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in\Documents\MRT-Report-MadiMulder\Appendices\Appendices\Appendix 4\"/>
    </mc:Choice>
  </mc:AlternateContent>
  <xr:revisionPtr revIDLastSave="0" documentId="13_ncr:1_{84E39E14-D9D0-4897-9FCD-E9F9E56F305F}" xr6:coauthVersionLast="47" xr6:coauthVersionMax="47" xr10:uidLastSave="{00000000-0000-0000-0000-000000000000}"/>
  <bookViews>
    <workbookView xWindow="-96" yWindow="-96" windowWidth="16608" windowHeight="10536" activeTab="1" xr2:uid="{00000000-000D-0000-FFFF-FFFF00000000}"/>
  </bookViews>
  <sheets>
    <sheet name="Std" sheetId="96" r:id="rId1"/>
    <sheet name="data" sheetId="14" r:id="rId2"/>
    <sheet name="PlotDat1" sheetId="88" state="hidden" r:id="rId3"/>
    <sheet name="PlotDat10" sheetId="92" state="hidden" r:id="rId4"/>
    <sheet name="PlotDat3" sheetId="20" state="hidden" r:id="rId5"/>
    <sheet name="PlotDat4" sheetId="22" state="hidden" r:id="rId6"/>
    <sheet name="PlotDat9" sheetId="44" state="hidden" r:id="rId7"/>
    <sheet name="PlotDat6" sheetId="46" state="hidden" r:id="rId8"/>
    <sheet name="PlotDat11" sheetId="68" state="hidden" r:id="rId9"/>
    <sheet name="PlotDat12" sheetId="70" state="hidden" r:id="rId10"/>
    <sheet name="PlotDat8" sheetId="86" state="hidden" r:id="rId11"/>
  </sheets>
  <definedNames>
    <definedName name="_Box1_1">#REF!</definedName>
    <definedName name="_Box1_10">#REF!</definedName>
    <definedName name="_Box1_11">#REF!</definedName>
    <definedName name="_Box1_12">#REF!</definedName>
    <definedName name="_Box1_13">#REF!</definedName>
    <definedName name="_Box1_14">#REF!</definedName>
    <definedName name="_Box1_15">#REF!</definedName>
    <definedName name="_Box1_16">#REF!</definedName>
    <definedName name="_Box1_17">#REF!</definedName>
    <definedName name="_Box1_18">#REF!</definedName>
    <definedName name="_Box1_19">#REF!</definedName>
    <definedName name="_Box1_2">#REF!</definedName>
    <definedName name="_Box1_20">#REF!</definedName>
    <definedName name="_Box1_21">#REF!</definedName>
    <definedName name="_Box1_22">#REF!</definedName>
    <definedName name="_Box1_23">#REF!</definedName>
    <definedName name="_Box1_24">#REF!</definedName>
    <definedName name="_Box1_25">#REF!</definedName>
    <definedName name="_Box1_26">#REF!</definedName>
    <definedName name="_Box1_27">#REF!</definedName>
    <definedName name="_Box1_28">#REF!</definedName>
    <definedName name="_Box1_29">#REF!</definedName>
    <definedName name="_Box1_3">#REF!</definedName>
    <definedName name="_Box1_30">#REF!</definedName>
    <definedName name="_Box1_31">#REF!</definedName>
    <definedName name="_Box1_32">#REF!</definedName>
    <definedName name="_Box1_33">#REF!</definedName>
    <definedName name="_Box1_34">#REF!</definedName>
    <definedName name="_Box1_35">#REF!</definedName>
    <definedName name="_Box1_36">#REF!</definedName>
    <definedName name="_Box1_37">#REF!</definedName>
    <definedName name="_Box1_38">#REF!</definedName>
    <definedName name="_Box1_39">#REF!</definedName>
    <definedName name="_Box1_4">#REF!</definedName>
    <definedName name="_Box1_40">#REF!</definedName>
    <definedName name="_Box1_41">#REF!</definedName>
    <definedName name="_Box1_42">#REF!</definedName>
    <definedName name="_Box1_43">#REF!</definedName>
    <definedName name="_Box1_44">#REF!</definedName>
    <definedName name="_Box1_45">#REF!</definedName>
    <definedName name="_Box1_46">#REF!</definedName>
    <definedName name="_Box1_47">#REF!</definedName>
    <definedName name="_Box1_48">#REF!</definedName>
    <definedName name="_Box1_49">#REF!</definedName>
    <definedName name="_Box1_5">#REF!</definedName>
    <definedName name="_Box1_50">#REF!</definedName>
    <definedName name="_Box1_51">#REF!</definedName>
    <definedName name="_Box1_52">#REF!</definedName>
    <definedName name="_Box1_53">#REF!</definedName>
    <definedName name="_Box1_54">#REF!</definedName>
    <definedName name="_Box1_55">#REF!</definedName>
    <definedName name="_Box1_56">#REF!</definedName>
    <definedName name="_Box1_57">#REF!</definedName>
    <definedName name="_Box1_58">#REF!</definedName>
    <definedName name="_Box1_59">#REF!</definedName>
    <definedName name="_Box1_6">#REF!</definedName>
    <definedName name="_Box1_60">#REF!</definedName>
    <definedName name="_Box1_61">#REF!</definedName>
    <definedName name="_Box1_62">#REF!</definedName>
    <definedName name="_Box1_63">#REF!</definedName>
    <definedName name="_Box1_64">#REF!</definedName>
    <definedName name="_Box1_65">#REF!</definedName>
    <definedName name="_Box1_66">#REF!</definedName>
    <definedName name="_Box1_67">#REF!</definedName>
    <definedName name="_Box1_68">#REF!</definedName>
    <definedName name="_Box1_69">#REF!</definedName>
    <definedName name="_Box1_7">#REF!</definedName>
    <definedName name="_Box1_70">#REF!</definedName>
    <definedName name="_Box1_71">#REF!</definedName>
    <definedName name="_Box1_72">#REF!</definedName>
    <definedName name="_Box1_73">#REF!</definedName>
    <definedName name="_Box1_74">#REF!</definedName>
    <definedName name="_Box1_75">#REF!</definedName>
    <definedName name="_Box1_76">#REF!</definedName>
    <definedName name="_Box1_77">#REF!</definedName>
    <definedName name="_Box1_78">#REF!</definedName>
    <definedName name="_Box1_79">#REF!</definedName>
    <definedName name="_Box1_8">#REF!</definedName>
    <definedName name="_Box1_80">#REF!</definedName>
    <definedName name="_Box1_81">#REF!</definedName>
    <definedName name="_Box1_82">#REF!</definedName>
    <definedName name="_Box1_83">#REF!</definedName>
    <definedName name="_Box1_84">#REF!</definedName>
    <definedName name="_Box1_85">#REF!</definedName>
    <definedName name="_Box1_86">#REF!</definedName>
    <definedName name="_Box1_87">#REF!</definedName>
    <definedName name="_Box1_88">#REF!</definedName>
    <definedName name="_Box1_89">#REF!</definedName>
    <definedName name="_Box1_9">#REF!</definedName>
    <definedName name="_Box1_90">#REF!</definedName>
    <definedName name="_Box1_91">#REF!</definedName>
    <definedName name="_Box1_92">#REF!</definedName>
    <definedName name="_xlnm._FilterDatabase" localSheetId="1" hidden="1">data!$A$1:$BO$544</definedName>
    <definedName name="_gXY1">PlotDat12!$AG$1:$AH$88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gauss">PlotDat10!$C$1:$D$2000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8" i="14" l="1"/>
  <c r="T107" i="14"/>
  <c r="T106" i="14"/>
  <c r="T105" i="14"/>
  <c r="T104" i="14"/>
  <c r="T103" i="14"/>
  <c r="T101" i="14"/>
  <c r="T100" i="14"/>
  <c r="T99" i="14"/>
  <c r="T407" i="14"/>
  <c r="T191" i="14"/>
  <c r="T192" i="14"/>
  <c r="T193" i="14"/>
  <c r="T183" i="14"/>
  <c r="T184" i="14"/>
  <c r="T185" i="14"/>
  <c r="T186" i="14"/>
  <c r="T187" i="14"/>
  <c r="T194" i="14"/>
  <c r="T189" i="14"/>
  <c r="T195" i="14"/>
  <c r="T196" i="14"/>
  <c r="T197" i="14"/>
  <c r="T198" i="14"/>
  <c r="T199" i="14"/>
  <c r="T200" i="14"/>
  <c r="T201" i="14"/>
  <c r="T202" i="14"/>
  <c r="T203" i="14"/>
  <c r="T204" i="14"/>
  <c r="T205" i="14"/>
  <c r="T206" i="14"/>
  <c r="T207" i="14"/>
  <c r="T208" i="14"/>
  <c r="T209" i="14"/>
  <c r="T210" i="14"/>
  <c r="T211" i="14"/>
  <c r="T212" i="14"/>
  <c r="T213" i="14"/>
  <c r="T214" i="14"/>
  <c r="T215" i="14"/>
  <c r="T216" i="14"/>
  <c r="T217" i="14"/>
  <c r="T218" i="14"/>
  <c r="T219" i="14"/>
  <c r="T220" i="14"/>
  <c r="T221" i="14"/>
  <c r="T222" i="14"/>
  <c r="T223" i="14"/>
  <c r="T224" i="14"/>
  <c r="T225" i="14"/>
  <c r="E269" i="14" l="1"/>
  <c r="F269" i="14"/>
  <c r="E268" i="14"/>
  <c r="F268" i="14"/>
  <c r="E271" i="14"/>
  <c r="F271" i="14"/>
  <c r="E273" i="14"/>
  <c r="F273" i="14"/>
  <c r="T313" i="14"/>
  <c r="T314" i="14"/>
  <c r="T296" i="14"/>
  <c r="T297" i="14"/>
  <c r="T298" i="14"/>
  <c r="T299" i="14"/>
  <c r="T300" i="14"/>
  <c r="T301" i="14"/>
  <c r="T302" i="14"/>
  <c r="T303" i="14"/>
  <c r="T304" i="14"/>
  <c r="T324" i="14"/>
  <c r="T325" i="14"/>
  <c r="T305" i="14"/>
  <c r="T327" i="14"/>
  <c r="T307" i="14"/>
  <c r="T306" i="14"/>
  <c r="T308" i="14"/>
  <c r="T309" i="14"/>
  <c r="T310" i="14"/>
  <c r="T311" i="14"/>
  <c r="T315" i="14"/>
  <c r="T316" i="14"/>
  <c r="T317" i="14"/>
  <c r="T318" i="14"/>
  <c r="T319" i="14"/>
  <c r="T320" i="14"/>
  <c r="T321" i="14"/>
  <c r="T322" i="14"/>
  <c r="T323" i="14"/>
  <c r="T326" i="14"/>
  <c r="T328" i="14"/>
  <c r="T330" i="14"/>
  <c r="T329" i="14"/>
  <c r="T331" i="14"/>
  <c r="T332" i="14"/>
  <c r="T349" i="14"/>
  <c r="T334" i="14"/>
  <c r="T333" i="14"/>
  <c r="T352" i="14"/>
  <c r="T353" i="14"/>
  <c r="T335" i="14"/>
  <c r="T336" i="14"/>
  <c r="T337" i="14"/>
  <c r="T338" i="14"/>
  <c r="T339" i="14"/>
  <c r="T340" i="14"/>
  <c r="T341" i="14"/>
  <c r="T342" i="14"/>
  <c r="T343" i="14"/>
  <c r="T363" i="14"/>
  <c r="T364" i="14"/>
  <c r="T344" i="14"/>
  <c r="T345" i="14"/>
  <c r="T346" i="14"/>
  <c r="T347" i="14"/>
  <c r="T348" i="14"/>
  <c r="T350" i="14"/>
  <c r="T351" i="14"/>
  <c r="T354" i="14"/>
  <c r="T355" i="14"/>
  <c r="T356" i="14"/>
  <c r="T357" i="14"/>
  <c r="T358" i="14"/>
  <c r="T359" i="14"/>
  <c r="T360" i="14"/>
  <c r="T379" i="14"/>
  <c r="T361" i="14"/>
  <c r="T362" i="14"/>
  <c r="T365" i="14"/>
  <c r="T366" i="14"/>
  <c r="T367" i="14"/>
  <c r="T368" i="14"/>
  <c r="T369" i="14"/>
  <c r="T370" i="14"/>
  <c r="T388" i="14"/>
  <c r="T371" i="14"/>
  <c r="T373" i="14"/>
  <c r="T372" i="14"/>
  <c r="T374" i="14"/>
  <c r="T375" i="14"/>
  <c r="T376" i="14"/>
  <c r="T395" i="14"/>
  <c r="T396" i="14"/>
  <c r="T378" i="14"/>
  <c r="T380" i="14"/>
  <c r="T382" i="14"/>
  <c r="T381" i="14"/>
  <c r="T281" i="14"/>
  <c r="T377" i="14"/>
  <c r="T383" i="14"/>
  <c r="T384" i="14"/>
  <c r="T285" i="14"/>
  <c r="T386" i="14"/>
  <c r="T385" i="14"/>
  <c r="T387" i="14"/>
  <c r="T390" i="14"/>
  <c r="T389" i="14"/>
  <c r="T391" i="14"/>
  <c r="T392" i="14"/>
  <c r="T393" i="14"/>
  <c r="T397" i="14"/>
  <c r="T394" i="14"/>
  <c r="T312" i="14"/>
  <c r="T226" i="14"/>
  <c r="T227" i="14"/>
  <c r="T228" i="14"/>
  <c r="T229" i="14"/>
  <c r="T230" i="14"/>
  <c r="T231" i="14"/>
  <c r="T232" i="14"/>
  <c r="T233" i="14"/>
  <c r="T234" i="14"/>
  <c r="T235" i="14"/>
  <c r="T236" i="14"/>
  <c r="T237" i="14"/>
  <c r="T238" i="14"/>
  <c r="T239" i="14"/>
  <c r="T240" i="14"/>
  <c r="T241" i="14"/>
  <c r="T242" i="14"/>
  <c r="T243" i="14"/>
  <c r="T244" i="14"/>
  <c r="T245" i="14"/>
  <c r="T246" i="14"/>
  <c r="T247" i="14"/>
  <c r="T248" i="14"/>
  <c r="T249" i="14"/>
  <c r="T250" i="14"/>
  <c r="T251" i="14"/>
  <c r="T252" i="14"/>
  <c r="T253" i="14"/>
  <c r="T254" i="14"/>
  <c r="T255" i="14"/>
  <c r="T256" i="14"/>
  <c r="T257" i="14"/>
  <c r="T258" i="14"/>
  <c r="T259" i="14"/>
  <c r="T260" i="14"/>
  <c r="T261" i="14"/>
  <c r="T262" i="14"/>
  <c r="T263" i="14"/>
  <c r="T264" i="14"/>
  <c r="T265" i="14"/>
  <c r="T266" i="14"/>
  <c r="T267" i="14"/>
  <c r="T269" i="14"/>
  <c r="T268" i="14"/>
  <c r="T270" i="14"/>
  <c r="T271" i="14"/>
  <c r="T272" i="14"/>
  <c r="T273" i="14"/>
  <c r="T274" i="14"/>
  <c r="T275" i="14"/>
  <c r="T276" i="14"/>
  <c r="T98" i="14"/>
  <c r="T40" i="14"/>
  <c r="T25" i="14"/>
  <c r="T26" i="14"/>
  <c r="T27" i="14"/>
  <c r="T28" i="14"/>
  <c r="T29" i="14"/>
  <c r="T33" i="14"/>
  <c r="T34" i="14"/>
  <c r="T41" i="14"/>
  <c r="T50" i="14"/>
  <c r="T56" i="14"/>
  <c r="T58" i="14"/>
  <c r="T59" i="14"/>
  <c r="T60" i="14"/>
  <c r="T63" i="14"/>
  <c r="T64" i="14"/>
  <c r="T70" i="14"/>
  <c r="T72" i="14"/>
  <c r="T75" i="14"/>
  <c r="T76" i="14"/>
  <c r="T78" i="14"/>
  <c r="T84" i="14"/>
  <c r="T85" i="14"/>
  <c r="T24" i="14"/>
  <c r="F266" i="14"/>
  <c r="E266" i="14"/>
  <c r="E270" i="14"/>
  <c r="F270" i="14"/>
  <c r="E272" i="14"/>
  <c r="F272" i="14"/>
  <c r="E274" i="14"/>
  <c r="F274" i="14"/>
  <c r="E275" i="14"/>
  <c r="F275" i="14"/>
  <c r="E276" i="14"/>
  <c r="F276" i="14"/>
  <c r="F267" i="14"/>
  <c r="E267" i="14"/>
</calcChain>
</file>

<file path=xl/sharedStrings.xml><?xml version="1.0" encoding="utf-8"?>
<sst xmlns="http://schemas.openxmlformats.org/spreadsheetml/2006/main" count="4352" uniqueCount="1382">
  <si>
    <t>NIST610</t>
  </si>
  <si>
    <t>Temora</t>
  </si>
  <si>
    <t>Plesovice</t>
  </si>
  <si>
    <t>MM006</t>
  </si>
  <si>
    <t>MM005</t>
  </si>
  <si>
    <t>MM002</t>
  </si>
  <si>
    <t>MM004</t>
  </si>
  <si>
    <t>Preferred Age</t>
  </si>
  <si>
    <t>pref age type</t>
  </si>
  <si>
    <t>207 cor 206Pb/238U</t>
  </si>
  <si>
    <t>207Pb/206Pb</t>
  </si>
  <si>
    <t>206Pb/238U</t>
  </si>
  <si>
    <t>207Pb/235U</t>
  </si>
  <si>
    <t>208Pb/232Th</t>
  </si>
  <si>
    <t>% Concordance</t>
  </si>
  <si>
    <t>238U/206Pb</t>
  </si>
  <si>
    <t>common Pb</t>
  </si>
  <si>
    <t>spot size</t>
  </si>
  <si>
    <t>repetition</t>
  </si>
  <si>
    <t>fluence</t>
  </si>
  <si>
    <t>mode</t>
  </si>
  <si>
    <t>31P</t>
  </si>
  <si>
    <t>49Ti</t>
  </si>
  <si>
    <t>56Fe</t>
  </si>
  <si>
    <t>89Y</t>
  </si>
  <si>
    <t>91Zr</t>
  </si>
  <si>
    <t>93Nb</t>
  </si>
  <si>
    <t>139La</t>
  </si>
  <si>
    <t>140Ce</t>
  </si>
  <si>
    <t>141Pr</t>
  </si>
  <si>
    <t>146Nd</t>
  </si>
  <si>
    <t>147Sm</t>
  </si>
  <si>
    <t>153Eu</t>
  </si>
  <si>
    <t>157Gd</t>
  </si>
  <si>
    <t>159Tb</t>
  </si>
  <si>
    <t>163Dy</t>
  </si>
  <si>
    <t>165Ho</t>
  </si>
  <si>
    <t>166Er</t>
  </si>
  <si>
    <t>169Tm</t>
  </si>
  <si>
    <t>172Yb</t>
  </si>
  <si>
    <t>175Lu</t>
  </si>
  <si>
    <t>178Hf</t>
  </si>
  <si>
    <t>181Ta</t>
  </si>
  <si>
    <t>204Pb</t>
  </si>
  <si>
    <t>206Pb</t>
  </si>
  <si>
    <t>207Pb</t>
  </si>
  <si>
    <t>208Pb</t>
  </si>
  <si>
    <t>232Th</t>
  </si>
  <si>
    <t>235U</t>
  </si>
  <si>
    <t>238U</t>
  </si>
  <si>
    <t>Source Filename</t>
  </si>
  <si>
    <t>Analysis</t>
  </si>
  <si>
    <t>Comment</t>
  </si>
  <si>
    <t>Ma</t>
  </si>
  <si>
    <t>+/-1 ster</t>
  </si>
  <si>
    <t>age</t>
  </si>
  <si>
    <t xml:space="preserve"> age</t>
  </si>
  <si>
    <t>ratio</t>
  </si>
  <si>
    <t>+/-1 RSE</t>
  </si>
  <si>
    <t>+/-1 std err</t>
  </si>
  <si>
    <t>at age of zirc</t>
  </si>
  <si>
    <t>micron</t>
  </si>
  <si>
    <t>rate Hz</t>
  </si>
  <si>
    <t>Jcm-2</t>
  </si>
  <si>
    <t>ppm</t>
  </si>
  <si>
    <t>C22JAN13A0018.csv</t>
  </si>
  <si>
    <t>do not use common lead throughout</t>
  </si>
  <si>
    <t xml:space="preserve">207Pb corrected 206Pb/238U </t>
  </si>
  <si>
    <t>spot</t>
  </si>
  <si>
    <t>MM002 - 14</t>
  </si>
  <si>
    <t>C22JAN13A0072.csv</t>
  </si>
  <si>
    <t>fe spike towards beginning</t>
  </si>
  <si>
    <t>&lt;0.064</t>
  </si>
  <si>
    <t>MM002 - 58</t>
  </si>
  <si>
    <t>C22JAN13A0330.csv</t>
  </si>
  <si>
    <t>inclusion at beginning</t>
  </si>
  <si>
    <t>&lt;0.052</t>
  </si>
  <si>
    <t>MM002 - 63</t>
  </si>
  <si>
    <t>C22JAN13A0034.csv</t>
  </si>
  <si>
    <t>high u at start ??</t>
  </si>
  <si>
    <t>&lt;11.094</t>
  </si>
  <si>
    <t>&lt;0.073</t>
  </si>
  <si>
    <t>MM002 - 24</t>
  </si>
  <si>
    <t>C22JAN13A0046.csv</t>
  </si>
  <si>
    <t>lead loss at end and fe spike at beginning</t>
  </si>
  <si>
    <t>&lt;0.047</t>
  </si>
  <si>
    <t>MM002 - 36</t>
  </si>
  <si>
    <t>C22JAN13A0013.csv</t>
  </si>
  <si>
    <t>lead loss?</t>
  </si>
  <si>
    <t>&lt;0.085</t>
  </si>
  <si>
    <t>MM002 - 9</t>
  </si>
  <si>
    <t>C22JAN13A0044.csv</t>
  </si>
  <si>
    <t>okay</t>
  </si>
  <si>
    <t>&lt;0.049</t>
  </si>
  <si>
    <t>MM002 - 34</t>
  </si>
  <si>
    <t>C22JAN13A0021.csv</t>
  </si>
  <si>
    <t>&lt;7.656</t>
  </si>
  <si>
    <t>MM002 - 17</t>
  </si>
  <si>
    <t>C22JAN13A0069.csv</t>
  </si>
  <si>
    <t>&lt;8.563</t>
  </si>
  <si>
    <t>MM002 - 55</t>
  </si>
  <si>
    <t>C22JAN13A0040.csv</t>
  </si>
  <si>
    <t/>
  </si>
  <si>
    <t>&lt;7.764</t>
  </si>
  <si>
    <t>&lt;0.050</t>
  </si>
  <si>
    <t>MM002 - 30</t>
  </si>
  <si>
    <t>C22JAN13A0005.csv</t>
  </si>
  <si>
    <t>common lead throughout</t>
  </si>
  <si>
    <t>&lt;11.364</t>
  </si>
  <si>
    <t>&lt;0.081</t>
  </si>
  <si>
    <t>MM002 - 1</t>
  </si>
  <si>
    <t>C22JAN13A0335.csv</t>
  </si>
  <si>
    <t>increased fe and lead loss towards end</t>
  </si>
  <si>
    <t>MM002 - 68</t>
  </si>
  <si>
    <t>C22JAN13A0014.csv</t>
  </si>
  <si>
    <t>&lt;7.806</t>
  </si>
  <si>
    <t>&lt;0.008</t>
  </si>
  <si>
    <t>&lt;0.054</t>
  </si>
  <si>
    <t>MM002 - 10</t>
  </si>
  <si>
    <t>C22JAN13A0049.csv</t>
  </si>
  <si>
    <t>&lt;7.415</t>
  </si>
  <si>
    <t>&lt;0.046</t>
  </si>
  <si>
    <t>MM002 - 39</t>
  </si>
  <si>
    <t>C22JAN13A0022.csv</t>
  </si>
  <si>
    <t>&lt;7.770</t>
  </si>
  <si>
    <t>&lt;0.053</t>
  </si>
  <si>
    <t>MM002 - 18</t>
  </si>
  <si>
    <t>C22JAN13A0020.csv</t>
  </si>
  <si>
    <t>&lt;7.781</t>
  </si>
  <si>
    <t>MM002 - 16</t>
  </si>
  <si>
    <t>C22JAN13A0048.csv</t>
  </si>
  <si>
    <t>&lt;7.669</t>
  </si>
  <si>
    <t>&lt;0.007</t>
  </si>
  <si>
    <t>&lt;0.048</t>
  </si>
  <si>
    <t>MM002 - 38</t>
  </si>
  <si>
    <t>C22JAN13A0047.csv</t>
  </si>
  <si>
    <t>fe rich inclusion and common lead ?</t>
  </si>
  <si>
    <t>&lt;9.456</t>
  </si>
  <si>
    <t>&lt;0.059</t>
  </si>
  <si>
    <t>MM002 - 37</t>
  </si>
  <si>
    <t>C22JAN13A0043.csv</t>
  </si>
  <si>
    <t>&lt;7.608</t>
  </si>
  <si>
    <t>MM002 - 33</t>
  </si>
  <si>
    <t>C22JAN13A0042.csv</t>
  </si>
  <si>
    <t>&lt;7.447</t>
  </si>
  <si>
    <t>MM002 - 32</t>
  </si>
  <si>
    <t>C22JAN13A0010.csv</t>
  </si>
  <si>
    <t>MM002 - 6</t>
  </si>
  <si>
    <t>C22JAN13A0023.csv</t>
  </si>
  <si>
    <t>&lt;7.802</t>
  </si>
  <si>
    <t>MM002 - 19</t>
  </si>
  <si>
    <t>C22JAN13A0008.csv</t>
  </si>
  <si>
    <t>&lt;7.854</t>
  </si>
  <si>
    <t>&lt;0.055</t>
  </si>
  <si>
    <t>MM002 - 4</t>
  </si>
  <si>
    <t>C22JAN13A0019.csv</t>
  </si>
  <si>
    <t>apatite inclusion</t>
  </si>
  <si>
    <t>&lt;0.079</t>
  </si>
  <si>
    <t>MM002 - 15</t>
  </si>
  <si>
    <t>C22JAN13A0039.csv</t>
  </si>
  <si>
    <t>&lt;7.498</t>
  </si>
  <si>
    <t>MM002 - 29</t>
  </si>
  <si>
    <t>C22JAN13A0041.csv</t>
  </si>
  <si>
    <t>&lt;7.909</t>
  </si>
  <si>
    <t>&lt;0.051</t>
  </si>
  <si>
    <t>MM002 - 31</t>
  </si>
  <si>
    <t>common lead at end</t>
  </si>
  <si>
    <t>&lt;8.190</t>
  </si>
  <si>
    <t>C22JAN13A0032.csv</t>
  </si>
  <si>
    <t>&lt;7.658</t>
  </si>
  <si>
    <t>MM002 - 22</t>
  </si>
  <si>
    <t>C22JAN13A0062.csv</t>
  </si>
  <si>
    <t>&lt;7.952</t>
  </si>
  <si>
    <t>MM002 - 48</t>
  </si>
  <si>
    <t>C22JAN13A0055.csv</t>
  </si>
  <si>
    <t>&lt;7.556</t>
  </si>
  <si>
    <t>MM002 - 41</t>
  </si>
  <si>
    <t>C22JAN13A0058.csv</t>
  </si>
  <si>
    <t>inclusion at the end but appears to be same age</t>
  </si>
  <si>
    <t>&lt;8.596</t>
  </si>
  <si>
    <t>MM002 - 44</t>
  </si>
  <si>
    <t>C22JAN13A0332.csv</t>
  </si>
  <si>
    <t>&lt;10.174</t>
  </si>
  <si>
    <t>&lt;0.056</t>
  </si>
  <si>
    <t>MM002 - 65</t>
  </si>
  <si>
    <t>C22JAN13A0015.csv</t>
  </si>
  <si>
    <t>rim?</t>
  </si>
  <si>
    <t>&lt;9.159</t>
  </si>
  <si>
    <t>&lt;0.010</t>
  </si>
  <si>
    <t>&lt;0.063</t>
  </si>
  <si>
    <t>MM002 - 11</t>
  </si>
  <si>
    <t>C22JAN13A0328.csv</t>
  </si>
  <si>
    <t>lead loss towards end</t>
  </si>
  <si>
    <t>&lt;7.309</t>
  </si>
  <si>
    <t>&lt;0.040</t>
  </si>
  <si>
    <t>MM002 - 61</t>
  </si>
  <si>
    <t>C22JAN13A0333.csv</t>
  </si>
  <si>
    <t>inclusion at beginning and common lead throughout</t>
  </si>
  <si>
    <t>MM002 - 66</t>
  </si>
  <si>
    <t>C22JAN13A0031.csv</t>
  </si>
  <si>
    <t>lead loss at end ?</t>
  </si>
  <si>
    <t>MM002 - 21</t>
  </si>
  <si>
    <t>C22JAN13A0067.csv</t>
  </si>
  <si>
    <t>lead loss towards beginning</t>
  </si>
  <si>
    <t>&lt;10.781</t>
  </si>
  <si>
    <t>&lt;0.065</t>
  </si>
  <si>
    <t>MM002 - 53</t>
  </si>
  <si>
    <t>C22JAN13A0054.csv</t>
  </si>
  <si>
    <t>inclusion at end but appears to be same age</t>
  </si>
  <si>
    <t>&lt;8.923</t>
  </si>
  <si>
    <t>MM002 - 40</t>
  </si>
  <si>
    <t>C22JAN13A0017.csv</t>
  </si>
  <si>
    <t>&lt;8.343</t>
  </si>
  <si>
    <t>&lt;0.058</t>
  </si>
  <si>
    <t>MM002 - 13</t>
  </si>
  <si>
    <t>C22JAN13A0065.csv</t>
  </si>
  <si>
    <t>little lead loss but okay</t>
  </si>
  <si>
    <t>&lt;7.704</t>
  </si>
  <si>
    <t>MM002 - 51</t>
  </si>
  <si>
    <t>C22JAN13A0056.csv</t>
  </si>
  <si>
    <t>&lt;0.061</t>
  </si>
  <si>
    <t>MM002 - 42</t>
  </si>
  <si>
    <t>C22JAN13A0063.csv</t>
  </si>
  <si>
    <t>&lt;7.694</t>
  </si>
  <si>
    <t>MM002 - 49</t>
  </si>
  <si>
    <t>C22JAN13A0045.csv</t>
  </si>
  <si>
    <t>&lt;7.777</t>
  </si>
  <si>
    <t>MM002 - 35</t>
  </si>
  <si>
    <t>C22JAN13A0037.csv</t>
  </si>
  <si>
    <t>&lt;7.597</t>
  </si>
  <si>
    <t>MM002 - 27</t>
  </si>
  <si>
    <t>C22JAN13A0068.csv</t>
  </si>
  <si>
    <t>&lt;10.774</t>
  </si>
  <si>
    <t>MM002 - 54</t>
  </si>
  <si>
    <t>C22JAN13A0329.csv</t>
  </si>
  <si>
    <t>&lt;6.941</t>
  </si>
  <si>
    <t>&lt;0.038</t>
  </si>
  <si>
    <t>MM002 - 62</t>
  </si>
  <si>
    <t>C22JAN13A0057.csv</t>
  </si>
  <si>
    <t>some lead loss but okay</t>
  </si>
  <si>
    <t>&lt;7.543</t>
  </si>
  <si>
    <t>MM002 - 43</t>
  </si>
  <si>
    <t>C22JAN13A0070.csv</t>
  </si>
  <si>
    <t>MM002 - 56</t>
  </si>
  <si>
    <t>C22JAN13A0059.csv</t>
  </si>
  <si>
    <t>lead loss ?</t>
  </si>
  <si>
    <t>&lt;8.267</t>
  </si>
  <si>
    <t>MM002 - 45</t>
  </si>
  <si>
    <t>C22JAN13A0334.csv</t>
  </si>
  <si>
    <t>inclusion at beginning but appears to be the same age</t>
  </si>
  <si>
    <t>&lt;1.575</t>
  </si>
  <si>
    <t>&lt;13.736</t>
  </si>
  <si>
    <t>&lt;0.076</t>
  </si>
  <si>
    <t>MM002 - 67</t>
  </si>
  <si>
    <t>C22JAN13A0066.csv</t>
  </si>
  <si>
    <t>apatite inclusion ? approx same age</t>
  </si>
  <si>
    <t>&lt;13.772</t>
  </si>
  <si>
    <t>&lt;0.083</t>
  </si>
  <si>
    <t>MM002 - 52</t>
  </si>
  <si>
    <t>C22JAN13A0012.csv</t>
  </si>
  <si>
    <t>&lt;10.206</t>
  </si>
  <si>
    <t>&lt;0.071</t>
  </si>
  <si>
    <t>MM002 - 8</t>
  </si>
  <si>
    <t>C22JAN13A0064.csv</t>
  </si>
  <si>
    <t>little lead loss</t>
  </si>
  <si>
    <t>&lt;8.344</t>
  </si>
  <si>
    <t>MM002 - 50</t>
  </si>
  <si>
    <t>C22JAN13A0006.csv</t>
  </si>
  <si>
    <t>&lt;14.385</t>
  </si>
  <si>
    <t>&lt;0.014</t>
  </si>
  <si>
    <t>&lt;0.105</t>
  </si>
  <si>
    <t>MM002 - 2</t>
  </si>
  <si>
    <t>C22JAN13A0024.csv</t>
  </si>
  <si>
    <t>lead loss at beginning</t>
  </si>
  <si>
    <t>&lt;27.159</t>
  </si>
  <si>
    <t>&lt;0.178</t>
  </si>
  <si>
    <t>MM002 - 20</t>
  </si>
  <si>
    <t>lead loss at start?</t>
  </si>
  <si>
    <t>C22JAN13A0060.csv</t>
  </si>
  <si>
    <t>inclusion towards end</t>
  </si>
  <si>
    <t>&lt;8.044</t>
  </si>
  <si>
    <t>MM002 - 46</t>
  </si>
  <si>
    <t>C22JAN13A0071.csv</t>
  </si>
  <si>
    <t>lots of inclusions</t>
  </si>
  <si>
    <t>MM002 - 57</t>
  </si>
  <si>
    <t>C22JAN13A0061.csv</t>
  </si>
  <si>
    <t>&lt;9.208</t>
  </si>
  <si>
    <t>MM002 - 47</t>
  </si>
  <si>
    <t>C22JAN13A0009.csv</t>
  </si>
  <si>
    <t>&lt;0.112</t>
  </si>
  <si>
    <t>MM002 - 5</t>
  </si>
  <si>
    <t>C22JAN13A0007.csv</t>
  </si>
  <si>
    <t>lead loss at the beginning?</t>
  </si>
  <si>
    <t>&lt;12.640</t>
  </si>
  <si>
    <t>&lt;0.013</t>
  </si>
  <si>
    <t>&lt;0.088</t>
  </si>
  <si>
    <t>MM002 - 3</t>
  </si>
  <si>
    <t>C22JAN13A0073.csv</t>
  </si>
  <si>
    <t>common lead?</t>
  </si>
  <si>
    <t>MM002 - 59</t>
  </si>
  <si>
    <t>C22JAN13A0331.csv</t>
  </si>
  <si>
    <t>common lead at beginning</t>
  </si>
  <si>
    <t>&lt;11.149</t>
  </si>
  <si>
    <t>MM002 - 64</t>
  </si>
  <si>
    <t>C22JAN13A0036.csv</t>
  </si>
  <si>
    <t>lead loss or rim age?</t>
  </si>
  <si>
    <t>&lt;13.739</t>
  </si>
  <si>
    <t>&lt;0.090</t>
  </si>
  <si>
    <t>MM002 - 26</t>
  </si>
  <si>
    <t>C22JAN13A0016.csv</t>
  </si>
  <si>
    <t>lead loss at end</t>
  </si>
  <si>
    <t>&lt;8.954</t>
  </si>
  <si>
    <t>&lt;0.062</t>
  </si>
  <si>
    <t>MM002 - 12</t>
  </si>
  <si>
    <t>core?</t>
  </si>
  <si>
    <t>&lt;19.485</t>
  </si>
  <si>
    <t>&lt;0.018</t>
  </si>
  <si>
    <t>&lt;0.120</t>
  </si>
  <si>
    <t>&lt;15.196</t>
  </si>
  <si>
    <t>&lt;0.106</t>
  </si>
  <si>
    <t>C22JAN13A0011.csv</t>
  </si>
  <si>
    <t>lead loss at begginning and inclusion</t>
  </si>
  <si>
    <t>&lt;12.864</t>
  </si>
  <si>
    <t>&lt;0.089</t>
  </si>
  <si>
    <t>MM002 - 7</t>
  </si>
  <si>
    <t>C22JAN13A0038.csv</t>
  </si>
  <si>
    <t>&lt;10.058</t>
  </si>
  <si>
    <t>MM002 - 28</t>
  </si>
  <si>
    <t>C22JAN13A0080.csv</t>
  </si>
  <si>
    <t>&lt;0.045</t>
  </si>
  <si>
    <t>MM002 - 60</t>
  </si>
  <si>
    <t>C22JAN13A0035.csv</t>
  </si>
  <si>
    <t>lead loss throughout</t>
  </si>
  <si>
    <t>&lt;12.176</t>
  </si>
  <si>
    <t>&lt;0.012</t>
  </si>
  <si>
    <t>MM002 - 25</t>
  </si>
  <si>
    <t>C22JAN13A0098.csv</t>
  </si>
  <si>
    <t>&lt;0.044</t>
  </si>
  <si>
    <t>MM004 - 18</t>
  </si>
  <si>
    <t>C22JAN13A0082.csv</t>
  </si>
  <si>
    <t>&lt;7.455</t>
  </si>
  <si>
    <t>MM004 - 2</t>
  </si>
  <si>
    <t>C22JAN13A0083.csv</t>
  </si>
  <si>
    <t>&lt;7.621</t>
  </si>
  <si>
    <t>MM004 - 3</t>
  </si>
  <si>
    <t>C22JAN13A0091.csv</t>
  </si>
  <si>
    <t>&lt;7.728</t>
  </si>
  <si>
    <t>MM004 - 11</t>
  </si>
  <si>
    <t>C22JAN13A0089.csv</t>
  </si>
  <si>
    <t>&lt;7.678</t>
  </si>
  <si>
    <t>MM004 - 9</t>
  </si>
  <si>
    <t>increased fe and lead loss</t>
  </si>
  <si>
    <t>C22JAN13A0096.csv</t>
  </si>
  <si>
    <t>MM004 - 16</t>
  </si>
  <si>
    <t>C22JAN13A0084.csv</t>
  </si>
  <si>
    <t>&lt;0.006</t>
  </si>
  <si>
    <t>MM004 - 4</t>
  </si>
  <si>
    <t>C22JAN13A0087.csv</t>
  </si>
  <si>
    <t>&lt;11.892</t>
  </si>
  <si>
    <t>&lt;0.068</t>
  </si>
  <si>
    <t>MM004 - 7</t>
  </si>
  <si>
    <t>C22JAN13A0103.csv</t>
  </si>
  <si>
    <t>&lt;7.688</t>
  </si>
  <si>
    <t>&lt;0.043</t>
  </si>
  <si>
    <t>MM004 - 19</t>
  </si>
  <si>
    <t>C22JAN13A0104.csv</t>
  </si>
  <si>
    <t>&lt;7.618</t>
  </si>
  <si>
    <t>MM004 - 20</t>
  </si>
  <si>
    <t>C22JAN13A0094.csv</t>
  </si>
  <si>
    <t>okay but has low levels of uranium</t>
  </si>
  <si>
    <t>&lt;7.769</t>
  </si>
  <si>
    <t>MM004 - 14</t>
  </si>
  <si>
    <t>C22JAN13A0086.csv</t>
  </si>
  <si>
    <t>&lt;0.009</t>
  </si>
  <si>
    <t>&lt;0.057</t>
  </si>
  <si>
    <t>MM004 - 6</t>
  </si>
  <si>
    <t>C22JAN13A0093.csv</t>
  </si>
  <si>
    <t>MM004 - 13</t>
  </si>
  <si>
    <t>&lt;0.070</t>
  </si>
  <si>
    <t>C22JAN13A0092.csv</t>
  </si>
  <si>
    <t>&lt;7.731</t>
  </si>
  <si>
    <t>MM004 - 12</t>
  </si>
  <si>
    <t>C22JAN13A0095.csv</t>
  </si>
  <si>
    <t>&lt;11.960</t>
  </si>
  <si>
    <t>MM004 - 15</t>
  </si>
  <si>
    <t>C22JAN13A0081.csv</t>
  </si>
  <si>
    <t>MM004 - 1</t>
  </si>
  <si>
    <t>C22JAN13A0097.csv</t>
  </si>
  <si>
    <t>iron peak at end - gone over rim?</t>
  </si>
  <si>
    <t>MM004 - 17</t>
  </si>
  <si>
    <t>C22JAN13A0088.csv</t>
  </si>
  <si>
    <t>MM004 - 8</t>
  </si>
  <si>
    <t>C22JAN13A0154.csv</t>
  </si>
  <si>
    <t>C22JAN13A0185.csv</t>
  </si>
  <si>
    <t>fe rich inclusion ? appears to be similar age</t>
  </si>
  <si>
    <t>&lt;10.389</t>
  </si>
  <si>
    <t>C22JAN13A0110.csv</t>
  </si>
  <si>
    <t>accidentally got rid of number 5, common lead thorughuot this one</t>
  </si>
  <si>
    <t>&lt;10.884</t>
  </si>
  <si>
    <t>&lt;0.060</t>
  </si>
  <si>
    <t>C22JAN13A0339.csv</t>
  </si>
  <si>
    <t>&lt;7.018</t>
  </si>
  <si>
    <t>&lt;0.039</t>
  </si>
  <si>
    <t>MM005 - 86</t>
  </si>
  <si>
    <t>C22JAN13A0183.csv</t>
  </si>
  <si>
    <t>fe abnormal and quite high</t>
  </si>
  <si>
    <t>MM005 - 63</t>
  </si>
  <si>
    <t>C22JAN13A0122.csv</t>
  </si>
  <si>
    <t>MM005 - 18</t>
  </si>
  <si>
    <t>C22JAN13A0341.csv</t>
  </si>
  <si>
    <t>increased iron and la</t>
  </si>
  <si>
    <t>MM005 - 88</t>
  </si>
  <si>
    <t>C22JAN13A0163.csv</t>
  </si>
  <si>
    <t xml:space="preserve"> common lead throughout</t>
  </si>
  <si>
    <t>MM005 - 49</t>
  </si>
  <si>
    <t>C22JAN13A0133.csv</t>
  </si>
  <si>
    <t>&lt;7.338</t>
  </si>
  <si>
    <t>&lt;0.041</t>
  </si>
  <si>
    <t>C22JAN13A0115.csv</t>
  </si>
  <si>
    <t>everything is all over the place</t>
  </si>
  <si>
    <t>MM005 - 11</t>
  </si>
  <si>
    <t>C22JAN13A0119.csv</t>
  </si>
  <si>
    <t>&lt;7.559</t>
  </si>
  <si>
    <t>&lt;0.042</t>
  </si>
  <si>
    <t>C22JAN13A0155.csv</t>
  </si>
  <si>
    <t>C22JAN13A0342.csv</t>
  </si>
  <si>
    <t>increased fe and la</t>
  </si>
  <si>
    <t>MM005 - 89</t>
  </si>
  <si>
    <t>C22JAN13A0182.csv</t>
  </si>
  <si>
    <t>fe slightly high</t>
  </si>
  <si>
    <t>C22JAN13A0157.csv</t>
  </si>
  <si>
    <t>C22JAN13A0205.csv</t>
  </si>
  <si>
    <t>C22JAN13A0106.csv</t>
  </si>
  <si>
    <t>&lt;7.576</t>
  </si>
  <si>
    <t>C22JAN13A0112.csv</t>
  </si>
  <si>
    <t>apatite? inclusion at  start</t>
  </si>
  <si>
    <t>C22JAN13A0190.csv</t>
  </si>
  <si>
    <t>&lt;7.147</t>
  </si>
  <si>
    <t>C22JAN13A0340.csv</t>
  </si>
  <si>
    <t>&lt;6.907</t>
  </si>
  <si>
    <t>C22JAN13A0146.csv</t>
  </si>
  <si>
    <t>raised fe at end</t>
  </si>
  <si>
    <t>C22JAN13A0152.csv</t>
  </si>
  <si>
    <t>&lt;49.138</t>
  </si>
  <si>
    <t>&lt;8.572</t>
  </si>
  <si>
    <t>C22JAN13A0164.csv</t>
  </si>
  <si>
    <t>&lt;0.037</t>
  </si>
  <si>
    <t>C22JAN13A0118.csv</t>
  </si>
  <si>
    <t>&lt;7.666</t>
  </si>
  <si>
    <t>C22JAN13A0116.csv</t>
  </si>
  <si>
    <t>&lt;8.824</t>
  </si>
  <si>
    <t>C22JAN13A0166.csv</t>
  </si>
  <si>
    <t>MM005 - 52</t>
  </si>
  <si>
    <t>C22JAN13A0203.csv</t>
  </si>
  <si>
    <t>&lt;10.815</t>
  </si>
  <si>
    <t>C22JAN13A0338.csv</t>
  </si>
  <si>
    <t>C22JAN13A0169.csv</t>
  </si>
  <si>
    <t>&lt;7.367</t>
  </si>
  <si>
    <t>C22JAN13A0161.csv</t>
  </si>
  <si>
    <t>&lt;7.272</t>
  </si>
  <si>
    <t>C22JAN13A0142.csv</t>
  </si>
  <si>
    <t>&lt;7.407</t>
  </si>
  <si>
    <t>C22JAN13A0193.csv</t>
  </si>
  <si>
    <t>&lt;7.232</t>
  </si>
  <si>
    <t>C22JAN13A0343.csv</t>
  </si>
  <si>
    <t>&lt;6.810</t>
  </si>
  <si>
    <t>C22JAN13A0204.csv</t>
  </si>
  <si>
    <t>&lt;7.230</t>
  </si>
  <si>
    <t>C22JAN13A0131.csv</t>
  </si>
  <si>
    <t>&lt;7.310</t>
  </si>
  <si>
    <t>C22JAN13A0108.csv</t>
  </si>
  <si>
    <t>&lt;7.815</t>
  </si>
  <si>
    <t>C22JAN13A0139.csv</t>
  </si>
  <si>
    <t>C22JAN13A0129.csv</t>
  </si>
  <si>
    <t>&lt;7.356</t>
  </si>
  <si>
    <t>C22JAN13A0140.csv</t>
  </si>
  <si>
    <t>&lt;7.361</t>
  </si>
  <si>
    <t>C22JAN13A0201.csv</t>
  </si>
  <si>
    <t>C22JAN13A0158.csv</t>
  </si>
  <si>
    <t>okay - raised common lead</t>
  </si>
  <si>
    <t>C22JAN13A0167.csv</t>
  </si>
  <si>
    <t>&lt;7.188</t>
  </si>
  <si>
    <t>C22JAN13A0134.csv</t>
  </si>
  <si>
    <t>C22JAN13A0111.csv</t>
  </si>
  <si>
    <t>&lt; DL</t>
  </si>
  <si>
    <t>&lt;43.216</t>
  </si>
  <si>
    <t>&lt;7.754</t>
  </si>
  <si>
    <t>&lt;0.033</t>
  </si>
  <si>
    <t>&lt;0.029</t>
  </si>
  <si>
    <t>C22JAN13A0156.csv</t>
  </si>
  <si>
    <t>C22JAN13A0188.csv</t>
  </si>
  <si>
    <t>C22JAN13A0186.csv</t>
  </si>
  <si>
    <t>&lt;7.023</t>
  </si>
  <si>
    <t>C22JAN13A0153.csv</t>
  </si>
  <si>
    <t>&lt;42.725</t>
  </si>
  <si>
    <t>C22JAN13A0136.csv</t>
  </si>
  <si>
    <t>&lt;0.011</t>
  </si>
  <si>
    <t>core</t>
  </si>
  <si>
    <t>&lt;0.080</t>
  </si>
  <si>
    <t>C22JAN13A0202.csv</t>
  </si>
  <si>
    <t>&lt;8.801</t>
  </si>
  <si>
    <t>C22JAN13A0135.csv</t>
  </si>
  <si>
    <t>C22JAN13A0114.csv</t>
  </si>
  <si>
    <t>high phosphorus and la</t>
  </si>
  <si>
    <t>&lt;0.066</t>
  </si>
  <si>
    <t>&lt;0.025</t>
  </si>
  <si>
    <t>&lt;0.135</t>
  </si>
  <si>
    <t>C22JAN13A0191.csv</t>
  </si>
  <si>
    <t>do not use</t>
  </si>
  <si>
    <t>MM005 - 71</t>
  </si>
  <si>
    <t>C22JAN13A0160.csv</t>
  </si>
  <si>
    <t>C22JAN13A0336.csv</t>
  </si>
  <si>
    <t>common lead ?</t>
  </si>
  <si>
    <t>MM005 - 83</t>
  </si>
  <si>
    <t>C22JAN13A0184.csv</t>
  </si>
  <si>
    <t>&lt;7.132</t>
  </si>
  <si>
    <t>C22JAN13A0189.csv</t>
  </si>
  <si>
    <t>&lt;11.949</t>
  </si>
  <si>
    <t>C22JAN13A0195.csv</t>
  </si>
  <si>
    <t>C22JAN13A0105.csv</t>
  </si>
  <si>
    <t>&lt;13.115</t>
  </si>
  <si>
    <t>&lt;0.072</t>
  </si>
  <si>
    <t>C22JAN13A0178.csv</t>
  </si>
  <si>
    <t>C22JAN13A0206.csv</t>
  </si>
  <si>
    <t>C22JAN13A0138.csv</t>
  </si>
  <si>
    <t>&lt;7.166</t>
  </si>
  <si>
    <t>C22JAN13A0117.csv</t>
  </si>
  <si>
    <t>okay possible lead loss at start</t>
  </si>
  <si>
    <t>&lt;8.399</t>
  </si>
  <si>
    <t>C22JAN13A0170.csv</t>
  </si>
  <si>
    <t>okay - may be two zones</t>
  </si>
  <si>
    <t>C22JAN13A0179.csv</t>
  </si>
  <si>
    <t>&lt;7.201</t>
  </si>
  <si>
    <t>C22JAN13A0113.csv</t>
  </si>
  <si>
    <t>inclusions but appear to be the same age</t>
  </si>
  <si>
    <t>C22JAN13A0180.csv</t>
  </si>
  <si>
    <t>&lt;7.306</t>
  </si>
  <si>
    <t>C22JAN13A0181.csv</t>
  </si>
  <si>
    <t>C22JAN13A0194.csv</t>
  </si>
  <si>
    <t>some lead loss and increased fe</t>
  </si>
  <si>
    <t>C22JAN13A0130.csv</t>
  </si>
  <si>
    <t>inclusion at the beginning</t>
  </si>
  <si>
    <t>&lt;0.069</t>
  </si>
  <si>
    <t>&lt;0.019</t>
  </si>
  <si>
    <t>&lt;0.100</t>
  </si>
  <si>
    <t>C22JAN13A0171.csv</t>
  </si>
  <si>
    <t>increased fe at beginning of sample</t>
  </si>
  <si>
    <t>C22JAN13A0145.csv</t>
  </si>
  <si>
    <t>raised fe at beginning</t>
  </si>
  <si>
    <t>C22JAN13A0187.csv</t>
  </si>
  <si>
    <t>C22JAN13A0147.csv</t>
  </si>
  <si>
    <t>C22JAN13A0165.csv</t>
  </si>
  <si>
    <t>&lt;7.302</t>
  </si>
  <si>
    <t>C22JAN13A0107.csv</t>
  </si>
  <si>
    <t>&lt;0.129</t>
  </si>
  <si>
    <t>C22JAN13A0144.csv</t>
  </si>
  <si>
    <t>fe spike at start</t>
  </si>
  <si>
    <t>&lt;1.931</t>
  </si>
  <si>
    <t>&lt;17.548</t>
  </si>
  <si>
    <t>&lt;0.098</t>
  </si>
  <si>
    <t>C22JAN13A0121.csv</t>
  </si>
  <si>
    <t>&lt;7.557</t>
  </si>
  <si>
    <t>C22JAN13A0162.csv</t>
  </si>
  <si>
    <t>lead loss towards end ?</t>
  </si>
  <si>
    <t>MM005 - 48</t>
  </si>
  <si>
    <t>C22JAN13A0337.csv</t>
  </si>
  <si>
    <t>common lead and low u ?</t>
  </si>
  <si>
    <t>MM005 - 84</t>
  </si>
  <si>
    <t>C22JAN13A0137.csv</t>
  </si>
  <si>
    <t>C22JAN13A0143.csv</t>
  </si>
  <si>
    <t>&lt;7.240</t>
  </si>
  <si>
    <t>C22JAN13A0120.csv</t>
  </si>
  <si>
    <t>old core with young rim</t>
  </si>
  <si>
    <t>&lt;21.007</t>
  </si>
  <si>
    <t>&lt;0.021</t>
  </si>
  <si>
    <t>&lt;0.116</t>
  </si>
  <si>
    <t>MM005 - 16</t>
  </si>
  <si>
    <t>C22JAN13A0141.csv</t>
  </si>
  <si>
    <t>C22JAN13A0192.csv</t>
  </si>
  <si>
    <t>&lt;0.150</t>
  </si>
  <si>
    <t>MM005 - 72</t>
  </si>
  <si>
    <t>C22JAN13A0132.csv</t>
  </si>
  <si>
    <t>okay - some common lead</t>
  </si>
  <si>
    <t>C22JAN13A0159.csv</t>
  </si>
  <si>
    <t>C22JAN13A0168.csv</t>
  </si>
  <si>
    <t>okay - some lead loss at start</t>
  </si>
  <si>
    <t>C22JAN13A0196.csv</t>
  </si>
  <si>
    <t>lead loss and increased common lead</t>
  </si>
  <si>
    <t>C22JAN13A0314.csv</t>
  </si>
  <si>
    <t>lots of inclusions discard</t>
  </si>
  <si>
    <t>MM006 - 88</t>
  </si>
  <si>
    <t>C22JAN13A0242.csv</t>
  </si>
  <si>
    <t>MM006 - 30</t>
  </si>
  <si>
    <t>C22JAN13A0228.csv</t>
  </si>
  <si>
    <t>MM006 - 16</t>
  </si>
  <si>
    <t>C22JAN13A0317.csv</t>
  </si>
  <si>
    <t>&lt;7.031</t>
  </si>
  <si>
    <t>C22JAN13A0230.csv</t>
  </si>
  <si>
    <t>fe spike at the end possible inclusion ?</t>
  </si>
  <si>
    <t>C22JAN13A0239.csv</t>
  </si>
  <si>
    <t>&lt;7.178</t>
  </si>
  <si>
    <t>C22JAN13A0250.csv</t>
  </si>
  <si>
    <t>C22JAN13A0303.csv</t>
  </si>
  <si>
    <t>&lt;7.210</t>
  </si>
  <si>
    <t>C22JAN13A0304.csv</t>
  </si>
  <si>
    <t>&lt;7.829</t>
  </si>
  <si>
    <t>MM006 - 78</t>
  </si>
  <si>
    <t>C22JAN13A0318.csv</t>
  </si>
  <si>
    <t>&lt;6.942</t>
  </si>
  <si>
    <t>C22JAN13A0241.csv</t>
  </si>
  <si>
    <t>C22JAN13A0258.csv</t>
  </si>
  <si>
    <t>&lt;7.157</t>
  </si>
  <si>
    <t>C22JAN13A0245.csv</t>
  </si>
  <si>
    <t>&lt;10.155</t>
  </si>
  <si>
    <t>MM006 - 33</t>
  </si>
  <si>
    <t>C22JAN13A0327.csv</t>
  </si>
  <si>
    <t>super low uranium but everything else is okay</t>
  </si>
  <si>
    <t>&lt;39.039</t>
  </si>
  <si>
    <t>&lt;0.035</t>
  </si>
  <si>
    <t>MM006 - 95</t>
  </si>
  <si>
    <t>C22JAN13A0259.csv</t>
  </si>
  <si>
    <t>&lt;7.169</t>
  </si>
  <si>
    <t>C22JAN13A0240.csv</t>
  </si>
  <si>
    <t>inclusions at the end</t>
  </si>
  <si>
    <t>MM006 - 28</t>
  </si>
  <si>
    <t>C22JAN13A0229.csv</t>
  </si>
  <si>
    <t>C22JAN13A0211.csv</t>
  </si>
  <si>
    <t>&lt;7.389</t>
  </si>
  <si>
    <t>C22JAN13A0325.csv</t>
  </si>
  <si>
    <t>&lt;6.988</t>
  </si>
  <si>
    <t>C22JAN13A0305.csv</t>
  </si>
  <si>
    <t>&lt;7.098</t>
  </si>
  <si>
    <t>C22JAN13A0210.csv</t>
  </si>
  <si>
    <t>&lt;12.846</t>
  </si>
  <si>
    <t>C22JAN13A0285.csv</t>
  </si>
  <si>
    <t>C22JAN13A0215.csv</t>
  </si>
  <si>
    <t>&lt;7.326</t>
  </si>
  <si>
    <t>C22JAN13A0315.csv</t>
  </si>
  <si>
    <t>&lt;6.981</t>
  </si>
  <si>
    <t>C22JAN13A0212.csv</t>
  </si>
  <si>
    <t>&lt;8.430</t>
  </si>
  <si>
    <t>C22JAN13A0289.csv</t>
  </si>
  <si>
    <t>&lt;6.994</t>
  </si>
  <si>
    <t>C22JAN13A0287.csv</t>
  </si>
  <si>
    <t>&lt;7.192</t>
  </si>
  <si>
    <t>C22JAN13A0227.csv</t>
  </si>
  <si>
    <t>&lt;7.279</t>
  </si>
  <si>
    <t>C22JAN13A0307.csv</t>
  </si>
  <si>
    <t>&lt;7.767</t>
  </si>
  <si>
    <t>C22JAN13A0243.csv</t>
  </si>
  <si>
    <t>C22JAN13A0282.csv</t>
  </si>
  <si>
    <t>&lt;7.440</t>
  </si>
  <si>
    <t>C22JAN13A0232.csv</t>
  </si>
  <si>
    <t>&lt;7.268</t>
  </si>
  <si>
    <t>C22JAN13A0279.csv</t>
  </si>
  <si>
    <t>inclusions at end</t>
  </si>
  <si>
    <t>C22JAN13A0316.csv</t>
  </si>
  <si>
    <t>&lt;6.970</t>
  </si>
  <si>
    <t>C22JAN13A0238.csv</t>
  </si>
  <si>
    <t>increased common lead an fe throughout</t>
  </si>
  <si>
    <t>&lt;0.114</t>
  </si>
  <si>
    <t>C22JAN13A0220.csv</t>
  </si>
  <si>
    <t>&lt;7.730</t>
  </si>
  <si>
    <t>C22JAN13A0286.csv</t>
  </si>
  <si>
    <t>C22JAN13A0260.csv</t>
  </si>
  <si>
    <t>okay but low u levels</t>
  </si>
  <si>
    <t>&lt;7.392</t>
  </si>
  <si>
    <t>MM006 - 44</t>
  </si>
  <si>
    <t>C22JAN13A0299.csv</t>
  </si>
  <si>
    <t>lead loss? and inclusions at end</t>
  </si>
  <si>
    <t>&lt;80.727</t>
  </si>
  <si>
    <t>&lt;1.631</t>
  </si>
  <si>
    <t>&lt;15.215</t>
  </si>
  <si>
    <t>&lt;0.082</t>
  </si>
  <si>
    <t>C22JAN13A0217.csv</t>
  </si>
  <si>
    <t>&lt;7.472</t>
  </si>
  <si>
    <t>C22JAN13A0284.csv</t>
  </si>
  <si>
    <t>inclusions at beginning</t>
  </si>
  <si>
    <t>&lt;0.091</t>
  </si>
  <si>
    <t>MM006 - 62</t>
  </si>
  <si>
    <t>C22JAN13A0257.csv</t>
  </si>
  <si>
    <t>inclusions so no thanks</t>
  </si>
  <si>
    <t>MM006 - 41</t>
  </si>
  <si>
    <t>C22JAN13A0292.csv</t>
  </si>
  <si>
    <t>C22JAN13A0300.csv</t>
  </si>
  <si>
    <t>&lt;0.034</t>
  </si>
  <si>
    <t>C22JAN13A0234.csv</t>
  </si>
  <si>
    <t>C22JAN13A0256.csv</t>
  </si>
  <si>
    <t>&lt;9.758</t>
  </si>
  <si>
    <t>MM006 - 40</t>
  </si>
  <si>
    <t>C22JAN13A0278.csv</t>
  </si>
  <si>
    <t>&lt;7.596</t>
  </si>
  <si>
    <t>C22JAN13A0216.csv</t>
  </si>
  <si>
    <t>&lt;7.320</t>
  </si>
  <si>
    <t>C22JAN13A0244.csv</t>
  </si>
  <si>
    <t>C22JAN13A0207.csv</t>
  </si>
  <si>
    <t>&lt;7.539</t>
  </si>
  <si>
    <t>C22JAN13A0308.csv</t>
  </si>
  <si>
    <t>&lt;7.845</t>
  </si>
  <si>
    <t>C22JAN13A0233.csv</t>
  </si>
  <si>
    <t>MM006 - 21</t>
  </si>
  <si>
    <t>core ?</t>
  </si>
  <si>
    <t>C22JAN13A0253.csv</t>
  </si>
  <si>
    <t>goes rim to core to rim but hard to distinguish boundarries</t>
  </si>
  <si>
    <t>&lt;13.863</t>
  </si>
  <si>
    <t>C22JAN13A0294.csv</t>
  </si>
  <si>
    <t>&lt;7.094</t>
  </si>
  <si>
    <t>C22JAN13A0283.csv</t>
  </si>
  <si>
    <t>inclusion at end - lead loss ?</t>
  </si>
  <si>
    <t>C22JAN13A0310.csv</t>
  </si>
  <si>
    <t>C22JAN13A0277.csv</t>
  </si>
  <si>
    <t>C22JAN13A0236.csv</t>
  </si>
  <si>
    <t>C22JAN13A0280.csv</t>
  </si>
  <si>
    <t>&lt;7.396</t>
  </si>
  <si>
    <t>C22JAN13A0311.csv</t>
  </si>
  <si>
    <t>fe inclusion at ending</t>
  </si>
  <si>
    <t>&lt;7.695</t>
  </si>
  <si>
    <t>C22JAN13A0262.csv</t>
  </si>
  <si>
    <t>&lt;13.598</t>
  </si>
  <si>
    <t>C22JAN13A0267.csv</t>
  </si>
  <si>
    <t>C22JAN13A0235.csv</t>
  </si>
  <si>
    <t>&lt;7.857</t>
  </si>
  <si>
    <t>C22JAN13A0281.csv</t>
  </si>
  <si>
    <t>&lt;10.440</t>
  </si>
  <si>
    <t>C22JAN13A0293.csv</t>
  </si>
  <si>
    <t>C22JAN13A0306.csv</t>
  </si>
  <si>
    <t>&lt;0.036</t>
  </si>
  <si>
    <t>C22JAN13A0231.csv</t>
  </si>
  <si>
    <t>&lt;7.209</t>
  </si>
  <si>
    <t>C22JAN13A0266.csv</t>
  </si>
  <si>
    <t>&lt;7.804</t>
  </si>
  <si>
    <t>C22JAN13A0237.csv</t>
  </si>
  <si>
    <t>&lt;0.141</t>
  </si>
  <si>
    <t>C22JAN13A0276.csv</t>
  </si>
  <si>
    <t>common lead throughout and lead loss at beginning</t>
  </si>
  <si>
    <t>C22JAN13A0264.csv</t>
  </si>
  <si>
    <t>&lt;12.731</t>
  </si>
  <si>
    <t>&lt;0.016</t>
  </si>
  <si>
    <t>&lt;0.067</t>
  </si>
  <si>
    <t>C22JAN13A0313.csv</t>
  </si>
  <si>
    <t>&lt;7.134</t>
  </si>
  <si>
    <t>&lt;0.027</t>
  </si>
  <si>
    <t>&lt;0.122</t>
  </si>
  <si>
    <t>C22JAN13A0312.csv</t>
  </si>
  <si>
    <t>&lt;15.870</t>
  </si>
  <si>
    <t>C22JAN13A0208.csv</t>
  </si>
  <si>
    <t>&lt;7.184</t>
  </si>
  <si>
    <t>&lt;9.532</t>
  </si>
  <si>
    <t>C22JAN13A0291.csv</t>
  </si>
  <si>
    <t>C22JAN13A0255.csv</t>
  </si>
  <si>
    <t>&lt;12.681</t>
  </si>
  <si>
    <t>C22JAN13A0261.csv</t>
  </si>
  <si>
    <t>lead loss throughout?</t>
  </si>
  <si>
    <t>&lt;7.266</t>
  </si>
  <si>
    <t>MM006 - 45</t>
  </si>
  <si>
    <t>C22JAN13A0263.csv</t>
  </si>
  <si>
    <t>&lt;16.627</t>
  </si>
  <si>
    <t>&lt;0.087</t>
  </si>
  <si>
    <t>MM006 - 47</t>
  </si>
  <si>
    <t>&lt;8.312</t>
  </si>
  <si>
    <t>C22JAN13A0326.csv</t>
  </si>
  <si>
    <t>&lt;6.985</t>
  </si>
  <si>
    <t>C22JAN13A0302.csv</t>
  </si>
  <si>
    <t>C22JAN13A0254.csv</t>
  </si>
  <si>
    <t>&lt;7.254</t>
  </si>
  <si>
    <t>C22JAN13A0288.csv</t>
  </si>
  <si>
    <t>Pb  loss at end</t>
  </si>
  <si>
    <t>MM006 - 66</t>
  </si>
  <si>
    <t>C22JAN13A0309.csv</t>
  </si>
  <si>
    <t>iron inclusion at beginning</t>
  </si>
  <si>
    <t>C22JAN13A0209.csv</t>
  </si>
  <si>
    <t>C22JAN13A0251.csv</t>
  </si>
  <si>
    <t>&lt;0.078</t>
  </si>
  <si>
    <t>&lt;29.808</t>
  </si>
  <si>
    <t>&lt;0.159</t>
  </si>
  <si>
    <t>C22JAN13A0219.csv</t>
  </si>
  <si>
    <t>lead loss at beginning and common lead increase towards ending ?</t>
  </si>
  <si>
    <t>&lt;16.684</t>
  </si>
  <si>
    <t>C22JAN13A0213.csv</t>
  </si>
  <si>
    <t xml:space="preserve">you rim at beginning </t>
  </si>
  <si>
    <t>&lt;22.226</t>
  </si>
  <si>
    <t>&lt;0.115</t>
  </si>
  <si>
    <t>C22JAN13A0268.csv</t>
  </si>
  <si>
    <t>&lt;7.411</t>
  </si>
  <si>
    <t>C22JAN13A0290.csv</t>
  </si>
  <si>
    <t>C22JAN13A0265.csv</t>
  </si>
  <si>
    <t>young rim at begginning and inclusion</t>
  </si>
  <si>
    <t>&lt;0.111</t>
  </si>
  <si>
    <t>C22JAN13A0214.csv</t>
  </si>
  <si>
    <t>&lt;10.044</t>
  </si>
  <si>
    <t>C22JAN13A0301.csv</t>
  </si>
  <si>
    <t>&lt;7.663</t>
  </si>
  <si>
    <t>C22JAN13A0218.csv</t>
  </si>
  <si>
    <t>C22JAN13A0252.csv</t>
  </si>
  <si>
    <t>&lt;14.902</t>
  </si>
  <si>
    <t>C22JAN13A0269.csv</t>
  </si>
  <si>
    <t>old core with young rim at beginning</t>
  </si>
  <si>
    <t>&lt;12.436</t>
  </si>
  <si>
    <t>&lt;0.015</t>
  </si>
  <si>
    <t>C22JAN13A0200.csv</t>
  </si>
  <si>
    <t>&lt;48.688</t>
  </si>
  <si>
    <t>C22JAN13A0004.csv</t>
  </si>
  <si>
    <t>&lt;43.196</t>
  </si>
  <si>
    <t>C22JAN13A0344.csv</t>
  </si>
  <si>
    <t>&lt;47.595</t>
  </si>
  <si>
    <t>&lt;7.348</t>
  </si>
  <si>
    <t>C22JAN13A0150.csv</t>
  </si>
  <si>
    <t>&lt;51.068</t>
  </si>
  <si>
    <t>&lt;7.742</t>
  </si>
  <si>
    <t>C22JAN13A0053.csv</t>
  </si>
  <si>
    <t>&lt;51.898</t>
  </si>
  <si>
    <t>&lt;8.118</t>
  </si>
  <si>
    <t>C22JAN13A0298.csv</t>
  </si>
  <si>
    <t>&lt;45.209</t>
  </si>
  <si>
    <t>&lt;7.435</t>
  </si>
  <si>
    <t>C22JAN13A0151.csv</t>
  </si>
  <si>
    <t>&lt;51.903</t>
  </si>
  <si>
    <t>&lt;7.878</t>
  </si>
  <si>
    <t>C22JAN13A0003.csv</t>
  </si>
  <si>
    <t>&lt;42.306</t>
  </si>
  <si>
    <t>&lt;8.335</t>
  </si>
  <si>
    <t>C22JAN13A0101.csv</t>
  </si>
  <si>
    <t>&lt;52.584</t>
  </si>
  <si>
    <t>&lt;8.221</t>
  </si>
  <si>
    <t>C22JAN13A0297.csv</t>
  </si>
  <si>
    <t>&lt;46.283</t>
  </si>
  <si>
    <t>&lt;7.624</t>
  </si>
  <si>
    <t>C22JAN13A0345.csv</t>
  </si>
  <si>
    <t>&lt;48.074</t>
  </si>
  <si>
    <t>&lt;7.405</t>
  </si>
  <si>
    <t>C22JAN13A0199.csv</t>
  </si>
  <si>
    <t>&lt;48.901</t>
  </si>
  <si>
    <t>&lt;7.569</t>
  </si>
  <si>
    <t>C22JAN13A0102.csv</t>
  </si>
  <si>
    <t>&lt;52.470</t>
  </si>
  <si>
    <t>&lt;8.209</t>
  </si>
  <si>
    <t>C22JAN13A0248.csv</t>
  </si>
  <si>
    <t>&lt;47.447</t>
  </si>
  <si>
    <t>&lt;7.676</t>
  </si>
  <si>
    <t>C22JAN13A0052.csv</t>
  </si>
  <si>
    <t>&lt;51.361</t>
  </si>
  <si>
    <t>&lt;8.043</t>
  </si>
  <si>
    <t>&lt;0.005</t>
  </si>
  <si>
    <t>C22JAN13A0249.csv</t>
  </si>
  <si>
    <t>&lt;48.189</t>
  </si>
  <si>
    <t>&lt;7.800</t>
  </si>
  <si>
    <t>C22JAN13A0029.csv</t>
  </si>
  <si>
    <t>&lt;7.686</t>
  </si>
  <si>
    <t>C22JAN13A0127.csv</t>
  </si>
  <si>
    <t>C22JAN13A0225.csv</t>
  </si>
  <si>
    <t>C22JAN13A0078.csv</t>
  </si>
  <si>
    <t>&lt;7.584</t>
  </si>
  <si>
    <t>C22JAN13A0323.csv</t>
  </si>
  <si>
    <t>C22JAN13A0176.csv</t>
  </si>
  <si>
    <t>C22JAN13A0274.csv</t>
  </si>
  <si>
    <t>C22JAN13A0079.csv</t>
  </si>
  <si>
    <t>&lt;7.670</t>
  </si>
  <si>
    <t>C22JAN13A0030.csv</t>
  </si>
  <si>
    <t>C22JAN13A0275.csv</t>
  </si>
  <si>
    <t>&lt;7.375</t>
  </si>
  <si>
    <t>C22JAN13A0128.csv</t>
  </si>
  <si>
    <t>&lt;7.514</t>
  </si>
  <si>
    <t>C22JAN13A0226.csv</t>
  </si>
  <si>
    <t>&lt;7.477</t>
  </si>
  <si>
    <t>C22JAN13A0177.csv</t>
  </si>
  <si>
    <t>C22JAN13A0324.csv</t>
  </si>
  <si>
    <t>&lt;7.083</t>
  </si>
  <si>
    <t>C22JAN13A0025.csv</t>
  </si>
  <si>
    <t>C22JAN13A0026.csv</t>
  </si>
  <si>
    <t>C22JAN13A0074.csv</t>
  </si>
  <si>
    <t>C22JAN13A0075.csv</t>
  </si>
  <si>
    <t>C22JAN13A0123.csv</t>
  </si>
  <si>
    <t>C22JAN13A0124.csv</t>
  </si>
  <si>
    <t>C22JAN13A0172.csv</t>
  </si>
  <si>
    <t>C22JAN13A0173.csv</t>
  </si>
  <si>
    <t>C22JAN13A0221.csv</t>
  </si>
  <si>
    <t>C22JAN13A0222.csv</t>
  </si>
  <si>
    <t>C22JAN13A0270.csv</t>
  </si>
  <si>
    <t>C22JAN13A0271.csv</t>
  </si>
  <si>
    <t>C22JAN13A0319.csv</t>
  </si>
  <si>
    <t>C22JAN13A0320.csv</t>
  </si>
  <si>
    <t>C22JAN13A0027.csv</t>
  </si>
  <si>
    <t>GSD-1G</t>
  </si>
  <si>
    <t>C22JAN13A0028.csv</t>
  </si>
  <si>
    <t>C22JAN13A0076.csv</t>
  </si>
  <si>
    <t>C22JAN13A0077.csv</t>
  </si>
  <si>
    <t>C22JAN13A0125.csv</t>
  </si>
  <si>
    <t>C22JAN13A0126.csv</t>
  </si>
  <si>
    <t>C22JAN13A0174.csv</t>
  </si>
  <si>
    <t>C22JAN13A0175.csv</t>
  </si>
  <si>
    <t>C22JAN13A0223.csv</t>
  </si>
  <si>
    <t>C22JAN13A0224.csv</t>
  </si>
  <si>
    <t>C22JAN13A0272.csv</t>
  </si>
  <si>
    <t>C22JAN13A0273.csv</t>
  </si>
  <si>
    <t>C22JAN13A0321.csv</t>
  </si>
  <si>
    <t>C22JAN13A0322.csv</t>
  </si>
  <si>
    <t>C22JAN13A0001.csv</t>
  </si>
  <si>
    <t>C22JAN13A0002.csv</t>
  </si>
  <si>
    <t>C22JAN13A0050.csv</t>
  </si>
  <si>
    <t>C22JAN13A0051.csv</t>
  </si>
  <si>
    <t>C22JAN13A0099.csv</t>
  </si>
  <si>
    <t>C22JAN13A0100.csv</t>
  </si>
  <si>
    <t>C22JAN13A0148.csv</t>
  </si>
  <si>
    <t>C22JAN13A0149.csv</t>
  </si>
  <si>
    <t>C22JAN13A0197.csv</t>
  </si>
  <si>
    <t>C22JAN13A0198.csv</t>
  </si>
  <si>
    <t>C22JAN13A0246.csv</t>
  </si>
  <si>
    <t>C22JAN13A0247.csv</t>
  </si>
  <si>
    <t>C22JAN13A0295.csv</t>
  </si>
  <si>
    <t>C22JAN13A0296.csv</t>
  </si>
  <si>
    <t>C22JAN13A0346.csv</t>
  </si>
  <si>
    <t>C22JAN13A0347.csv</t>
  </si>
  <si>
    <t>C22JAN20A0009.csv</t>
  </si>
  <si>
    <t>&lt;7.912</t>
  </si>
  <si>
    <t>C22JAN20A0013.csv</t>
  </si>
  <si>
    <t>&lt;7.394</t>
  </si>
  <si>
    <t>C22JAN20A0062.csv</t>
  </si>
  <si>
    <t>varied fe</t>
  </si>
  <si>
    <t>&lt;0.075</t>
  </si>
  <si>
    <t>C22JAN20A0060.csv</t>
  </si>
  <si>
    <t>&lt;7.558</t>
  </si>
  <si>
    <t>C22JAN20A0034.csv</t>
  </si>
  <si>
    <t>&lt;7.193</t>
  </si>
  <si>
    <t>C22JAN20A0040.csv</t>
  </si>
  <si>
    <t>rim</t>
  </si>
  <si>
    <t xml:space="preserve">  </t>
  </si>
  <si>
    <t>&lt;0.169</t>
  </si>
  <si>
    <t>C22JAN20A0008.csv</t>
  </si>
  <si>
    <t>increased common lead at end</t>
  </si>
  <si>
    <t>&lt;9.412</t>
  </si>
  <si>
    <t>C22JAN20A0007.csv</t>
  </si>
  <si>
    <t>hit edge of zircon</t>
  </si>
  <si>
    <t>&lt;0.104</t>
  </si>
  <si>
    <t>C22JAN20A0017.csv</t>
  </si>
  <si>
    <t>increased trace elements towards end</t>
  </si>
  <si>
    <t>&lt;7.432</t>
  </si>
  <si>
    <t>&lt;8.979</t>
  </si>
  <si>
    <t>C22JAN20A0041.csv</t>
  </si>
  <si>
    <t>&lt;11.011</t>
  </si>
  <si>
    <t>&lt;0.107</t>
  </si>
  <si>
    <t>C22JAN20A0033.csv</t>
  </si>
  <si>
    <t>some lead loss towards end</t>
  </si>
  <si>
    <t>C22JAN20A0039.csv</t>
  </si>
  <si>
    <t>&lt;10.679</t>
  </si>
  <si>
    <t>&lt;0.102</t>
  </si>
  <si>
    <t>C22JAN20A0016.csv</t>
  </si>
  <si>
    <t>&lt;0.267</t>
  </si>
  <si>
    <t>C22JAN20A0035.csv</t>
  </si>
  <si>
    <t>&lt;3.508</t>
  </si>
  <si>
    <t>&lt;0.393</t>
  </si>
  <si>
    <t>C22JAN20A0031.csv</t>
  </si>
  <si>
    <t>C22JAN20A0005.csv</t>
  </si>
  <si>
    <t>&lt;7.828</t>
  </si>
  <si>
    <t>&lt;16.679</t>
  </si>
  <si>
    <t>&lt;0.160</t>
  </si>
  <si>
    <t>C22JAN20A0049.csv</t>
  </si>
  <si>
    <t>C22JAN20A0047.csv</t>
  </si>
  <si>
    <t>&lt;17.134</t>
  </si>
  <si>
    <t>&lt;0.166</t>
  </si>
  <si>
    <t>C22JAN20A0037.csv</t>
  </si>
  <si>
    <t>&lt;7.121</t>
  </si>
  <si>
    <t>&lt;8.682</t>
  </si>
  <si>
    <t>C22JAN20A0021.csv</t>
  </si>
  <si>
    <t>&lt;10.342</t>
  </si>
  <si>
    <t>C22JAN20A0024.csv</t>
  </si>
  <si>
    <t>C22JAN20A0058.csv</t>
  </si>
  <si>
    <t>decreased u at end</t>
  </si>
  <si>
    <t>&lt;8.407</t>
  </si>
  <si>
    <t>C22JAN20A0022.csv</t>
  </si>
  <si>
    <t>C22JAN20A0023.csv</t>
  </si>
  <si>
    <t>&lt;7.155</t>
  </si>
  <si>
    <t>C22JAN20A0032.csv</t>
  </si>
  <si>
    <t>Pb loss</t>
  </si>
  <si>
    <t>&lt;0.139</t>
  </si>
  <si>
    <t>C22JAN20A0063.csv</t>
  </si>
  <si>
    <t>&lt;8.202</t>
  </si>
  <si>
    <t>C22JAN20A0006.csv</t>
  </si>
  <si>
    <t>inclusion and common lead?</t>
  </si>
  <si>
    <t>&lt;9.599</t>
  </si>
  <si>
    <t>C22JAN20A0046.csv</t>
  </si>
  <si>
    <t>&lt;0.217</t>
  </si>
  <si>
    <t>C22JAN20A0044.csv</t>
  </si>
  <si>
    <t>&lt;2.683</t>
  </si>
  <si>
    <t>&lt;0.290</t>
  </si>
  <si>
    <t>C22JAN20A0036.csv</t>
  </si>
  <si>
    <t>&lt;0.074</t>
  </si>
  <si>
    <t>C22JAN20A0038.csv</t>
  </si>
  <si>
    <t>&lt;7.473</t>
  </si>
  <si>
    <t>C22JAN20A0012.csv</t>
  </si>
  <si>
    <t>inclusion in middle</t>
  </si>
  <si>
    <t>C22JAN20A0014.csv</t>
  </si>
  <si>
    <t>&lt;0.170</t>
  </si>
  <si>
    <t>C22JAN20A0042.csv</t>
  </si>
  <si>
    <t>&lt;9.079</t>
  </si>
  <si>
    <t>C22JAN20A0048.csv</t>
  </si>
  <si>
    <t>&lt;9.424</t>
  </si>
  <si>
    <t>C22JAN20A0043.csv</t>
  </si>
  <si>
    <t>inclusion at start</t>
  </si>
  <si>
    <t>&lt;0.172</t>
  </si>
  <si>
    <t>C22JAN20A0057.csv</t>
  </si>
  <si>
    <t>&lt;8.917</t>
  </si>
  <si>
    <t>&lt;0.086</t>
  </si>
  <si>
    <t>C22JAN20A0019.csv</t>
  </si>
  <si>
    <t>&lt;0.229</t>
  </si>
  <si>
    <t>C22JAN20A0015.csv</t>
  </si>
  <si>
    <t>&lt;0.149</t>
  </si>
  <si>
    <t>C22JAN20A0011.csv</t>
  </si>
  <si>
    <t>core use 6/7 age</t>
  </si>
  <si>
    <t>C22JAN20A0059.csv</t>
  </si>
  <si>
    <t>use 7/6 age</t>
  </si>
  <si>
    <t>&lt;10.365</t>
  </si>
  <si>
    <t>&lt;0.099</t>
  </si>
  <si>
    <t>Source sheet</t>
  </si>
  <si>
    <t>formated output no formula</t>
  </si>
  <si>
    <t>Plot name</t>
  </si>
  <si>
    <t>ProbDens1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</si>
  <si>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</si>
  <si>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</si>
  <si>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</si>
  <si>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</si>
  <si>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</si>
  <si>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</si>
  <si>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</si>
  <si>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</si>
  <si>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</si>
  <si>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</si>
  <si>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E193:F234</t>
  </si>
  <si>
    <t>Filled Symbols</t>
  </si>
  <si>
    <t>ConcAge</t>
  </si>
  <si>
    <t>ConcSwap</t>
  </si>
  <si>
    <t>1st Symbol-row</t>
  </si>
  <si>
    <t>IsoLine</t>
  </si>
  <si>
    <t>E9:F73</t>
  </si>
  <si>
    <t>ProbDens3</t>
  </si>
  <si>
    <t>ErrBox</t>
  </si>
  <si>
    <t>H3:I71</t>
  </si>
  <si>
    <t>Concordia4</t>
  </si>
  <si>
    <t>V3:Y73</t>
  </si>
  <si>
    <t>ProbDens5</t>
  </si>
  <si>
    <t>ProbDens4</t>
  </si>
  <si>
    <t>E97:F188</t>
  </si>
  <si>
    <t>E193:F293</t>
  </si>
  <si>
    <t>Concordia11</t>
  </si>
  <si>
    <t>V97:Y188</t>
  </si>
  <si>
    <t>Concordia12</t>
  </si>
  <si>
    <t>V193:Y293</t>
  </si>
  <si>
    <t>E97:F144</t>
  </si>
  <si>
    <t>lead loss at start</t>
  </si>
  <si>
    <t>lead loss</t>
  </si>
  <si>
    <t xml:space="preserve">inclusion at beginning </t>
  </si>
  <si>
    <t>inclusion</t>
  </si>
  <si>
    <t>inclusion with increased Fe</t>
  </si>
  <si>
    <t>slight lead loss</t>
  </si>
  <si>
    <t xml:space="preserve"> rim</t>
  </si>
  <si>
    <t>raised common lead</t>
  </si>
  <si>
    <t>Fe increased towards end</t>
  </si>
  <si>
    <t xml:space="preserve">lead loss at start and end </t>
  </si>
  <si>
    <t xml:space="preserve">lead loss at beginning </t>
  </si>
  <si>
    <t>Fe rich inclusion at end</t>
  </si>
  <si>
    <t>high Fe at begginnig</t>
  </si>
  <si>
    <t>abnormal Fe levels</t>
  </si>
  <si>
    <t>rim with common lead</t>
  </si>
  <si>
    <t>slight lead loss at end</t>
  </si>
  <si>
    <t>looks okay but has low U</t>
  </si>
  <si>
    <t xml:space="preserve">inclusion at end - lead loss </t>
  </si>
  <si>
    <t xml:space="preserve">core </t>
  </si>
  <si>
    <t>lead loss at the end</t>
  </si>
  <si>
    <t>increased Fe may confound date</t>
  </si>
  <si>
    <t>slight Pb loss</t>
  </si>
  <si>
    <t>Standard</t>
  </si>
  <si>
    <t xml:space="preserve">Lab no. </t>
  </si>
  <si>
    <t xml:space="preserve">lead loss at begging </t>
  </si>
  <si>
    <t xml:space="preserve">lots of inclusions </t>
  </si>
  <si>
    <t>Fe spike in middle</t>
  </si>
  <si>
    <t>Fe spike</t>
  </si>
  <si>
    <t>C21NOV04A0076.csv</t>
  </si>
  <si>
    <t>EK005_56</t>
  </si>
  <si>
    <t>C21NOV04A0086.csv</t>
  </si>
  <si>
    <t>EK005_66</t>
  </si>
  <si>
    <t>C21NOV04A0014.csv</t>
  </si>
  <si>
    <t>EK005_10</t>
  </si>
  <si>
    <t>&lt;5.831</t>
  </si>
  <si>
    <t>C21NOV04A0064.csv</t>
  </si>
  <si>
    <t>EK005_50</t>
  </si>
  <si>
    <t>C21NOV04A0006.csv</t>
  </si>
  <si>
    <t>EK005_02</t>
  </si>
  <si>
    <t>&lt;5.859</t>
  </si>
  <si>
    <t>C21NOV04A0005.csv</t>
  </si>
  <si>
    <t>EK005_01</t>
  </si>
  <si>
    <t>&lt;5.874</t>
  </si>
  <si>
    <t>C21NOV04A0011.csv</t>
  </si>
  <si>
    <t>EK005_07</t>
  </si>
  <si>
    <t>&lt;5.927</t>
  </si>
  <si>
    <t>C21NOV04A0058.csv</t>
  </si>
  <si>
    <t>EK005_44</t>
  </si>
  <si>
    <t>C21NOV04A0015.csv</t>
  </si>
  <si>
    <t>EK005_11</t>
  </si>
  <si>
    <t>&lt;5.873</t>
  </si>
  <si>
    <t>C21NOV04A0051.csv</t>
  </si>
  <si>
    <t>EK005_37</t>
  </si>
  <si>
    <t>C21NOV04A0016.csv</t>
  </si>
  <si>
    <t>EK005_12</t>
  </si>
  <si>
    <t>&lt;5.785</t>
  </si>
  <si>
    <t>&lt;0.003</t>
  </si>
  <si>
    <t>C21NOV04A0044.csv</t>
  </si>
  <si>
    <t>EK005_34</t>
  </si>
  <si>
    <t>C21NOV04A0009.csv</t>
  </si>
  <si>
    <t>EK005_05</t>
  </si>
  <si>
    <t>&lt;6.147</t>
  </si>
  <si>
    <t>C21NOV04A0043.csv</t>
  </si>
  <si>
    <t>EK005_33</t>
  </si>
  <si>
    <t>&lt;5.567</t>
  </si>
  <si>
    <t>C21NOV04A0050.csv</t>
  </si>
  <si>
    <t>EK005_36</t>
  </si>
  <si>
    <t>C21NOV04A0020.csv</t>
  </si>
  <si>
    <t>EK005_16</t>
  </si>
  <si>
    <t>C21NOV04A0017.csv</t>
  </si>
  <si>
    <t>EK005_13</t>
  </si>
  <si>
    <t>C21NOV04A0098.csv</t>
  </si>
  <si>
    <t>EK005_74</t>
  </si>
  <si>
    <t>&lt;6.357</t>
  </si>
  <si>
    <t>C21NOV04A0012.csv</t>
  </si>
  <si>
    <t>EK005_08</t>
  </si>
  <si>
    <t>&lt;5.912</t>
  </si>
  <si>
    <t>C21NOV04A0080.csv</t>
  </si>
  <si>
    <t>EK005_60</t>
  </si>
  <si>
    <t>C21NOV04A0045.csv</t>
  </si>
  <si>
    <t>EK005_35</t>
  </si>
  <si>
    <t>C21NOV04A0052.csv</t>
  </si>
  <si>
    <t>EK005_38</t>
  </si>
  <si>
    <t>C21NOV04A0082.csv</t>
  </si>
  <si>
    <t>EK005_62</t>
  </si>
  <si>
    <t>C21NOV04A0054.csv</t>
  </si>
  <si>
    <t>EK005_40</t>
  </si>
  <si>
    <t>C21NOV04A0083.csv</t>
  </si>
  <si>
    <t>EK005_63</t>
  </si>
  <si>
    <t>C21NOV04A0039.csv</t>
  </si>
  <si>
    <t>EK005_29</t>
  </si>
  <si>
    <t>C21NOV04A0087.csv</t>
  </si>
  <si>
    <t>EK005_67</t>
  </si>
  <si>
    <t>&lt;5.965</t>
  </si>
  <si>
    <t>C21NOV04A0018.csv</t>
  </si>
  <si>
    <t>EK005_14</t>
  </si>
  <si>
    <t>C21NOV04A0030.csv</t>
  </si>
  <si>
    <t>EK005_20</t>
  </si>
  <si>
    <t>C21NOV04A0029.csv</t>
  </si>
  <si>
    <t>EK005_19</t>
  </si>
  <si>
    <t>C21NOV04A0095.csv</t>
  </si>
  <si>
    <t>EK005_71</t>
  </si>
  <si>
    <t>C21NOV04A0013.csv</t>
  </si>
  <si>
    <t>EK005_09</t>
  </si>
  <si>
    <t>&lt;6.395</t>
  </si>
  <si>
    <t>C21NOV04A0033.csv</t>
  </si>
  <si>
    <t>EK005_23</t>
  </si>
  <si>
    <t>C21NOV04A0066.csv</t>
  </si>
  <si>
    <t>EK005_52</t>
  </si>
  <si>
    <t>&lt;5.947</t>
  </si>
  <si>
    <t>C21NOV04A0007.csv</t>
  </si>
  <si>
    <t>EK005_03</t>
  </si>
  <si>
    <t>&lt;6.006</t>
  </si>
  <si>
    <t>C21NOV04A0081.csv</t>
  </si>
  <si>
    <t>EK005_61</t>
  </si>
  <si>
    <t>&lt;6.062</t>
  </si>
  <si>
    <t>C21NOV04A0078.csv</t>
  </si>
  <si>
    <t>EK005_58</t>
  </si>
  <si>
    <t>&lt;6.238</t>
  </si>
  <si>
    <t>C21NOV04A0035.csv</t>
  </si>
  <si>
    <t>EK005_25</t>
  </si>
  <si>
    <t>C21NOV04A0032.csv</t>
  </si>
  <si>
    <t>EK005_22</t>
  </si>
  <si>
    <t>C21NOV04A0034.csv</t>
  </si>
  <si>
    <t>EK005_24</t>
  </si>
  <si>
    <t>C21NOV04A0061.csv</t>
  </si>
  <si>
    <t>EK005_47</t>
  </si>
  <si>
    <t>&lt;5.872</t>
  </si>
  <si>
    <t>C21NOV04A0075.csv</t>
  </si>
  <si>
    <t>EK005_55</t>
  </si>
  <si>
    <t>&lt;6.045</t>
  </si>
  <si>
    <t>C21NOV04A0038.csv</t>
  </si>
  <si>
    <t>EK005_28</t>
  </si>
  <si>
    <t>C21NOV04A0037.csv</t>
  </si>
  <si>
    <t>EK005_27</t>
  </si>
  <si>
    <t>C21NOV04A0084.csv</t>
  </si>
  <si>
    <t>EK005_64</t>
  </si>
  <si>
    <t>C21NOV04A0019.csv</t>
  </si>
  <si>
    <t>EK005_15</t>
  </si>
  <si>
    <t>C21NOV04A0057.csv</t>
  </si>
  <si>
    <t>EK005_43</t>
  </si>
  <si>
    <t>C21NOV04A0096.csv</t>
  </si>
  <si>
    <t>EK005_72</t>
  </si>
  <si>
    <t>&lt;6.213</t>
  </si>
  <si>
    <t>C21NOV04A0089.csv</t>
  </si>
  <si>
    <t>EK005_69</t>
  </si>
  <si>
    <t>C21NOV04A0055.csv</t>
  </si>
  <si>
    <t>EK005_41</t>
  </si>
  <si>
    <t>C21NOV04A0042.csv</t>
  </si>
  <si>
    <t>EK005_32</t>
  </si>
  <si>
    <t>C21NOV04A0021.csv</t>
  </si>
  <si>
    <t>EK005_17</t>
  </si>
  <si>
    <t>&lt;5.880</t>
  </si>
  <si>
    <t>C21NOV04A0060.csv</t>
  </si>
  <si>
    <t>EK005_46</t>
  </si>
  <si>
    <t>&lt;5.830</t>
  </si>
  <si>
    <t>C21NOV04A0008.csv</t>
  </si>
  <si>
    <t>EK005_04</t>
  </si>
  <si>
    <t>&lt;6.000</t>
  </si>
  <si>
    <t>C21NOV04A0036.csv</t>
  </si>
  <si>
    <t>EK005_26</t>
  </si>
  <si>
    <t>&lt;5.620</t>
  </si>
  <si>
    <t>C21NOV04A0059.csv</t>
  </si>
  <si>
    <t>EK005_45</t>
  </si>
  <si>
    <t>C21NOV04A0041.csv</t>
  </si>
  <si>
    <t>EK005_31</t>
  </si>
  <si>
    <t>C21NOV04A0099.csv</t>
  </si>
  <si>
    <t>EK005_75</t>
  </si>
  <si>
    <t>&lt;6.198</t>
  </si>
  <si>
    <t>C21NOV04A0010.csv</t>
  </si>
  <si>
    <t>EK005_06</t>
  </si>
  <si>
    <t>&lt;5.915</t>
  </si>
  <si>
    <t>C21NOV04A0088.csv</t>
  </si>
  <si>
    <t>EK005_68</t>
  </si>
  <si>
    <t>C21NOV04A0097.csv</t>
  </si>
  <si>
    <t>EK005_73</t>
  </si>
  <si>
    <t>&lt;6.270</t>
  </si>
  <si>
    <t>C21NOV04A0085.csv</t>
  </si>
  <si>
    <t>EK005_65</t>
  </si>
  <si>
    <t>C21NOV04A0063.csv</t>
  </si>
  <si>
    <t>EK005_49</t>
  </si>
  <si>
    <t>&lt;5.938</t>
  </si>
  <si>
    <t>C21NOV04A0065.csv</t>
  </si>
  <si>
    <t>EK005_51</t>
  </si>
  <si>
    <t>&lt;5.829</t>
  </si>
  <si>
    <t>C21NOV04A0040.csv</t>
  </si>
  <si>
    <t>EK005_30</t>
  </si>
  <si>
    <t>C21NOV04A0056.csv</t>
  </si>
  <si>
    <t>EK005_42</t>
  </si>
  <si>
    <t>C21NOV04A0073.csv</t>
  </si>
  <si>
    <t>EK005_53</t>
  </si>
  <si>
    <t>&lt;6.009</t>
  </si>
  <si>
    <t>C21NOV04A0053.csv</t>
  </si>
  <si>
    <t>EK005_39</t>
  </si>
  <si>
    <t>C21NOV04A0090.csv</t>
  </si>
  <si>
    <t>EK005_70</t>
  </si>
  <si>
    <t>C21NOV04A0077.csv</t>
  </si>
  <si>
    <t>EK005_57</t>
  </si>
  <si>
    <t>C21NOV04A0079.csv</t>
  </si>
  <si>
    <t>EK005_59</t>
  </si>
  <si>
    <t>C21NOV04A0062.csv</t>
  </si>
  <si>
    <t>EK005_48</t>
  </si>
  <si>
    <t>&lt;5.891</t>
  </si>
  <si>
    <t>C21NOV04A0031.csv</t>
  </si>
  <si>
    <t>EK005_21</t>
  </si>
  <si>
    <t>Reject: common lead throughout</t>
  </si>
  <si>
    <t xml:space="preserve">Reject: lead loss </t>
  </si>
  <si>
    <t>Reject: lead loss at end ?</t>
  </si>
  <si>
    <t>Reject: high u at start</t>
  </si>
  <si>
    <t>Reject common lead at end</t>
  </si>
  <si>
    <t>Reject</t>
  </si>
  <si>
    <t>Reject: lead loss at end and fe spike at beginning</t>
  </si>
  <si>
    <t>Reject: Fe rich inclusion and common lead ?</t>
  </si>
  <si>
    <t xml:space="preserve">Reject: some lead loss </t>
  </si>
  <si>
    <t xml:space="preserve">Reject lead loss </t>
  </si>
  <si>
    <t>Reject lead loss</t>
  </si>
  <si>
    <t xml:space="preserve">Reject little lead loss </t>
  </si>
  <si>
    <t>Rehject lead loss towards beginning</t>
  </si>
  <si>
    <t>Reject Fe spike towards beginning</t>
  </si>
  <si>
    <t>Reject common lead</t>
  </si>
  <si>
    <t>Reject inclusion at beginning</t>
  </si>
  <si>
    <t>Reject common lead at beginning</t>
  </si>
  <si>
    <t>Reject inclusion at beginning and common lead throughout</t>
  </si>
  <si>
    <t>Fe rich inclusion at end and increased commmon lead</t>
  </si>
  <si>
    <t>C22JAN13A0085.csv</t>
  </si>
  <si>
    <t>MM004 - 5</t>
  </si>
  <si>
    <t>Rejected: inclusion?</t>
  </si>
  <si>
    <t>Rejected: increased Fe and lead loss</t>
  </si>
  <si>
    <t>Rejected: inclusion at beginning</t>
  </si>
  <si>
    <t>Rejected old core with young rim</t>
  </si>
  <si>
    <t>Rejected rim?</t>
  </si>
  <si>
    <t>Rejected core ?</t>
  </si>
  <si>
    <t>Rejected core?</t>
  </si>
  <si>
    <t>Rejected inclusion at end - lead loss ?</t>
  </si>
  <si>
    <t>Rejected Pb  loss at end</t>
  </si>
  <si>
    <t>C21NOV04A0074.csv</t>
  </si>
  <si>
    <t>EK005_54</t>
  </si>
  <si>
    <t xml:space="preserve">Rejected </t>
  </si>
  <si>
    <t>Rejected: common lead throughout</t>
  </si>
  <si>
    <t>Rejected apatite inclusion at start but appears to be the same age</t>
  </si>
  <si>
    <t>C22JAN13A0090.csv</t>
  </si>
  <si>
    <t>MM004 - 10</t>
  </si>
  <si>
    <t>lead loss at beggining</t>
  </si>
  <si>
    <t>Rejected</t>
  </si>
  <si>
    <t>MM006 - 35</t>
  </si>
  <si>
    <t>Rejcted: lots of inclusions discard</t>
  </si>
  <si>
    <t>C22JAN20A0010.csv</t>
  </si>
  <si>
    <t>&lt;7.485</t>
  </si>
  <si>
    <t>C22JAN20A0018.csv</t>
  </si>
  <si>
    <t xml:space="preserve">DO NOT use </t>
  </si>
  <si>
    <t>&lt;7.323</t>
  </si>
  <si>
    <t>C22JAN20A0020.csv</t>
  </si>
  <si>
    <t>C22JAN20A0045.csv</t>
  </si>
  <si>
    <t>C22JAN20A0050.csv</t>
  </si>
  <si>
    <t>C22JAN20A0051.csv</t>
  </si>
  <si>
    <t>C22JAN20A0056.csv</t>
  </si>
  <si>
    <t>C22JAN20A0061.csv</t>
  </si>
  <si>
    <t>C22JAN20A0064.csv</t>
  </si>
  <si>
    <t>C21NOV04A0003.csv</t>
  </si>
  <si>
    <t>&lt;41.442</t>
  </si>
  <si>
    <t>&lt;6.496</t>
  </si>
  <si>
    <t>C21NOV04A0004.csv</t>
  </si>
  <si>
    <t>&lt;41.171</t>
  </si>
  <si>
    <t>&lt;6.436</t>
  </si>
  <si>
    <t>C21NOV04A0001.csv</t>
  </si>
  <si>
    <t>C21NOV04A0002.csv</t>
  </si>
  <si>
    <t>C21NOV04A0022.csv</t>
  </si>
  <si>
    <t>BCR-2G</t>
  </si>
  <si>
    <t>C21NOV04A0023.csv</t>
  </si>
  <si>
    <t>C21NOV04A0024.csv</t>
  </si>
  <si>
    <t>C21NOV04A0025.csv</t>
  </si>
  <si>
    <t>C21NOV04A0026.csv</t>
  </si>
  <si>
    <t>C21NOV04A0027.csv</t>
  </si>
  <si>
    <t>&lt;5.722</t>
  </si>
  <si>
    <t>C21NOV04A0046.csv</t>
  </si>
  <si>
    <t>C21NOV04A0047.csv</t>
  </si>
  <si>
    <t>C21NOV04A0048.csv</t>
  </si>
  <si>
    <t>&lt;40.163</t>
  </si>
  <si>
    <t>C21NOV04A0049.csv</t>
  </si>
  <si>
    <t>&lt;40.709</t>
  </si>
  <si>
    <t>C21NOV04A0067.csv</t>
  </si>
  <si>
    <t>C21NOV04A0068.csv</t>
  </si>
  <si>
    <t>C21NOV04A0069.csv</t>
  </si>
  <si>
    <t>C21NOV04A0070.csv</t>
  </si>
  <si>
    <t>C21NOV04A0071.csv</t>
  </si>
  <si>
    <t>C21NOV04A0072.csv</t>
  </si>
  <si>
    <t>&lt;6.032</t>
  </si>
  <si>
    <t>C21NOV04A0091.csv</t>
  </si>
  <si>
    <t>C21NOV04A0092.csv</t>
  </si>
  <si>
    <t>C21NOV04A0093.csv</t>
  </si>
  <si>
    <t>&lt;41.686</t>
  </si>
  <si>
    <t>&lt;6.367</t>
  </si>
  <si>
    <t>C21NOV04A0094.csv</t>
  </si>
  <si>
    <t>&lt;42.402</t>
  </si>
  <si>
    <t>&lt;6.490</t>
  </si>
  <si>
    <t>C22JAN20A0025.csv</t>
  </si>
  <si>
    <t>C22JAN20A0026.csv</t>
  </si>
  <si>
    <t>C22JAN20A0027.csv</t>
  </si>
  <si>
    <t>C22JAN20A0028.csv</t>
  </si>
  <si>
    <t>C22JAN20A0029.csv</t>
  </si>
  <si>
    <t>C22JAN20A0030.csv</t>
  </si>
  <si>
    <t>C22JAN20A0001.csv</t>
  </si>
  <si>
    <t>C22JAN20A0002.csv</t>
  </si>
  <si>
    <t>C22JAN20A0003.csv</t>
  </si>
  <si>
    <t>C22JAN20A0004.csv</t>
  </si>
  <si>
    <t>C22JAN20A0052.csv</t>
  </si>
  <si>
    <t>C22JAN20A0053.csv</t>
  </si>
  <si>
    <t>C22JAN20A0054.csv</t>
  </si>
  <si>
    <t>C22JAN20A0055.csv</t>
  </si>
  <si>
    <t>C22JAN20A0076.csv</t>
  </si>
  <si>
    <t>C22JAN20A0077.csv</t>
  </si>
  <si>
    <t>C22JAN20A0078.csv</t>
  </si>
  <si>
    <t>C22JAN20A0079.csv</t>
  </si>
  <si>
    <t>C22JAN20A0080.csv</t>
  </si>
  <si>
    <t>C22JAN20A0081.csv</t>
  </si>
  <si>
    <t>C22JAN20A0105.csv</t>
  </si>
  <si>
    <t>&lt;51.393</t>
  </si>
  <si>
    <t>&lt;8.326</t>
  </si>
  <si>
    <t>&lt;47.956</t>
  </si>
  <si>
    <t>&lt;48.052</t>
  </si>
  <si>
    <t>&lt;41.119</t>
  </si>
  <si>
    <t>&lt;8.427</t>
  </si>
  <si>
    <t>&lt;40.853</t>
  </si>
  <si>
    <t>C22JAN20A0106.csv</t>
  </si>
  <si>
    <t>&lt;52.122</t>
  </si>
  <si>
    <t>&lt;8.440</t>
  </si>
  <si>
    <t>C22JAN20A0131.csv</t>
  </si>
  <si>
    <t>C22JAN20A0132.csv</t>
  </si>
  <si>
    <t>&lt;8.121</t>
  </si>
  <si>
    <t>C22JAN20A0127.csv</t>
  </si>
  <si>
    <t>C22JAN20A0128.csv</t>
  </si>
  <si>
    <t>C22JAN20A0129.csv</t>
  </si>
  <si>
    <t>C22JAN20A0130.csv</t>
  </si>
  <si>
    <t>C22JAN20A0103.csv</t>
  </si>
  <si>
    <t>C22JAN20A0104.csv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</si>
</sst>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"/>
    <numFmt numFmtId="166" formatCode="0.0"/>
    <numFmt numFmtId="167" formatCode="0.000"/>
  </numFmts>
  <fonts count="10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/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51">
    <xf numFmtId="0" fontId="0" fillId="0" borderId="0" xfId="0"/>
    <xf numFmtId="0" fontId="3" fillId="0" borderId="0" xfId="2"/>
    <xf numFmtId="0" fontId="6" fillId="0" borderId="0" xfId="3" applyFont="1"/>
    <xf numFmtId="0" fontId="6" fillId="0" borderId="0" xfId="3" applyFont="1" applyAlignment="1">
      <alignment wrapText="1"/>
    </xf>
    <xf numFmtId="164" fontId="6" fillId="0" borderId="0" xfId="4" quotePrefix="1" applyNumberFormat="1" applyFont="1" applyAlignment="1">
      <alignment wrapText="1"/>
    </xf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1" fontId="0" fillId="0" borderId="0" xfId="1" applyNumberFormat="1" applyFont="1"/>
    <xf numFmtId="167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" fontId="8" fillId="0" borderId="0" xfId="0" applyNumberFormat="1" applyFont="1"/>
    <xf numFmtId="1" fontId="8" fillId="0" borderId="0" xfId="1" applyNumberFormat="1" applyFont="1"/>
    <xf numFmtId="9" fontId="0" fillId="0" borderId="0" xfId="0" applyNumberFormat="1"/>
    <xf numFmtId="1" fontId="9" fillId="0" borderId="0" xfId="0" applyNumberFormat="1" applyFont="1"/>
    <xf numFmtId="0" fontId="3" fillId="2" borderId="0" xfId="2" applyFill="1"/>
    <xf numFmtId="167" fontId="0" fillId="2" borderId="0" xfId="0" applyNumberFormat="1" applyFill="1"/>
    <xf numFmtId="0" fontId="0" fillId="2" borderId="0" xfId="0" applyFill="1"/>
    <xf numFmtId="1" fontId="9" fillId="0" borderId="0" xfId="1" applyNumberFormat="1" applyFont="1"/>
    <xf numFmtId="0" fontId="8" fillId="0" borderId="0" xfId="0" applyFont="1"/>
    <xf numFmtId="9" fontId="0" fillId="0" borderId="0" xfId="1" applyFont="1"/>
    <xf numFmtId="167" fontId="8" fillId="3" borderId="0" xfId="0" applyNumberFormat="1" applyFont="1" applyFill="1"/>
    <xf numFmtId="167" fontId="0" fillId="3" borderId="0" xfId="0" applyNumberFormat="1" applyFill="1"/>
    <xf numFmtId="0" fontId="2" fillId="0" borderId="0" xfId="0" applyFont="1"/>
    <xf numFmtId="1" fontId="2" fillId="0" borderId="0" xfId="0" applyNumberFormat="1" applyFont="1"/>
    <xf numFmtId="1" fontId="2" fillId="0" borderId="0" xfId="1" applyNumberFormat="1" applyFont="1"/>
    <xf numFmtId="0" fontId="1" fillId="0" borderId="0" xfId="2" applyFont="1"/>
    <xf numFmtId="1" fontId="8" fillId="0" borderId="0" xfId="1" applyNumberFormat="1" applyFont="1" applyFill="1"/>
    <xf numFmtId="1" fontId="2" fillId="0" borderId="0" xfId="1" applyNumberFormat="1" applyFont="1" applyFill="1"/>
    <xf numFmtId="167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2" fontId="2" fillId="0" borderId="0" xfId="0" applyNumberFormat="1" applyFont="1"/>
    <xf numFmtId="9" fontId="2" fillId="0" borderId="0" xfId="0" applyNumberFormat="1" applyFont="1"/>
    <xf numFmtId="0" fontId="2" fillId="4" borderId="0" xfId="0" applyFont="1" applyFill="1"/>
    <xf numFmtId="1" fontId="0" fillId="0" borderId="0" xfId="1" applyNumberFormat="1" applyFont="1" applyBorder="1"/>
    <xf numFmtId="0" fontId="0" fillId="0" borderId="0" xfId="1" applyNumberFormat="1" applyFont="1"/>
    <xf numFmtId="1" fontId="0" fillId="0" borderId="5" xfId="0" applyNumberFormat="1" applyBorder="1"/>
    <xf numFmtId="1" fontId="0" fillId="0" borderId="1" xfId="0" applyNumberFormat="1" applyBorder="1"/>
    <xf numFmtId="1" fontId="0" fillId="0" borderId="9" xfId="0" applyNumberFormat="1" applyBorder="1"/>
    <xf numFmtId="1" fontId="0" fillId="0" borderId="7" xfId="0" applyNumberFormat="1" applyBorder="1"/>
    <xf numFmtId="1" fontId="0" fillId="0" borderId="6" xfId="0" applyNumberFormat="1" applyBorder="1"/>
    <xf numFmtId="0" fontId="0" fillId="0" borderId="0" xfId="0" applyAlignment="1">
      <alignment horizontal="center"/>
    </xf>
    <xf numFmtId="1" fontId="0" fillId="0" borderId="3" xfId="0" applyNumberFormat="1" applyBorder="1"/>
    <xf numFmtId="1" fontId="0" fillId="0" borderId="2" xfId="1" applyNumberFormat="1" applyFont="1" applyBorder="1"/>
    <xf numFmtId="1" fontId="0" fillId="0" borderId="10" xfId="0" applyNumberFormat="1" applyBorder="1"/>
    <xf numFmtId="1" fontId="0" fillId="0" borderId="8" xfId="0" applyNumberFormat="1" applyBorder="1"/>
    <xf numFmtId="1" fontId="0" fillId="0" borderId="4" xfId="0" applyNumberFormat="1" applyBorder="1"/>
  </cellXfs>
  <cellStyles count="7">
    <cellStyle name="Normal" xfId="0" builtinId="0"/>
    <cellStyle name="Normal 2" xfId="2" xr:uid="{777E0E6D-6108-44B6-B6EE-F74AB6813DF7}"/>
    <cellStyle name="Normal 2 2" xfId="5" xr:uid="{2EE43ECD-D098-4FFC-AB73-EE787D673D31}"/>
    <cellStyle name="Normal 3" xfId="6" xr:uid="{8770CE50-7AB7-4BCE-9475-3D4F1C0DAE5E}"/>
    <cellStyle name="Normal_Sheet1" xfId="3" xr:uid="{395F700A-9F76-4596-AF38-BA7F1DAF9105}"/>
    <cellStyle name="Percent" xfId="1" builtinId="5"/>
    <cellStyle name="Percent 2" xfId="4" xr:uid="{E377284A-09C4-42F3-B084-E4A10E1F621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134470</xdr:colOff>
      <xdr:row>36</xdr:row>
      <xdr:rowOff>22412</xdr:rowOff>
    </xdr:from>
    <xdr:to>
      <xdr:col>13</xdr:col>
      <xdr:colOff>366639</xdr:colOff>
      <xdr:row>39</xdr:row>
      <xdr:rowOff>58810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82B697-27D2-4C28-A905-3B149D1282A6}"/>
            </a:ext>
          </a:extLst>
        </xdr:cNvPr>
        <xdr:cNvSpPr txBox="1"/>
      </xdr:nvSpPr>
      <xdr:spPr>
        <a:xfrm>
          <a:off x="9434680" y="44180312"/>
          <a:ext cx="2792489" cy="5850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1063.2±4.2  [0.40%]  95% conf.
Wtd by data-pt errs only, 0 of 16 rej.
MSWD = 1.19, probability = 0.27</a:t>
          </a:r>
        </a:p>
      </xdr:txBody>
    </xdr:sp>
    <xdr:clientData/>
  </xdr:twoCellAnchor>
  <xdr:twoCellAnchor>
    <xdr:from>
      <xdr:col>9</xdr:col>
      <xdr:colOff>0</xdr:colOff>
      <xdr:row>49</xdr:row>
      <xdr:rowOff>168088</xdr:rowOff>
    </xdr:from>
    <xdr:to>
      <xdr:col>13</xdr:col>
      <xdr:colOff>152168</xdr:colOff>
      <xdr:row>53</xdr:row>
      <xdr:rowOff>13986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076017-937C-4779-9DDE-9A6A2B9AB450}"/>
            </a:ext>
          </a:extLst>
        </xdr:cNvPr>
        <xdr:cNvSpPr txBox="1"/>
      </xdr:nvSpPr>
      <xdr:spPr>
        <a:xfrm>
          <a:off x="9300210" y="46703428"/>
          <a:ext cx="2712488" cy="57741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338.3±2.1  [0.62%]  95% conf.
Wtd by data-pt errs only, 0 of 7 rej.
MSWD = 0.86, probability = 0.52</a:t>
          </a:r>
        </a:p>
      </xdr:txBody>
    </xdr:sp>
    <xdr:clientData/>
  </xdr:twoCellAnchor>
  <xdr:twoCellAnchor>
    <xdr:from>
      <xdr:col>9</xdr:col>
      <xdr:colOff>0</xdr:colOff>
      <xdr:row>57</xdr:row>
      <xdr:rowOff>0</xdr:rowOff>
    </xdr:from>
    <xdr:to>
      <xdr:col>13</xdr:col>
      <xdr:colOff>152168</xdr:colOff>
      <xdr:row>60</xdr:row>
      <xdr:rowOff>36398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49C2C08-3432-42BD-89B9-43AD5679390C}"/>
            </a:ext>
          </a:extLst>
        </xdr:cNvPr>
        <xdr:cNvSpPr txBox="1"/>
      </xdr:nvSpPr>
      <xdr:spPr>
        <a:xfrm>
          <a:off x="9300210" y="47998380"/>
          <a:ext cx="2712488" cy="5850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418.7±3.4  [0.82%]  95% conf.
Wtd by data-pt errs only, 0 of 7 rej.
MSWD = 0.99, probability = 0.43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464484</xdr:colOff>
      <xdr:row>197</xdr:row>
      <xdr:rowOff>154081</xdr:rowOff>
    </xdr:from>
    <xdr:to>
      <xdr:col>14</xdr:col>
      <xdr:colOff>88093</xdr:colOff>
      <xdr:row>200</xdr:row>
      <xdr:rowOff>177779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73CE179-42E9-46FC-9C96-D5FE92A62E5B}"/>
            </a:ext>
          </a:extLst>
        </xdr:cNvPr>
        <xdr:cNvSpPr txBox="1"/>
      </xdr:nvSpPr>
      <xdr:spPr>
        <a:xfrm>
          <a:off x="7246284" y="14708281"/>
          <a:ext cx="3757459" cy="5951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495.9±7.4  [1.5%]  95% conf.
Wtd by data-pt errs only, 0 of 6 rej.
MSWD = 2.4, probability = 0.035 </a:t>
          </a:r>
          <a:r>
            <a:rPr lang="en-AU" sz="1100">
              <a:solidFill>
                <a:srgbClr val="FF0000"/>
              </a:solidFill>
              <a:latin typeface="Arial" panose="020B0604020202020204" pitchFamily="34" charset="0"/>
            </a:rPr>
            <a:t>70% makes no difference</a:t>
          </a:r>
          <a:endParaRPr lang="en-A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5715</xdr:colOff>
      <xdr:row>121</xdr:row>
      <xdr:rowOff>89535</xdr:rowOff>
    </xdr:from>
    <xdr:to>
      <xdr:col>10</xdr:col>
      <xdr:colOff>610856</xdr:colOff>
      <xdr:row>124</xdr:row>
      <xdr:rowOff>118313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BC306B-6371-4B1B-9A00-A3356EAFAFFB}"/>
            </a:ext>
          </a:extLst>
        </xdr:cNvPr>
        <xdr:cNvSpPr txBox="1"/>
      </xdr:nvSpPr>
      <xdr:spPr>
        <a:xfrm>
          <a:off x="8025765" y="11146155"/>
          <a:ext cx="2525381" cy="57741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500±110  [21%]  95% conf.
Wtd by data-pt errs only, 0 of 2 rej.
MSWD = 5.9, probability = 0.015</a:t>
          </a:r>
        </a:p>
      </xdr:txBody>
    </xdr:sp>
    <xdr:clientData/>
  </xdr:twoCellAnchor>
  <xdr:twoCellAnchor>
    <xdr:from>
      <xdr:col>6</xdr:col>
      <xdr:colOff>428625</xdr:colOff>
      <xdr:row>336</xdr:row>
      <xdr:rowOff>152400</xdr:rowOff>
    </xdr:from>
    <xdr:to>
      <xdr:col>10</xdr:col>
      <xdr:colOff>370617</xdr:colOff>
      <xdr:row>339</xdr:row>
      <xdr:rowOff>188798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2806924-3A96-418D-AB92-7D026C5764F4}"/>
            </a:ext>
          </a:extLst>
        </xdr:cNvPr>
        <xdr:cNvSpPr txBox="1"/>
      </xdr:nvSpPr>
      <xdr:spPr>
        <a:xfrm>
          <a:off x="6477000" y="32232600"/>
          <a:ext cx="2447067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598.2±6.1  [1.0%]  95% conf.
Wtd by data-pt errs only, 0 of 7 rej.
MSWD = 1.5, probability = 0.19</a:t>
          </a:r>
        </a:p>
      </xdr:txBody>
    </xdr:sp>
    <xdr:clientData/>
  </xdr:twoCellAnchor>
  <xdr:twoCellAnchor>
    <xdr:from>
      <xdr:col>6</xdr:col>
      <xdr:colOff>63500</xdr:colOff>
      <xdr:row>193</xdr:row>
      <xdr:rowOff>31750</xdr:rowOff>
    </xdr:from>
    <xdr:to>
      <xdr:col>11</xdr:col>
      <xdr:colOff>483709</xdr:colOff>
      <xdr:row>194</xdr:row>
      <xdr:rowOff>133954</xdr:rowOff>
    </xdr:to>
    <xdr:sp macro="" textlink="">
      <xdr:nvSpPr>
        <xdr:cNvPr id="10" name="Youngest8.64">
          <a:extLst>
            <a:ext uri="{FF2B5EF4-FFF2-40B4-BE49-F238E27FC236}">
              <a16:creationId xmlns:a16="http://schemas.microsoft.com/office/drawing/2014/main" id="{A35460B9-B6EF-40C0-B2BB-9C149DACA002}"/>
            </a:ext>
          </a:extLst>
        </xdr:cNvPr>
        <xdr:cNvSpPr/>
      </xdr:nvSpPr>
      <xdr:spPr>
        <a:xfrm>
          <a:off x="6111875" y="13442950"/>
          <a:ext cx="3515834" cy="292704"/>
        </a:xfrm>
        <a:prstGeom prst="roundRect">
          <a:avLst/>
        </a:prstGeom>
        <a:solidFill>
          <a:srgbClr val="C0C0C0"/>
        </a:solidFill>
        <a:ln w="1905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AU" sz="1100">
              <a:solidFill>
                <a:srgbClr val="000000"/>
              </a:solidFill>
            </a:rPr>
            <a:t>Age of the youngest grain is 407 +4.4 -4.5 Ma at 95% conf.</a:t>
          </a:r>
        </a:p>
      </xdr:txBody>
    </xdr:sp>
    <xdr:clientData/>
  </xdr:twoCellAnchor>
  <xdr:twoCellAnchor>
    <xdr:from>
      <xdr:col>6</xdr:col>
      <xdr:colOff>63500</xdr:colOff>
      <xdr:row>314</xdr:row>
      <xdr:rowOff>31750</xdr:rowOff>
    </xdr:from>
    <xdr:to>
      <xdr:col>11</xdr:col>
      <xdr:colOff>555204</xdr:colOff>
      <xdr:row>315</xdr:row>
      <xdr:rowOff>133954</xdr:rowOff>
    </xdr:to>
    <xdr:sp macro="" textlink="">
      <xdr:nvSpPr>
        <xdr:cNvPr id="12" name="Youngest19.8">
          <a:extLst>
            <a:ext uri="{FF2B5EF4-FFF2-40B4-BE49-F238E27FC236}">
              <a16:creationId xmlns:a16="http://schemas.microsoft.com/office/drawing/2014/main" id="{27F6B14C-349D-4BE7-9936-08A43E5D5B54}"/>
            </a:ext>
          </a:extLst>
        </xdr:cNvPr>
        <xdr:cNvSpPr/>
      </xdr:nvSpPr>
      <xdr:spPr>
        <a:xfrm>
          <a:off x="6111875" y="28492450"/>
          <a:ext cx="3587329" cy="292704"/>
        </a:xfrm>
        <a:prstGeom prst="roundRect">
          <a:avLst/>
        </a:prstGeom>
        <a:solidFill>
          <a:srgbClr val="C0C0C0"/>
        </a:solidFill>
        <a:ln w="1905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AU" sz="1100">
              <a:solidFill>
                <a:srgbClr val="000000"/>
              </a:solidFill>
            </a:rPr>
            <a:t>Age of the youngest grain is 488.33 +4 -4.9 Ma at 95% conf.</a:t>
          </a:r>
        </a:p>
      </xdr:txBody>
    </xdr:sp>
    <xdr:clientData/>
  </xdr:twoCellAnchor>
  <xdr:twoCellAnchor>
    <xdr:from>
      <xdr:col>7</xdr:col>
      <xdr:colOff>257175</xdr:colOff>
      <xdr:row>331</xdr:row>
      <xdr:rowOff>95250</xdr:rowOff>
    </xdr:from>
    <xdr:to>
      <xdr:col>11</xdr:col>
      <xdr:colOff>339618</xdr:colOff>
      <xdr:row>335</xdr:row>
      <xdr:rowOff>107930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D76FD85-9B0F-4ADF-B979-EC42327CDE19}"/>
            </a:ext>
          </a:extLst>
        </xdr:cNvPr>
        <xdr:cNvSpPr txBox="1"/>
      </xdr:nvSpPr>
      <xdr:spPr>
        <a:xfrm>
          <a:off x="7038975" y="31222950"/>
          <a:ext cx="2444643" cy="774680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595.5±6.0  [1.0%]  95% conf.
Wtd by data-pt errs only, 0 of 9 rej.
MSWD = 2.1, probability = 0.035</a:t>
          </a:r>
        </a:p>
        <a:p>
          <a:r>
            <a:rPr lang="en-AU" sz="1100">
              <a:solidFill>
                <a:srgbClr val="FF0000"/>
              </a:solidFill>
              <a:latin typeface="Arial" panose="020B0604020202020204" pitchFamily="34" charset="0"/>
            </a:rPr>
            <a:t>with 70%</a:t>
          </a:r>
        </a:p>
      </xdr:txBody>
    </xdr:sp>
    <xdr:clientData/>
  </xdr:twoCellAnchor>
  <xdr:twoCellAnchor>
    <xdr:from>
      <xdr:col>6</xdr:col>
      <xdr:colOff>561975</xdr:colOff>
      <xdr:row>318</xdr:row>
      <xdr:rowOff>180975</xdr:rowOff>
    </xdr:from>
    <xdr:to>
      <xdr:col>10</xdr:col>
      <xdr:colOff>503967</xdr:colOff>
      <xdr:row>322</xdr:row>
      <xdr:rowOff>26873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7969BF5-7D22-4EC3-B16C-0034CB5D6031}"/>
            </a:ext>
          </a:extLst>
        </xdr:cNvPr>
        <xdr:cNvSpPr txBox="1"/>
      </xdr:nvSpPr>
      <xdr:spPr>
        <a:xfrm>
          <a:off x="6610350" y="29403675"/>
          <a:ext cx="2447067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538.7±7.5  [1.4%]  95% conf.
Wtd by data-pt errs only, 0 of 8 rej.
MSWD = 2.0, probability = 0.055</a:t>
          </a:r>
        </a:p>
      </xdr:txBody>
    </xdr:sp>
    <xdr:clientData/>
  </xdr:twoCellAnchor>
  <xdr:twoCellAnchor>
    <xdr:from>
      <xdr:col>6</xdr:col>
      <xdr:colOff>1409700</xdr:colOff>
      <xdr:row>177</xdr:row>
      <xdr:rowOff>19050</xdr:rowOff>
    </xdr:from>
    <xdr:to>
      <xdr:col>11</xdr:col>
      <xdr:colOff>73437</xdr:colOff>
      <xdr:row>180</xdr:row>
      <xdr:rowOff>55448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D3DF625-2080-416B-8E55-64B15E255DBB}"/>
            </a:ext>
          </a:extLst>
        </xdr:cNvPr>
        <xdr:cNvSpPr txBox="1"/>
      </xdr:nvSpPr>
      <xdr:spPr>
        <a:xfrm>
          <a:off x="7959090" y="31219140"/>
          <a:ext cx="2694717" cy="5850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474.0±4.8  [1.0%]  95% conf.
Wtd by data-pt errs only, 0 of 3 rej.
MSWD = 1.2, probability = 0.30</a:t>
          </a:r>
        </a:p>
      </xdr:txBody>
    </xdr:sp>
    <xdr:clientData/>
  </xdr:twoCellAnchor>
  <xdr:twoCellAnchor>
    <xdr:from>
      <xdr:col>6</xdr:col>
      <xdr:colOff>561975</xdr:colOff>
      <xdr:row>118</xdr:row>
      <xdr:rowOff>161925</xdr:rowOff>
    </xdr:from>
    <xdr:to>
      <xdr:col>10</xdr:col>
      <xdr:colOff>115495</xdr:colOff>
      <xdr:row>121</xdr:row>
      <xdr:rowOff>7823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74C8CC2-4FA1-4992-A00E-AC9C2315578C}"/>
            </a:ext>
          </a:extLst>
        </xdr:cNvPr>
        <xdr:cNvSpPr txBox="1"/>
      </xdr:nvSpPr>
      <xdr:spPr>
        <a:xfrm>
          <a:off x="5381625" y="1739265"/>
          <a:ext cx="2113840" cy="3945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504±27  [5.4%]  95% conf.
Wtd by data-pt errs only, 0 of 3 rej.
MSWD = 5.2, probability = 0.006</a:t>
          </a:r>
        </a:p>
      </xdr:txBody>
    </xdr:sp>
    <xdr:clientData/>
  </xdr:twoCellAnchor>
  <xdr:twoCellAnchor>
    <xdr:from>
      <xdr:col>6</xdr:col>
      <xdr:colOff>275353</xdr:colOff>
      <xdr:row>112</xdr:row>
      <xdr:rowOff>114300</xdr:rowOff>
    </xdr:from>
    <xdr:to>
      <xdr:col>11</xdr:col>
      <xdr:colOff>466962</xdr:colOff>
      <xdr:row>116</xdr:row>
      <xdr:rowOff>33624</xdr:rowOff>
    </xdr:to>
    <xdr:sp macro="" textlink="">
      <xdr:nvSpPr>
        <xdr:cNvPr id="19" name="Youngest23.8_">
          <a:extLst>
            <a:ext uri="{FF2B5EF4-FFF2-40B4-BE49-F238E27FC236}">
              <a16:creationId xmlns:a16="http://schemas.microsoft.com/office/drawing/2014/main" id="{D397B1D1-5BAE-4070-A169-B5416C398AFA}"/>
            </a:ext>
          </a:extLst>
        </xdr:cNvPr>
        <xdr:cNvSpPr/>
      </xdr:nvSpPr>
      <xdr:spPr>
        <a:xfrm>
          <a:off x="6824743" y="9525000"/>
          <a:ext cx="4222589" cy="650844"/>
        </a:xfrm>
        <a:prstGeom prst="roundRect">
          <a:avLst/>
        </a:prstGeom>
        <a:solidFill>
          <a:srgbClr val="C0C0C0"/>
        </a:solidFill>
        <a:ln w="1905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AU" sz="1100">
              <a:solidFill>
                <a:srgbClr val="000000"/>
              </a:solidFill>
            </a:rPr>
            <a:t>Age of the youngest grain is 407 +6.6 -8.3 Ma at 95% conf.</a:t>
          </a:r>
        </a:p>
      </xdr:txBody>
    </xdr:sp>
    <xdr:clientData/>
  </xdr:twoCellAnchor>
  <xdr:twoCellAnchor>
    <xdr:from>
      <xdr:col>8</xdr:col>
      <xdr:colOff>133350</xdr:colOff>
      <xdr:row>414</xdr:row>
      <xdr:rowOff>152400</xdr:rowOff>
    </xdr:from>
    <xdr:to>
      <xdr:col>12</xdr:col>
      <xdr:colOff>272818</xdr:colOff>
      <xdr:row>419</xdr:row>
      <xdr:rowOff>176098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00BCD7B-1DEC-4DB7-B24D-76FEDB2624C1}"/>
            </a:ext>
          </a:extLst>
        </xdr:cNvPr>
        <xdr:cNvSpPr txBox="1"/>
      </xdr:nvSpPr>
      <xdr:spPr>
        <a:xfrm>
          <a:off x="6576060" y="883920"/>
          <a:ext cx="2699788" cy="9380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412.4±3.0  [0.73%]  95% conf.
Wtd by data-pt errs only, 0 of 15 rej.
MSWD = 1.7, probability = 0.041</a:t>
          </a:r>
        </a:p>
      </xdr:txBody>
    </xdr:sp>
    <xdr:clientData/>
  </xdr:twoCellAnchor>
  <xdr:twoCellAnchor>
    <xdr:from>
      <xdr:col>8</xdr:col>
      <xdr:colOff>161925</xdr:colOff>
      <xdr:row>515</xdr:row>
      <xdr:rowOff>133350</xdr:rowOff>
    </xdr:from>
    <xdr:to>
      <xdr:col>14</xdr:col>
      <xdr:colOff>376084</xdr:colOff>
      <xdr:row>518</xdr:row>
      <xdr:rowOff>157048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8CA6B5D-8E92-4395-AF30-96EBFD15C5CA}"/>
            </a:ext>
          </a:extLst>
        </xdr:cNvPr>
        <xdr:cNvSpPr txBox="1"/>
      </xdr:nvSpPr>
      <xdr:spPr>
        <a:xfrm>
          <a:off x="6638925" y="6275070"/>
          <a:ext cx="4054639" cy="5723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391.5±1.6  [0.42%]  95% conf.
Wtd by data-pt errs only, 0 of 33 rej.
MSWD = 1.5, probability = 0.034 </a:t>
          </a:r>
          <a:r>
            <a:rPr lang="en-AU" sz="1100">
              <a:solidFill>
                <a:srgbClr val="FF0000"/>
              </a:solidFill>
              <a:latin typeface="Arial" panose="020B0604020202020204" pitchFamily="34" charset="0"/>
            </a:rPr>
            <a:t>70% makes no difference</a:t>
          </a:r>
          <a:endParaRPr lang="en-A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161925</xdr:colOff>
      <xdr:row>32</xdr:row>
      <xdr:rowOff>133350</xdr:rowOff>
    </xdr:from>
    <xdr:to>
      <xdr:col>14</xdr:col>
      <xdr:colOff>376084</xdr:colOff>
      <xdr:row>35</xdr:row>
      <xdr:rowOff>157048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04798A-C58A-4C25-BB11-C1F0E9AE8A53}"/>
            </a:ext>
          </a:extLst>
        </xdr:cNvPr>
        <xdr:cNvSpPr txBox="1"/>
      </xdr:nvSpPr>
      <xdr:spPr>
        <a:xfrm>
          <a:off x="8822055" y="79248000"/>
          <a:ext cx="4054639" cy="57233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AU" sz="1100">
              <a:latin typeface="Arial" panose="020B0604020202020204" pitchFamily="34" charset="0"/>
            </a:rPr>
            <a:t>Mean = 391.5±1.6  [0.42%]  95% conf.
Wtd by data-pt errs only, 0 of 33 rej.
MSWD = 1.5, probability = 0.034 </a:t>
          </a:r>
          <a:r>
            <a:rPr lang="en-AU" sz="1100">
              <a:solidFill>
                <a:srgbClr val="FF0000"/>
              </a:solidFill>
              <a:latin typeface="Arial" panose="020B0604020202020204" pitchFamily="34" charset="0"/>
            </a:rPr>
            <a:t>70% makes no difference</a:t>
          </a:r>
          <a:endParaRPr lang="en-AU" sz="1100">
            <a:latin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162D-1922-4E38-ACDE-510169CAFFC9}">
  <dimension ref="A1:BO147"/>
  <sheetViews>
    <sheetView topLeftCell="A9" workbookViewId="0">
      <selection activeCell="H107" sqref="H107"/>
    </sheetView>
  </sheetViews>
  <sheetFormatPr defaultRowHeight="14.4" x14ac:dyDescent="0.55000000000000004"/>
  <cols>
    <col min="1" max="1" width="19.68359375" customWidth="1"/>
    <col min="2" max="2" width="14.578125" customWidth="1"/>
  </cols>
  <sheetData>
    <row r="1" spans="1:67" ht="37.799999999999997" x14ac:dyDescent="0.55000000000000004">
      <c r="A1" s="29" t="s">
        <v>1070</v>
      </c>
      <c r="B1" s="29" t="s">
        <v>1069</v>
      </c>
      <c r="C1" s="1"/>
      <c r="D1" s="1"/>
      <c r="E1" s="2" t="s">
        <v>7</v>
      </c>
      <c r="F1" s="3"/>
      <c r="G1" s="3" t="s">
        <v>8</v>
      </c>
      <c r="H1" s="1" t="s">
        <v>9</v>
      </c>
      <c r="I1" s="1"/>
      <c r="J1" s="1" t="s">
        <v>10</v>
      </c>
      <c r="K1" s="1"/>
      <c r="L1" s="1" t="s">
        <v>11</v>
      </c>
      <c r="M1" s="1"/>
      <c r="N1" s="1" t="s">
        <v>10</v>
      </c>
      <c r="O1" s="1"/>
      <c r="P1" s="1" t="s">
        <v>12</v>
      </c>
      <c r="Q1" s="1"/>
      <c r="R1" s="1" t="s">
        <v>13</v>
      </c>
      <c r="S1" s="1"/>
      <c r="T1" s="3" t="s">
        <v>14</v>
      </c>
      <c r="U1" s="1"/>
      <c r="V1" s="18" t="s">
        <v>15</v>
      </c>
      <c r="W1" s="18"/>
      <c r="X1" s="18" t="s">
        <v>10</v>
      </c>
      <c r="Y1" s="18"/>
      <c r="Z1" s="1" t="s">
        <v>16</v>
      </c>
      <c r="AA1" s="1"/>
      <c r="AB1" s="1" t="s">
        <v>11</v>
      </c>
      <c r="AC1" s="1"/>
      <c r="AD1" s="1" t="s">
        <v>13</v>
      </c>
      <c r="AE1" s="1"/>
      <c r="AF1" s="1"/>
      <c r="AG1" s="1" t="s">
        <v>17</v>
      </c>
      <c r="AH1" s="1" t="s">
        <v>18</v>
      </c>
      <c r="AI1" s="1" t="s">
        <v>19</v>
      </c>
      <c r="AJ1" s="1" t="s">
        <v>20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27</v>
      </c>
      <c r="AR1" s="1" t="s">
        <v>28</v>
      </c>
      <c r="AS1" s="1" t="s">
        <v>29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37</v>
      </c>
      <c r="BB1" s="1" t="s">
        <v>38</v>
      </c>
      <c r="BC1" s="1" t="s">
        <v>39</v>
      </c>
      <c r="BD1" s="1" t="s">
        <v>40</v>
      </c>
      <c r="BE1" s="1" t="s">
        <v>41</v>
      </c>
      <c r="BF1" s="1" t="s">
        <v>42</v>
      </c>
      <c r="BG1" s="1" t="s">
        <v>43</v>
      </c>
      <c r="BH1" s="1" t="s">
        <v>44</v>
      </c>
      <c r="BI1" s="1" t="s">
        <v>45</v>
      </c>
      <c r="BJ1" s="1" t="s">
        <v>46</v>
      </c>
      <c r="BK1" s="1" t="s">
        <v>47</v>
      </c>
      <c r="BL1" s="1" t="s">
        <v>48</v>
      </c>
      <c r="BM1" s="1" t="s">
        <v>49</v>
      </c>
      <c r="BO1" s="1"/>
    </row>
    <row r="2" spans="1:67" x14ac:dyDescent="0.55000000000000004">
      <c r="A2" t="s">
        <v>1305</v>
      </c>
      <c r="B2">
        <v>91500</v>
      </c>
      <c r="C2" t="s">
        <v>102</v>
      </c>
      <c r="H2" s="7">
        <v>1052.3407883896434</v>
      </c>
      <c r="I2" s="7">
        <v>7.6585002370574911</v>
      </c>
      <c r="J2" s="7">
        <v>1109.4949238875249</v>
      </c>
      <c r="K2" s="7">
        <v>19.77692958225153</v>
      </c>
      <c r="L2" s="9">
        <v>0.17777749556022199</v>
      </c>
      <c r="M2" s="6">
        <v>0.73344217700000003</v>
      </c>
      <c r="N2" s="5">
        <v>7.6550157414750006E-2</v>
      </c>
      <c r="O2" s="6">
        <v>1.9799914300000001</v>
      </c>
      <c r="P2" s="10">
        <v>1.7982293343804201</v>
      </c>
      <c r="Q2" s="6">
        <v>3.1548483420000002</v>
      </c>
      <c r="R2" s="5">
        <v>5.4379530370798998E-2</v>
      </c>
      <c r="S2" s="6">
        <v>2.2715326330000001</v>
      </c>
      <c r="V2" s="9">
        <v>5.6250089295540269</v>
      </c>
      <c r="W2" s="9">
        <v>4.1256187949365454E-2</v>
      </c>
      <c r="X2" s="9">
        <v>7.6550157414750006E-2</v>
      </c>
      <c r="Y2" s="9">
        <v>1.5156865564635597E-3</v>
      </c>
      <c r="Z2" s="9">
        <v>0.91790780623577439</v>
      </c>
      <c r="AB2" s="7">
        <v>1054.8214933962545</v>
      </c>
      <c r="AC2" s="7">
        <v>7.7365057246294011</v>
      </c>
      <c r="AD2" s="7">
        <v>1070.2874390026309</v>
      </c>
      <c r="AE2" s="7">
        <v>24.311928443844732</v>
      </c>
      <c r="AG2">
        <v>20</v>
      </c>
      <c r="AH2">
        <v>5</v>
      </c>
      <c r="AI2">
        <v>2</v>
      </c>
      <c r="AJ2" t="s">
        <v>68</v>
      </c>
      <c r="AK2" s="7" t="s">
        <v>1306</v>
      </c>
      <c r="AL2" s="7">
        <v>5.3035346720051502</v>
      </c>
      <c r="AM2" s="7" t="s">
        <v>1307</v>
      </c>
      <c r="AN2" s="7">
        <v>143.672220500333</v>
      </c>
      <c r="AO2" s="7">
        <v>493500</v>
      </c>
      <c r="AP2" s="7">
        <v>1.1799740716168099</v>
      </c>
      <c r="AQ2" s="7" t="s">
        <v>1103</v>
      </c>
      <c r="AR2" s="7">
        <v>2.5806548648366698</v>
      </c>
      <c r="AS2" s="7">
        <v>5.9132412121610002E-3</v>
      </c>
      <c r="AT2" s="7">
        <v>0.21498302853317899</v>
      </c>
      <c r="AU2" s="7">
        <v>0.16893908085999301</v>
      </c>
      <c r="AV2" s="7">
        <v>0.25627492446876199</v>
      </c>
      <c r="AW2" s="7">
        <v>2.3045263874559998</v>
      </c>
      <c r="AX2" s="7">
        <v>0.758761590717003</v>
      </c>
      <c r="AY2" s="7">
        <v>11.4196147739335</v>
      </c>
      <c r="AZ2" s="7">
        <v>4.8446264911905299</v>
      </c>
      <c r="BA2" s="7">
        <v>26.465823385021402</v>
      </c>
      <c r="BB2" s="7">
        <v>6.3307299101850303</v>
      </c>
      <c r="BC2" s="7">
        <v>65.501291644778703</v>
      </c>
      <c r="BD2" s="7">
        <v>13.432849165452801</v>
      </c>
      <c r="BE2" s="7">
        <v>6297.4935025639197</v>
      </c>
      <c r="BF2" s="7">
        <v>0.51877366599292796</v>
      </c>
      <c r="BG2" s="7" t="s">
        <v>153</v>
      </c>
      <c r="BH2" s="7">
        <v>16.1530067166176</v>
      </c>
      <c r="BI2" s="7">
        <v>1.2423036443773301</v>
      </c>
      <c r="BJ2" s="7">
        <v>1.7687137856320101</v>
      </c>
      <c r="BK2" s="7">
        <v>30.8191136663153</v>
      </c>
      <c r="BL2" s="7">
        <v>0.66699623003415698</v>
      </c>
      <c r="BM2" s="7">
        <v>89.282796262017797</v>
      </c>
    </row>
    <row r="3" spans="1:67" x14ac:dyDescent="0.55000000000000004">
      <c r="A3" t="s">
        <v>1308</v>
      </c>
      <c r="B3">
        <v>91500</v>
      </c>
      <c r="C3" t="s">
        <v>102</v>
      </c>
      <c r="H3" s="7">
        <v>1074.4587925140033</v>
      </c>
      <c r="I3" s="7">
        <v>7.8804463735518917</v>
      </c>
      <c r="J3" s="7">
        <v>1037.007932665126</v>
      </c>
      <c r="K3" s="7">
        <v>23.239341349649138</v>
      </c>
      <c r="L3" s="9">
        <v>0.18107075418167901</v>
      </c>
      <c r="M3" s="6">
        <v>0.73344217700000003</v>
      </c>
      <c r="N3" s="5">
        <v>7.3836710792273996E-2</v>
      </c>
      <c r="O3" s="6">
        <v>2.3015348439999999</v>
      </c>
      <c r="P3" s="10">
        <v>1.8026285855178199</v>
      </c>
      <c r="Q3" s="6">
        <v>3.1548483420000002</v>
      </c>
      <c r="R3" s="5">
        <v>5.6269894527116997E-2</v>
      </c>
      <c r="S3" s="6">
        <v>2.2715326330000001</v>
      </c>
      <c r="V3" s="9">
        <v>5.5227030147377683</v>
      </c>
      <c r="W3" s="9">
        <v>4.0505833220537316E-2</v>
      </c>
      <c r="X3" s="9">
        <v>7.3836710792273996E-2</v>
      </c>
      <c r="Y3" s="9">
        <v>1.6993776265476943E-3</v>
      </c>
      <c r="Z3" s="9">
        <v>0.911778007899535</v>
      </c>
      <c r="AB3" s="7">
        <v>1072.8215685418754</v>
      </c>
      <c r="AC3" s="7">
        <v>7.8685258676390788</v>
      </c>
      <c r="AD3" s="7">
        <v>1106.4928664401773</v>
      </c>
      <c r="AE3" s="7">
        <v>25.13434654300573</v>
      </c>
      <c r="AG3">
        <v>20</v>
      </c>
      <c r="AH3">
        <v>5</v>
      </c>
      <c r="AI3">
        <v>2</v>
      </c>
      <c r="AJ3" t="s">
        <v>68</v>
      </c>
      <c r="AK3" s="7" t="s">
        <v>1309</v>
      </c>
      <c r="AL3" s="7">
        <v>4.2205038002985997</v>
      </c>
      <c r="AM3" s="7" t="s">
        <v>1310</v>
      </c>
      <c r="AN3" s="7">
        <v>120.149445284489</v>
      </c>
      <c r="AO3" s="7">
        <v>493500</v>
      </c>
      <c r="AP3" s="7">
        <v>0.88136456308665201</v>
      </c>
      <c r="AQ3" s="7" t="s">
        <v>1103</v>
      </c>
      <c r="AR3" s="7">
        <v>2.3142792413534599</v>
      </c>
      <c r="AS3" s="7" t="s">
        <v>1103</v>
      </c>
      <c r="AT3" s="7">
        <v>0.11284915731107199</v>
      </c>
      <c r="AU3" s="7">
        <v>0.47466615759684799</v>
      </c>
      <c r="AV3" s="7">
        <v>0.15431519659245799</v>
      </c>
      <c r="AW3" s="7">
        <v>2.2918360745482298</v>
      </c>
      <c r="AX3" s="7">
        <v>0.819433118998529</v>
      </c>
      <c r="AY3" s="7">
        <v>9.4994915409303893</v>
      </c>
      <c r="AZ3" s="7">
        <v>3.9153986182244398</v>
      </c>
      <c r="BA3" s="7">
        <v>22.6804766924304</v>
      </c>
      <c r="BB3" s="7">
        <v>5.5349719900118597</v>
      </c>
      <c r="BC3" s="7">
        <v>56.497410470881903</v>
      </c>
      <c r="BD3" s="7">
        <v>11.9372878621502</v>
      </c>
      <c r="BE3" s="7">
        <v>6319.4308608510601</v>
      </c>
      <c r="BF3" s="7">
        <v>0.35540937770130299</v>
      </c>
      <c r="BG3" s="7" t="s">
        <v>117</v>
      </c>
      <c r="BH3" s="7">
        <v>13.796580313059099</v>
      </c>
      <c r="BI3" s="7">
        <v>1.02335270088676</v>
      </c>
      <c r="BJ3" s="7">
        <v>1.3987797404675499</v>
      </c>
      <c r="BK3" s="7">
        <v>23.554033851448501</v>
      </c>
      <c r="BL3" s="7">
        <v>0.54736160612915796</v>
      </c>
      <c r="BM3" s="7">
        <v>74.921258930836203</v>
      </c>
    </row>
    <row r="4" spans="1:67" x14ac:dyDescent="0.55000000000000004">
      <c r="A4" t="s">
        <v>1323</v>
      </c>
      <c r="B4">
        <v>91500</v>
      </c>
      <c r="C4" t="s">
        <v>102</v>
      </c>
      <c r="H4" s="7">
        <v>1062.9321061681449</v>
      </c>
      <c r="I4" s="7">
        <v>7.7328406416915305</v>
      </c>
      <c r="J4" s="7">
        <v>1090.5909481280239</v>
      </c>
      <c r="K4" s="7">
        <v>19.867295875373138</v>
      </c>
      <c r="L4" s="9">
        <v>0.17948157283421101</v>
      </c>
      <c r="M4" s="6">
        <v>0.73344217700000003</v>
      </c>
      <c r="N4" s="5">
        <v>7.5830188300122003E-2</v>
      </c>
      <c r="O4" s="6">
        <v>1.983458046</v>
      </c>
      <c r="P4" s="10">
        <v>1.9169977930991899</v>
      </c>
      <c r="Q4" s="6">
        <v>3.1548483420000002</v>
      </c>
      <c r="R4" s="5">
        <v>5.2738343231337997E-2</v>
      </c>
      <c r="S4" s="6">
        <v>2.2715326330000001</v>
      </c>
      <c r="V4" s="9">
        <v>5.5716026119500874</v>
      </c>
      <c r="W4" s="9">
        <v>4.086448349087559E-2</v>
      </c>
      <c r="X4" s="9">
        <v>7.5830188300122003E-2</v>
      </c>
      <c r="Y4" s="9">
        <v>1.5040599711357205E-3</v>
      </c>
      <c r="Z4" s="9">
        <v>0.91629850223997955</v>
      </c>
      <c r="AB4" s="7">
        <v>1064.1418010088871</v>
      </c>
      <c r="AC4" s="7">
        <v>7.8048647916865903</v>
      </c>
      <c r="AD4" s="7">
        <v>1038.8017243869745</v>
      </c>
      <c r="AE4" s="7">
        <v>23.596720161616844</v>
      </c>
      <c r="AG4">
        <v>20</v>
      </c>
      <c r="AH4">
        <v>5</v>
      </c>
      <c r="AI4">
        <v>2</v>
      </c>
      <c r="AJ4" t="s">
        <v>68</v>
      </c>
      <c r="AK4" s="7" t="s">
        <v>1324</v>
      </c>
      <c r="AL4" s="7">
        <v>3.5808637501882301</v>
      </c>
      <c r="AM4" s="7">
        <v>18.364598531179301</v>
      </c>
      <c r="AN4" s="7">
        <v>138.63899372145301</v>
      </c>
      <c r="AO4" s="7">
        <v>493500</v>
      </c>
      <c r="AP4" s="7">
        <v>0.99796928341638602</v>
      </c>
      <c r="AQ4" s="7" t="s">
        <v>1103</v>
      </c>
      <c r="AR4" s="7">
        <v>2.54418239380457</v>
      </c>
      <c r="AS4" s="7">
        <v>8.1187873915230004E-3</v>
      </c>
      <c r="AT4" s="7">
        <v>0.14212661448708899</v>
      </c>
      <c r="AU4" s="7">
        <v>0.387276712018438</v>
      </c>
      <c r="AV4" s="7">
        <v>0.17935208546433801</v>
      </c>
      <c r="AW4" s="7">
        <v>2.2207023629595399</v>
      </c>
      <c r="AX4" s="7">
        <v>0.81141928253539497</v>
      </c>
      <c r="AY4" s="7">
        <v>11.424132272435299</v>
      </c>
      <c r="AZ4" s="7">
        <v>4.7269572304875203</v>
      </c>
      <c r="BA4" s="7">
        <v>26.2634406849564</v>
      </c>
      <c r="BB4" s="7">
        <v>6.4375831744258303</v>
      </c>
      <c r="BC4" s="7">
        <v>63.811947780064102</v>
      </c>
      <c r="BD4" s="7">
        <v>12.888759187286199</v>
      </c>
      <c r="BE4" s="7">
        <v>6123.6721251005802</v>
      </c>
      <c r="BF4" s="7">
        <v>0.36406323016534398</v>
      </c>
      <c r="BG4" s="7" t="s">
        <v>329</v>
      </c>
      <c r="BH4" s="7">
        <v>15.704514054588</v>
      </c>
      <c r="BI4" s="7">
        <v>1.19649639585791</v>
      </c>
      <c r="BJ4" s="7">
        <v>1.6555937909822001</v>
      </c>
      <c r="BK4" s="7">
        <v>29.7991109255255</v>
      </c>
      <c r="BL4" s="7">
        <v>0.60200215586045203</v>
      </c>
      <c r="BM4" s="7">
        <v>87.051051068638401</v>
      </c>
    </row>
    <row r="5" spans="1:67" x14ac:dyDescent="0.55000000000000004">
      <c r="A5" t="s">
        <v>1325</v>
      </c>
      <c r="B5">
        <v>91500</v>
      </c>
      <c r="C5" t="s">
        <v>102</v>
      </c>
      <c r="H5" s="7">
        <v>1059.9161035057602</v>
      </c>
      <c r="I5" s="7">
        <v>7.7299568874518423</v>
      </c>
      <c r="J5" s="7">
        <v>1053.3553151314188</v>
      </c>
      <c r="K5" s="7">
        <v>21.121483788974963</v>
      </c>
      <c r="L5" s="9">
        <v>0.178656897685078</v>
      </c>
      <c r="M5" s="6">
        <v>0.73344217700000003</v>
      </c>
      <c r="N5" s="5">
        <v>7.4437581297760999E-2</v>
      </c>
      <c r="O5" s="6">
        <v>2.0969500089999999</v>
      </c>
      <c r="P5" s="10">
        <v>1.8225613477095099</v>
      </c>
      <c r="Q5" s="6">
        <v>3.1548483420000002</v>
      </c>
      <c r="R5" s="5">
        <v>5.2759941121155E-2</v>
      </c>
      <c r="S5" s="6">
        <v>2.2715326330000001</v>
      </c>
      <c r="V5" s="9">
        <v>5.5973209708517357</v>
      </c>
      <c r="W5" s="9">
        <v>4.1053112782292504E-2</v>
      </c>
      <c r="X5" s="9">
        <v>7.4437581297760999E-2</v>
      </c>
      <c r="Y5" s="9">
        <v>1.5609188677227813E-3</v>
      </c>
      <c r="Z5" s="9">
        <v>0.91315071960067584</v>
      </c>
      <c r="AB5" s="7">
        <v>1059.6329921664963</v>
      </c>
      <c r="AC5" s="7">
        <v>7.7717952859561903</v>
      </c>
      <c r="AD5" s="7">
        <v>1039.2163924825604</v>
      </c>
      <c r="AE5" s="7">
        <v>23.606139482726721</v>
      </c>
      <c r="AG5">
        <v>20</v>
      </c>
      <c r="AH5">
        <v>5</v>
      </c>
      <c r="AI5">
        <v>2</v>
      </c>
      <c r="AJ5" t="s">
        <v>68</v>
      </c>
      <c r="AK5" s="7" t="s">
        <v>1326</v>
      </c>
      <c r="AL5" s="7">
        <v>4.7929152637569103</v>
      </c>
      <c r="AM5" s="7">
        <v>16.269671738336999</v>
      </c>
      <c r="AN5" s="7">
        <v>155.77179501903001</v>
      </c>
      <c r="AO5" s="7">
        <v>493500</v>
      </c>
      <c r="AP5" s="7">
        <v>1.01097523180559</v>
      </c>
      <c r="AQ5" s="7" t="s">
        <v>1103</v>
      </c>
      <c r="AR5" s="7">
        <v>2.6676439155412899</v>
      </c>
      <c r="AS5" s="7">
        <v>5.7946024019240004E-3</v>
      </c>
      <c r="AT5" s="7">
        <v>0.44164619662642002</v>
      </c>
      <c r="AU5" s="7">
        <v>0.61896138981299498</v>
      </c>
      <c r="AV5" s="7">
        <v>0.31038045715034701</v>
      </c>
      <c r="AW5" s="7">
        <v>2.78148387084001</v>
      </c>
      <c r="AX5" s="7">
        <v>0.93470367047473801</v>
      </c>
      <c r="AY5" s="7">
        <v>11.981390690466201</v>
      </c>
      <c r="AZ5" s="7">
        <v>5.0759575745522802</v>
      </c>
      <c r="BA5" s="7">
        <v>26.919226305246401</v>
      </c>
      <c r="BB5" s="7">
        <v>6.4963426325491298</v>
      </c>
      <c r="BC5" s="7">
        <v>69.230908886004599</v>
      </c>
      <c r="BD5" s="7">
        <v>14.072362676783699</v>
      </c>
      <c r="BE5" s="7">
        <v>5976.7188194332102</v>
      </c>
      <c r="BF5" s="7">
        <v>0.51287481101330001</v>
      </c>
      <c r="BG5" s="7" t="s">
        <v>121</v>
      </c>
      <c r="BH5" s="7">
        <v>18.723047503327098</v>
      </c>
      <c r="BI5" s="7">
        <v>1.4000970295461801</v>
      </c>
      <c r="BJ5" s="7">
        <v>2.0741650925377999</v>
      </c>
      <c r="BK5" s="7">
        <v>37.315208287920399</v>
      </c>
      <c r="BL5" s="7">
        <v>0.74104195333669698</v>
      </c>
      <c r="BM5" s="7">
        <v>104.216576483699</v>
      </c>
    </row>
    <row r="6" spans="1:67" x14ac:dyDescent="0.55000000000000004">
      <c r="A6" t="s">
        <v>1336</v>
      </c>
      <c r="B6">
        <v>91500</v>
      </c>
      <c r="C6" t="s">
        <v>102</v>
      </c>
      <c r="H6" s="7">
        <v>1059.4905142509551</v>
      </c>
      <c r="I6" s="7">
        <v>7.6874782387702307</v>
      </c>
      <c r="J6" s="7">
        <v>1074.7117088745515</v>
      </c>
      <c r="K6" s="7">
        <v>19.058817947392441</v>
      </c>
      <c r="L6" s="9">
        <v>0.178751562373657</v>
      </c>
      <c r="M6" s="6">
        <v>0.73344217700000003</v>
      </c>
      <c r="N6" s="5">
        <v>7.5232198552442994E-2</v>
      </c>
      <c r="O6" s="6">
        <v>1.8982383140000001</v>
      </c>
      <c r="P6" s="10">
        <v>1.80909713611094</v>
      </c>
      <c r="Q6" s="6">
        <v>3.1548483420000002</v>
      </c>
      <c r="R6" s="5">
        <v>5.4106063242387002E-2</v>
      </c>
      <c r="S6" s="6">
        <v>2.2715326330000001</v>
      </c>
      <c r="V6" s="9">
        <v>5.5943566966403875</v>
      </c>
      <c r="W6" s="9">
        <v>4.1031371544984541E-2</v>
      </c>
      <c r="X6" s="9">
        <v>7.5232198552442994E-2</v>
      </c>
      <c r="Y6" s="9">
        <v>1.4280864173870265E-3</v>
      </c>
      <c r="Z6" s="9">
        <v>0.91495253889760542</v>
      </c>
      <c r="AB6" s="7">
        <v>1060.1507198336942</v>
      </c>
      <c r="AC6" s="7">
        <v>7.7755925190294182</v>
      </c>
      <c r="AD6" s="7">
        <v>1065.0444531301234</v>
      </c>
      <c r="AE6" s="7">
        <v>24.192832308807148</v>
      </c>
      <c r="AG6">
        <v>20</v>
      </c>
      <c r="AH6">
        <v>5</v>
      </c>
      <c r="AI6">
        <v>2</v>
      </c>
      <c r="AJ6" t="s">
        <v>68</v>
      </c>
      <c r="AK6" s="7" t="s">
        <v>1337</v>
      </c>
      <c r="AL6" s="7">
        <v>4.4810962754894197</v>
      </c>
      <c r="AM6" s="7" t="s">
        <v>1338</v>
      </c>
      <c r="AN6" s="7">
        <v>156.92075603339799</v>
      </c>
      <c r="AO6" s="7">
        <v>493500</v>
      </c>
      <c r="AP6" s="7">
        <v>1.24007275846169</v>
      </c>
      <c r="AQ6" s="7" t="s">
        <v>1103</v>
      </c>
      <c r="AR6" s="7">
        <v>2.7183103138367199</v>
      </c>
      <c r="AS6" s="7">
        <v>1.3321255388103E-2</v>
      </c>
      <c r="AT6" s="7">
        <v>0.34807270514889299</v>
      </c>
      <c r="AU6" s="7">
        <v>0.47658538231962999</v>
      </c>
      <c r="AV6" s="7">
        <v>0.22525696519935101</v>
      </c>
      <c r="AW6" s="7">
        <v>2.7528059799953901</v>
      </c>
      <c r="AX6" s="7">
        <v>0.90216362519482696</v>
      </c>
      <c r="AY6" s="7">
        <v>12.7109018428655</v>
      </c>
      <c r="AZ6" s="7">
        <v>5.2827818764721304</v>
      </c>
      <c r="BA6" s="7">
        <v>29.355295373824301</v>
      </c>
      <c r="BB6" s="7">
        <v>6.8890601583203299</v>
      </c>
      <c r="BC6" s="7">
        <v>70.234837998893497</v>
      </c>
      <c r="BD6" s="7">
        <v>14.069051564268401</v>
      </c>
      <c r="BE6" s="7">
        <v>6042.0049694365498</v>
      </c>
      <c r="BF6" s="7">
        <v>0.47996433422879098</v>
      </c>
      <c r="BG6" s="7" t="s">
        <v>121</v>
      </c>
      <c r="BH6" s="7">
        <v>18.591382676437298</v>
      </c>
      <c r="BI6" s="7">
        <v>1.4052953225577201</v>
      </c>
      <c r="BJ6" s="7">
        <v>2.1038785562648101</v>
      </c>
      <c r="BK6" s="7">
        <v>36.965755502618897</v>
      </c>
      <c r="BL6" s="7">
        <v>0.75189797610137599</v>
      </c>
      <c r="BM6" s="7">
        <v>103.176843520142</v>
      </c>
    </row>
    <row r="7" spans="1:67" x14ac:dyDescent="0.55000000000000004">
      <c r="A7" t="s">
        <v>1339</v>
      </c>
      <c r="B7">
        <v>91500</v>
      </c>
      <c r="C7" t="s">
        <v>102</v>
      </c>
      <c r="H7" s="7">
        <v>1073.2411092290311</v>
      </c>
      <c r="I7" s="7">
        <v>7.8628983402390853</v>
      </c>
      <c r="J7" s="7">
        <v>1069.2461901538697</v>
      </c>
      <c r="K7" s="7">
        <v>22.495369138672672</v>
      </c>
      <c r="L7" s="9">
        <v>0.181115397265562</v>
      </c>
      <c r="M7" s="6">
        <v>0.73344217700000003</v>
      </c>
      <c r="N7" s="5">
        <v>7.5027793482045996E-2</v>
      </c>
      <c r="O7" s="6">
        <v>2.2386829769999999</v>
      </c>
      <c r="P7" s="10">
        <v>1.8762150568059699</v>
      </c>
      <c r="Q7" s="6">
        <v>3.1548483420000002</v>
      </c>
      <c r="R7" s="5">
        <v>5.4339025511995001E-2</v>
      </c>
      <c r="S7" s="6">
        <v>2.2715326330000001</v>
      </c>
      <c r="V7" s="9">
        <v>5.5213417252081634</v>
      </c>
      <c r="W7" s="9">
        <v>4.0495848948976114E-2</v>
      </c>
      <c r="X7" s="9">
        <v>7.5027793482045996E-2</v>
      </c>
      <c r="Y7" s="9">
        <v>1.6796344407012792E-3</v>
      </c>
      <c r="Z7" s="9">
        <v>0.91449050108216823</v>
      </c>
      <c r="AB7" s="7">
        <v>1073.0652308027302</v>
      </c>
      <c r="AC7" s="7">
        <v>7.8703129894296193</v>
      </c>
      <c r="AD7" s="7">
        <v>1069.5109546726594</v>
      </c>
      <c r="AE7" s="7">
        <v>24.294290348899299</v>
      </c>
      <c r="AG7">
        <v>20</v>
      </c>
      <c r="AH7">
        <v>5</v>
      </c>
      <c r="AI7">
        <v>2</v>
      </c>
      <c r="AJ7" t="s">
        <v>68</v>
      </c>
      <c r="AK7" s="7" t="s">
        <v>1340</v>
      </c>
      <c r="AL7" s="7">
        <v>4.3681790782834202</v>
      </c>
      <c r="AM7" s="7" t="s">
        <v>1341</v>
      </c>
      <c r="AN7" s="7">
        <v>133.58118453894599</v>
      </c>
      <c r="AO7" s="7">
        <v>493500</v>
      </c>
      <c r="AP7" s="7">
        <v>0.82837909195772397</v>
      </c>
      <c r="AQ7" s="7">
        <v>4.6167439743230003E-3</v>
      </c>
      <c r="AR7" s="7">
        <v>2.7361913424511699</v>
      </c>
      <c r="AS7" s="7">
        <v>6.0085894557699998E-3</v>
      </c>
      <c r="AT7" s="7">
        <v>0.14892720540646001</v>
      </c>
      <c r="AU7" s="7">
        <v>0.52436101332130103</v>
      </c>
      <c r="AV7" s="7">
        <v>0.188255900695843</v>
      </c>
      <c r="AW7" s="7">
        <v>2.1414564241962699</v>
      </c>
      <c r="AX7" s="7">
        <v>0.87762670733107195</v>
      </c>
      <c r="AY7" s="7">
        <v>10.5638623830111</v>
      </c>
      <c r="AZ7" s="7">
        <v>4.2816911157613298</v>
      </c>
      <c r="BA7" s="7">
        <v>24.641239157429499</v>
      </c>
      <c r="BB7" s="7">
        <v>5.46686014576688</v>
      </c>
      <c r="BC7" s="7">
        <v>58.713071153877699</v>
      </c>
      <c r="BD7" s="7">
        <v>12.0421768287737</v>
      </c>
      <c r="BE7" s="7">
        <v>6108.6961391826298</v>
      </c>
      <c r="BF7" s="7">
        <v>0.41131801907690402</v>
      </c>
      <c r="BG7" s="7" t="s">
        <v>85</v>
      </c>
      <c r="BH7" s="7">
        <v>14.071790005113</v>
      </c>
      <c r="BI7" s="7">
        <v>1.0604888975900599</v>
      </c>
      <c r="BJ7" s="7">
        <v>1.5725881397294501</v>
      </c>
      <c r="BK7" s="7">
        <v>27.5083016611133</v>
      </c>
      <c r="BL7" s="7">
        <v>0.54653419947413995</v>
      </c>
      <c r="BM7" s="7">
        <v>77.005893000064304</v>
      </c>
    </row>
    <row r="8" spans="1:67" x14ac:dyDescent="0.55000000000000004">
      <c r="H8" s="7"/>
      <c r="I8" s="7"/>
      <c r="J8" s="7"/>
      <c r="K8" s="7"/>
      <c r="L8" s="9"/>
      <c r="M8" s="6"/>
      <c r="N8" s="5"/>
      <c r="O8" s="6"/>
      <c r="P8" s="10"/>
      <c r="Q8" s="6"/>
      <c r="R8" s="5"/>
      <c r="S8" s="6"/>
      <c r="V8" s="9"/>
      <c r="W8" s="9"/>
      <c r="X8" s="9"/>
      <c r="Y8" s="9"/>
      <c r="Z8" s="9"/>
      <c r="AB8" s="7"/>
      <c r="AC8" s="7"/>
      <c r="AD8" s="7"/>
      <c r="AE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</row>
    <row r="9" spans="1:67" x14ac:dyDescent="0.55000000000000004">
      <c r="A9" t="s">
        <v>1318</v>
      </c>
      <c r="B9" t="s">
        <v>2</v>
      </c>
      <c r="C9" t="s">
        <v>102</v>
      </c>
      <c r="H9" s="7">
        <v>338.92771888133518</v>
      </c>
      <c r="I9" s="7">
        <v>2.7781132791634526</v>
      </c>
      <c r="J9" s="7">
        <v>327.7286880974242</v>
      </c>
      <c r="K9" s="7">
        <v>14.44919291436762</v>
      </c>
      <c r="L9" s="9">
        <v>5.3965230031049999E-2</v>
      </c>
      <c r="M9" s="6">
        <v>0.82906426099999997</v>
      </c>
      <c r="N9" s="5">
        <v>5.2975058667835001E-2</v>
      </c>
      <c r="O9" s="6">
        <v>1.2734042729999999</v>
      </c>
      <c r="P9" s="10">
        <v>0.38863296279486498</v>
      </c>
      <c r="Q9" s="6">
        <v>3.5649935720000001</v>
      </c>
      <c r="R9" s="5">
        <v>1.6956042477450001E-2</v>
      </c>
      <c r="S9" s="6">
        <v>3.1742390899999999</v>
      </c>
      <c r="V9" s="9">
        <v>18.530450058762458</v>
      </c>
      <c r="W9" s="9">
        <v>0.15362933883965302</v>
      </c>
      <c r="X9" s="9">
        <v>5.2975058667835001E-2</v>
      </c>
      <c r="Y9" s="9">
        <v>6.7458666070046777E-4</v>
      </c>
      <c r="Z9" s="9">
        <v>0.85746933043774898</v>
      </c>
      <c r="AB9" s="7">
        <v>338.82005472808191</v>
      </c>
      <c r="AC9" s="7">
        <v>2.8090359828511682</v>
      </c>
      <c r="AD9" s="7">
        <v>339.84625358779454</v>
      </c>
      <c r="AE9" s="7">
        <v>10.787532627284302</v>
      </c>
      <c r="AG9">
        <v>20</v>
      </c>
      <c r="AH9">
        <v>5</v>
      </c>
      <c r="AI9">
        <v>2</v>
      </c>
      <c r="AJ9" t="s">
        <v>68</v>
      </c>
      <c r="AK9" s="7">
        <v>499.84067378305798</v>
      </c>
      <c r="AL9" s="7">
        <v>69.809986819081203</v>
      </c>
      <c r="AM9" s="7">
        <v>19.181920702412299</v>
      </c>
      <c r="AN9" s="7">
        <v>698.56131005627503</v>
      </c>
      <c r="AO9" s="7">
        <v>486329.887474677</v>
      </c>
      <c r="AP9" s="7">
        <v>5.2749212817077797</v>
      </c>
      <c r="AQ9" s="7">
        <v>6.4474710571484004E-2</v>
      </c>
      <c r="AR9" s="7">
        <v>4.1491715440864896</v>
      </c>
      <c r="AS9" s="7">
        <v>0.49655024612207199</v>
      </c>
      <c r="AT9" s="7">
        <v>5.8811592002392299</v>
      </c>
      <c r="AU9" s="7">
        <v>7.3767353069521802</v>
      </c>
      <c r="AV9" s="7">
        <v>1.55483336800218</v>
      </c>
      <c r="AW9" s="7">
        <v>26.394233839976899</v>
      </c>
      <c r="AX9" s="7">
        <v>8.2526183792466501</v>
      </c>
      <c r="AY9" s="7">
        <v>78.881766739299195</v>
      </c>
      <c r="AZ9" s="7">
        <v>20.768475286863101</v>
      </c>
      <c r="BA9" s="7">
        <v>74.667401194523705</v>
      </c>
      <c r="BB9" s="7">
        <v>11.5949961608917</v>
      </c>
      <c r="BC9" s="7">
        <v>86.040378671880305</v>
      </c>
      <c r="BD9" s="7">
        <v>11.451907220424101</v>
      </c>
      <c r="BE9" s="7">
        <v>11178.2183238117</v>
      </c>
      <c r="BF9" s="7">
        <v>2.55556120282986</v>
      </c>
      <c r="BG9" s="7" t="s">
        <v>133</v>
      </c>
      <c r="BH9" s="7">
        <v>49.194503406758301</v>
      </c>
      <c r="BI9" s="7">
        <v>2.6120374367426198</v>
      </c>
      <c r="BJ9" s="7">
        <v>2.5029065895447302</v>
      </c>
      <c r="BK9" s="7">
        <v>152.830947665721</v>
      </c>
      <c r="BL9" s="7">
        <v>6.9069278503740099</v>
      </c>
      <c r="BM9" s="7">
        <v>945.15647284621605</v>
      </c>
    </row>
    <row r="10" spans="1:67" x14ac:dyDescent="0.55000000000000004">
      <c r="A10" t="s">
        <v>1331</v>
      </c>
      <c r="B10" t="s">
        <v>2</v>
      </c>
      <c r="C10" t="s">
        <v>102</v>
      </c>
      <c r="H10" s="7">
        <v>338.16003559375986</v>
      </c>
      <c r="I10" s="7">
        <v>2.9673782546344056</v>
      </c>
      <c r="J10" s="7">
        <v>337.47555438403322</v>
      </c>
      <c r="K10" s="7">
        <v>20.033267308004056</v>
      </c>
      <c r="L10" s="9">
        <v>5.3856249072067999E-2</v>
      </c>
      <c r="M10" s="6">
        <v>0.88437057200000002</v>
      </c>
      <c r="N10" s="5">
        <v>5.3203271116112998E-2</v>
      </c>
      <c r="O10" s="6">
        <v>1.7685888860000001</v>
      </c>
      <c r="P10" s="10">
        <v>0.39582120865561199</v>
      </c>
      <c r="Q10" s="6">
        <v>3.840449188</v>
      </c>
      <c r="R10" s="5">
        <v>1.7251557118033001E-2</v>
      </c>
      <c r="S10" s="6">
        <v>4.4957918030000004</v>
      </c>
      <c r="V10" s="9">
        <v>18.567947401272693</v>
      </c>
      <c r="W10" s="9">
        <v>0.16420946264129443</v>
      </c>
      <c r="X10" s="9">
        <v>5.3203271116112998E-2</v>
      </c>
      <c r="Y10" s="9">
        <v>9.409471399480226E-4</v>
      </c>
      <c r="Z10" s="9">
        <v>0.85814895252392875</v>
      </c>
      <c r="AB10" s="7">
        <v>338.15345520136407</v>
      </c>
      <c r="AC10" s="7">
        <v>2.9905296460020674</v>
      </c>
      <c r="AD10" s="7">
        <v>345.71881984275836</v>
      </c>
      <c r="AE10" s="7">
        <v>15.542798363919069</v>
      </c>
      <c r="AG10">
        <v>20</v>
      </c>
      <c r="AH10">
        <v>5</v>
      </c>
      <c r="AI10">
        <v>2</v>
      </c>
      <c r="AJ10" t="s">
        <v>68</v>
      </c>
      <c r="AK10" s="7">
        <v>294.32621631634601</v>
      </c>
      <c r="AL10" s="7">
        <v>52.614081610447897</v>
      </c>
      <c r="AM10" s="7">
        <v>9.0810486238300605</v>
      </c>
      <c r="AN10" s="7">
        <v>253.58568394993901</v>
      </c>
      <c r="AO10" s="7">
        <v>487300.05428377999</v>
      </c>
      <c r="AP10" s="7">
        <v>3.2960709759192302</v>
      </c>
      <c r="AQ10" s="7">
        <v>4.4591053942029998E-3</v>
      </c>
      <c r="AR10" s="7">
        <v>1.6183164053530601</v>
      </c>
      <c r="AS10" s="7">
        <v>6.7347401610161006E-2</v>
      </c>
      <c r="AT10" s="7">
        <v>1.0727148872071199</v>
      </c>
      <c r="AU10" s="7">
        <v>1.3593840453294599</v>
      </c>
      <c r="AV10" s="7">
        <v>0.44491962306807098</v>
      </c>
      <c r="AW10" s="7">
        <v>6.3435557384175096</v>
      </c>
      <c r="AX10" s="7">
        <v>2.4606320825635501</v>
      </c>
      <c r="AY10" s="7">
        <v>28.491555567161299</v>
      </c>
      <c r="AZ10" s="7">
        <v>7.4322212632987297</v>
      </c>
      <c r="BA10" s="7">
        <v>27.911833269615698</v>
      </c>
      <c r="BB10" s="7">
        <v>4.5419559468016297</v>
      </c>
      <c r="BC10" s="7">
        <v>32.561111022831</v>
      </c>
      <c r="BD10" s="7">
        <v>4.5884014713324301</v>
      </c>
      <c r="BE10" s="7">
        <v>11852.2530682372</v>
      </c>
      <c r="BF10" s="7">
        <v>1.89632324270562</v>
      </c>
      <c r="BG10" s="7" t="s">
        <v>121</v>
      </c>
      <c r="BH10" s="7">
        <v>25.515303878398399</v>
      </c>
      <c r="BI10" s="7">
        <v>1.3608532025498501</v>
      </c>
      <c r="BJ10" s="7">
        <v>0.69250306345594304</v>
      </c>
      <c r="BK10" s="7">
        <v>41.631892080494403</v>
      </c>
      <c r="BL10" s="7">
        <v>3.5378215632681198</v>
      </c>
      <c r="BM10" s="7">
        <v>492.72524232085698</v>
      </c>
    </row>
    <row r="11" spans="1:67" x14ac:dyDescent="0.55000000000000004">
      <c r="H11" s="7"/>
      <c r="I11" s="7"/>
      <c r="J11" s="7"/>
      <c r="K11" s="7"/>
      <c r="L11" s="9"/>
      <c r="M11" s="6"/>
      <c r="N11" s="5"/>
      <c r="O11" s="6"/>
      <c r="P11" s="10"/>
      <c r="Q11" s="6"/>
      <c r="R11" s="5"/>
      <c r="S11" s="6"/>
      <c r="V11" s="9"/>
      <c r="W11" s="9"/>
      <c r="X11" s="9"/>
      <c r="Y11" s="9"/>
      <c r="Z11" s="9"/>
      <c r="AB11" s="7"/>
      <c r="AC11" s="7"/>
      <c r="AD11" s="7"/>
      <c r="AE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67" x14ac:dyDescent="0.55000000000000004">
      <c r="A12" t="s">
        <v>1319</v>
      </c>
      <c r="B12" t="s">
        <v>1</v>
      </c>
      <c r="C12" t="s">
        <v>102</v>
      </c>
      <c r="H12" s="7">
        <v>427.16198138060372</v>
      </c>
      <c r="I12" s="7">
        <v>4.5484777396692575</v>
      </c>
      <c r="J12" s="7">
        <v>466.54797651935348</v>
      </c>
      <c r="K12" s="7">
        <v>34.494201894177948</v>
      </c>
      <c r="L12" s="9">
        <v>6.8591869990854995E-2</v>
      </c>
      <c r="M12" s="6">
        <v>1.0647898739999999</v>
      </c>
      <c r="N12" s="5">
        <v>5.6359227158035999E-2</v>
      </c>
      <c r="O12" s="6">
        <v>3.1148600179999999</v>
      </c>
      <c r="P12" s="10">
        <v>0.54143408441167995</v>
      </c>
      <c r="Q12" s="6">
        <v>4.9996769729999997</v>
      </c>
      <c r="R12" s="5">
        <v>2.0774431082864E-2</v>
      </c>
      <c r="S12" s="6">
        <v>3.8920688320000001</v>
      </c>
      <c r="V12" s="9">
        <v>14.578987278424176</v>
      </c>
      <c r="W12" s="9">
        <v>0.1552355802724088</v>
      </c>
      <c r="X12" s="9">
        <v>5.6359227158035999E-2</v>
      </c>
      <c r="Y12" s="9">
        <v>1.7555110331994609E-3</v>
      </c>
      <c r="Z12" s="9">
        <v>0.86731728397170915</v>
      </c>
      <c r="AB12" s="7">
        <v>427.66654258623026</v>
      </c>
      <c r="AC12" s="7">
        <v>4.5537500399440773</v>
      </c>
      <c r="AD12" s="7">
        <v>415.59545981388698</v>
      </c>
      <c r="AE12" s="7">
        <v>16.175261358623381</v>
      </c>
      <c r="AG12">
        <v>20</v>
      </c>
      <c r="AH12">
        <v>5</v>
      </c>
      <c r="AI12">
        <v>2</v>
      </c>
      <c r="AJ12" t="s">
        <v>68</v>
      </c>
      <c r="AK12" s="7">
        <v>82.192125971613393</v>
      </c>
      <c r="AL12" s="7">
        <v>7.6933662910114702</v>
      </c>
      <c r="AM12" s="7" t="s">
        <v>1320</v>
      </c>
      <c r="AN12" s="7">
        <v>1099.55820948934</v>
      </c>
      <c r="AO12" s="7">
        <v>488684.674380988</v>
      </c>
      <c r="AP12" s="7">
        <v>0.42751581095074198</v>
      </c>
      <c r="AQ12" s="7" t="s">
        <v>1103</v>
      </c>
      <c r="AR12" s="7">
        <v>3.4112098585340398</v>
      </c>
      <c r="AS12" s="7">
        <v>7.1230089229912003E-2</v>
      </c>
      <c r="AT12" s="7">
        <v>1.66751088907759</v>
      </c>
      <c r="AU12" s="7">
        <v>3.9503249892236001</v>
      </c>
      <c r="AV12" s="7">
        <v>0.72555200551979404</v>
      </c>
      <c r="AW12" s="7">
        <v>23.2206777127221</v>
      </c>
      <c r="AX12" s="7">
        <v>7.30133922424608</v>
      </c>
      <c r="AY12" s="7">
        <v>93.048876880349795</v>
      </c>
      <c r="AZ12" s="7">
        <v>34.3405234399265</v>
      </c>
      <c r="BA12" s="7">
        <v>171.835505132772</v>
      </c>
      <c r="BB12" s="7">
        <v>33.432470829189903</v>
      </c>
      <c r="BC12" s="7">
        <v>316.41350294179898</v>
      </c>
      <c r="BD12" s="7">
        <v>60.975900404292602</v>
      </c>
      <c r="BE12" s="7">
        <v>9255.3156489153898</v>
      </c>
      <c r="BF12" s="7">
        <v>0.162407433602026</v>
      </c>
      <c r="BG12" s="7" t="s">
        <v>133</v>
      </c>
      <c r="BH12" s="7">
        <v>7.5749678856156804</v>
      </c>
      <c r="BI12" s="7">
        <v>0.42800439115089001</v>
      </c>
      <c r="BJ12" s="7">
        <v>1.1048685037618</v>
      </c>
      <c r="BK12" s="7">
        <v>55.067887213265998</v>
      </c>
      <c r="BL12" s="7">
        <v>0.81285084694790399</v>
      </c>
      <c r="BM12" s="7">
        <v>114.61574675493399</v>
      </c>
    </row>
    <row r="13" spans="1:67" x14ac:dyDescent="0.55000000000000004">
      <c r="A13" t="s">
        <v>1332</v>
      </c>
      <c r="B13" t="s">
        <v>1</v>
      </c>
      <c r="C13" t="s">
        <v>102</v>
      </c>
      <c r="H13" s="7">
        <v>419.85375566295721</v>
      </c>
      <c r="I13" s="7">
        <v>4.7075282383235777</v>
      </c>
      <c r="J13" s="7">
        <v>445.32158066931538</v>
      </c>
      <c r="K13" s="7">
        <v>38.627525613339131</v>
      </c>
      <c r="L13" s="9">
        <v>6.7350283663470997E-2</v>
      </c>
      <c r="M13" s="6">
        <v>1.1184254899999999</v>
      </c>
      <c r="N13" s="5">
        <v>5.5822651366878001E-2</v>
      </c>
      <c r="O13" s="6">
        <v>3.475310055</v>
      </c>
      <c r="P13" s="10">
        <v>0.50804967436006998</v>
      </c>
      <c r="Q13" s="6">
        <v>5.266133484</v>
      </c>
      <c r="R13" s="5">
        <v>1.9856130991240999E-2</v>
      </c>
      <c r="S13" s="6">
        <v>4.1821072490000004</v>
      </c>
      <c r="V13" s="9">
        <v>14.847747412567669</v>
      </c>
      <c r="W13" s="9">
        <v>0.16606099175297223</v>
      </c>
      <c r="X13" s="9">
        <v>5.5822651366878001E-2</v>
      </c>
      <c r="Y13" s="9">
        <v>1.9400102159207061E-3</v>
      </c>
      <c r="Z13" s="9">
        <v>0.86578780451809145</v>
      </c>
      <c r="AB13" s="7">
        <v>420.17216302455989</v>
      </c>
      <c r="AC13" s="7">
        <v>4.6993125731510323</v>
      </c>
      <c r="AD13" s="7">
        <v>397.40412936160635</v>
      </c>
      <c r="AE13" s="7">
        <v>16.61986690185708</v>
      </c>
      <c r="AG13">
        <v>20</v>
      </c>
      <c r="AH13">
        <v>5</v>
      </c>
      <c r="AI13">
        <v>2</v>
      </c>
      <c r="AJ13" t="s">
        <v>68</v>
      </c>
      <c r="AK13" s="7">
        <v>88.738741950061197</v>
      </c>
      <c r="AL13" s="7">
        <v>9.3058577956170492</v>
      </c>
      <c r="AM13" s="7" t="s">
        <v>1333</v>
      </c>
      <c r="AN13" s="7">
        <v>1077.2361382296101</v>
      </c>
      <c r="AO13" s="7">
        <v>489048.34731950401</v>
      </c>
      <c r="AP13" s="7">
        <v>0.410904849757601</v>
      </c>
      <c r="AQ13" s="7">
        <v>7.6675003671590001E-3</v>
      </c>
      <c r="AR13" s="7">
        <v>3.04296567164383</v>
      </c>
      <c r="AS13" s="7">
        <v>0.106103575316311</v>
      </c>
      <c r="AT13" s="7">
        <v>2.3456876839690599</v>
      </c>
      <c r="AU13" s="7">
        <v>4.7081388579129202</v>
      </c>
      <c r="AV13" s="7">
        <v>0.84095001906678202</v>
      </c>
      <c r="AW13" s="7">
        <v>23.941845553893899</v>
      </c>
      <c r="AX13" s="7">
        <v>7.7239784886639198</v>
      </c>
      <c r="AY13" s="7">
        <v>92.000725354349697</v>
      </c>
      <c r="AZ13" s="7">
        <v>33.706814826063997</v>
      </c>
      <c r="BA13" s="7">
        <v>167.334020598021</v>
      </c>
      <c r="BB13" s="7">
        <v>32.829634224224698</v>
      </c>
      <c r="BC13" s="7">
        <v>305.71095177063597</v>
      </c>
      <c r="BD13" s="7">
        <v>59.597394268546502</v>
      </c>
      <c r="BE13" s="7">
        <v>8820.5020036747592</v>
      </c>
      <c r="BF13" s="7">
        <v>0.11884776564699601</v>
      </c>
      <c r="BG13" s="7" t="s">
        <v>85</v>
      </c>
      <c r="BH13" s="7">
        <v>6.4873563692416001</v>
      </c>
      <c r="BI13" s="7">
        <v>0.363128994947435</v>
      </c>
      <c r="BJ13" s="7">
        <v>0.92147676621144103</v>
      </c>
      <c r="BK13" s="7">
        <v>48.137378277680398</v>
      </c>
      <c r="BL13" s="7">
        <v>0.73556657406232095</v>
      </c>
      <c r="BM13" s="7">
        <v>100.30365251798899</v>
      </c>
    </row>
    <row r="14" spans="1:67" x14ac:dyDescent="0.55000000000000004">
      <c r="H14" s="7"/>
      <c r="I14" s="7"/>
      <c r="J14" s="7"/>
      <c r="K14" s="7"/>
      <c r="L14" s="9"/>
      <c r="M14" s="6"/>
      <c r="N14" s="5"/>
      <c r="O14" s="6"/>
      <c r="P14" s="10"/>
      <c r="Q14" s="6"/>
      <c r="R14" s="5"/>
      <c r="S14" s="6"/>
      <c r="V14" s="9"/>
      <c r="W14" s="9"/>
      <c r="X14" s="9"/>
      <c r="Y14" s="9"/>
      <c r="Z14" s="9"/>
      <c r="AB14" s="7"/>
      <c r="AC14" s="7"/>
      <c r="AD14" s="7"/>
      <c r="AE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</row>
    <row r="15" spans="1:67" x14ac:dyDescent="0.55000000000000004">
      <c r="A15" t="s">
        <v>1313</v>
      </c>
      <c r="B15" t="s">
        <v>1314</v>
      </c>
      <c r="C15" t="s">
        <v>102</v>
      </c>
      <c r="H15" s="7"/>
      <c r="I15" s="7"/>
      <c r="J15" s="7">
        <v>4923.1335352649066</v>
      </c>
      <c r="K15" s="7">
        <v>12.387069056576486</v>
      </c>
      <c r="L15" s="9"/>
      <c r="M15" s="6"/>
      <c r="N15" s="5">
        <v>0.80078509321622104</v>
      </c>
      <c r="O15" s="6">
        <v>1.7395633020000001</v>
      </c>
      <c r="P15" s="10"/>
      <c r="Q15" s="6"/>
      <c r="R15" s="5"/>
      <c r="S15" s="6"/>
      <c r="V15" s="9"/>
      <c r="W15" s="9"/>
      <c r="X15" s="9">
        <v>0.80078509321622104</v>
      </c>
      <c r="Y15" s="9">
        <v>1.3930163609475875E-2</v>
      </c>
      <c r="Z15" s="9">
        <v>0.88720201016726408</v>
      </c>
      <c r="AB15" s="7"/>
      <c r="AC15" s="7"/>
      <c r="AD15" s="7"/>
      <c r="AE15" s="7"/>
      <c r="AG15">
        <v>20</v>
      </c>
      <c r="AH15">
        <v>5</v>
      </c>
      <c r="AI15">
        <v>2</v>
      </c>
      <c r="AJ15" t="s">
        <v>68</v>
      </c>
      <c r="AK15" s="7">
        <v>2046.31000201692</v>
      </c>
      <c r="AL15" s="7">
        <v>14013.463535479101</v>
      </c>
      <c r="AM15" s="7">
        <v>105816.789289928</v>
      </c>
      <c r="AN15" s="7">
        <v>34.290929594518097</v>
      </c>
      <c r="AO15" s="7">
        <v>184</v>
      </c>
      <c r="AP15" s="7">
        <v>12.792102276381399</v>
      </c>
      <c r="AQ15" s="7">
        <v>25.616522410443899</v>
      </c>
      <c r="AR15" s="7">
        <v>55.652666196049601</v>
      </c>
      <c r="AS15" s="7">
        <v>6.8419917344477996</v>
      </c>
      <c r="AT15" s="7">
        <v>29.863238939125601</v>
      </c>
      <c r="AU15" s="7">
        <v>6.9111514118758999</v>
      </c>
      <c r="AV15" s="7">
        <v>2.0663389568569599</v>
      </c>
      <c r="AW15" s="7">
        <v>6.7196784409417099</v>
      </c>
      <c r="AX15" s="7">
        <v>1.00497548590497</v>
      </c>
      <c r="AY15" s="7">
        <v>6.2242302071021296</v>
      </c>
      <c r="AZ15" s="7">
        <v>1.27474235511655</v>
      </c>
      <c r="BA15" s="7">
        <v>3.7332474714019201</v>
      </c>
      <c r="BB15" s="7">
        <v>0.49685582493187003</v>
      </c>
      <c r="BC15" s="7">
        <v>3.53422110727143</v>
      </c>
      <c r="BD15" s="7">
        <v>0.51067341675764499</v>
      </c>
      <c r="BE15" s="7">
        <v>5.4604335979103196</v>
      </c>
      <c r="BF15" s="7">
        <v>0.68065558536916404</v>
      </c>
      <c r="BG15" s="7">
        <v>0.13416946948397801</v>
      </c>
      <c r="BH15" s="7">
        <v>3.2749640157873099</v>
      </c>
      <c r="BI15" s="7">
        <v>2.63451403490469</v>
      </c>
      <c r="BJ15" s="7">
        <v>6.5840068246861403</v>
      </c>
      <c r="BK15" s="7">
        <v>6.0760566141214403</v>
      </c>
      <c r="BL15" s="7">
        <v>1.3622872074033E-2</v>
      </c>
      <c r="BM15" s="7">
        <v>1.8473171758385101</v>
      </c>
    </row>
    <row r="16" spans="1:67" x14ac:dyDescent="0.55000000000000004">
      <c r="A16" t="s">
        <v>1315</v>
      </c>
      <c r="B16" t="s">
        <v>1314</v>
      </c>
      <c r="C16" t="s">
        <v>102</v>
      </c>
      <c r="H16" s="7"/>
      <c r="I16" s="7"/>
      <c r="J16" s="7">
        <v>5018.0448766477712</v>
      </c>
      <c r="K16" s="7">
        <v>12.603383676308686</v>
      </c>
      <c r="L16" s="9"/>
      <c r="M16" s="6"/>
      <c r="N16" s="5">
        <v>0.85609162529618199</v>
      </c>
      <c r="O16" s="6">
        <v>1.777396398</v>
      </c>
      <c r="P16" s="10"/>
      <c r="Q16" s="6"/>
      <c r="R16" s="5"/>
      <c r="S16" s="6"/>
      <c r="V16" s="9"/>
      <c r="W16" s="9"/>
      <c r="X16" s="9">
        <v>0.85609162529618199</v>
      </c>
      <c r="Y16" s="9">
        <v>1.5216141711593996E-2</v>
      </c>
      <c r="Z16" s="9">
        <v>0.80312675724569837</v>
      </c>
      <c r="AB16" s="7"/>
      <c r="AC16" s="7"/>
      <c r="AD16" s="7"/>
      <c r="AE16" s="7"/>
      <c r="AG16">
        <v>20</v>
      </c>
      <c r="AH16">
        <v>5</v>
      </c>
      <c r="AI16">
        <v>2</v>
      </c>
      <c r="AJ16" t="s">
        <v>68</v>
      </c>
      <c r="AK16" s="7">
        <v>1985.5605794257699</v>
      </c>
      <c r="AL16" s="7">
        <v>13949.462372853401</v>
      </c>
      <c r="AM16" s="7">
        <v>104831.782779288</v>
      </c>
      <c r="AN16" s="7">
        <v>34.039609024919599</v>
      </c>
      <c r="AO16" s="7">
        <v>184</v>
      </c>
      <c r="AP16" s="7">
        <v>12.638191662050099</v>
      </c>
      <c r="AQ16" s="7">
        <v>25.670534196670001</v>
      </c>
      <c r="AR16" s="7">
        <v>53.648573578154497</v>
      </c>
      <c r="AS16" s="7">
        <v>6.82749883024628</v>
      </c>
      <c r="AT16" s="7">
        <v>27.412888124839</v>
      </c>
      <c r="AU16" s="7">
        <v>6.4179603704985002</v>
      </c>
      <c r="AV16" s="7">
        <v>1.7889353543061901</v>
      </c>
      <c r="AW16" s="7">
        <v>7.32653363446168</v>
      </c>
      <c r="AX16" s="7">
        <v>0.996943892058751</v>
      </c>
      <c r="AY16" s="7">
        <v>6.2405083546070896</v>
      </c>
      <c r="AZ16" s="7">
        <v>1.36331765838665</v>
      </c>
      <c r="BA16" s="7">
        <v>3.4744458029615601</v>
      </c>
      <c r="BB16" s="7">
        <v>0.490545525476972</v>
      </c>
      <c r="BC16" s="7">
        <v>2.94757512289442</v>
      </c>
      <c r="BD16" s="7">
        <v>0.50873884267717995</v>
      </c>
      <c r="BE16" s="7">
        <v>5.1308222867241096</v>
      </c>
      <c r="BF16" s="7">
        <v>0.69925791973859497</v>
      </c>
      <c r="BG16" s="7">
        <v>0.16402303543176999</v>
      </c>
      <c r="BH16" s="7">
        <v>3.14346844722728</v>
      </c>
      <c r="BI16" s="7">
        <v>2.7036879816063299</v>
      </c>
      <c r="BJ16" s="7">
        <v>6.73955222870703</v>
      </c>
      <c r="BK16" s="7">
        <v>5.9655865573800799</v>
      </c>
      <c r="BL16" s="7">
        <v>1.3472839693791001E-2</v>
      </c>
      <c r="BM16" s="7">
        <v>1.8602361077090599</v>
      </c>
    </row>
    <row r="17" spans="1:65" x14ac:dyDescent="0.55000000000000004">
      <c r="A17" t="s">
        <v>1327</v>
      </c>
      <c r="B17" t="s">
        <v>1314</v>
      </c>
      <c r="C17" t="s">
        <v>102</v>
      </c>
      <c r="H17" s="7"/>
      <c r="I17" s="7"/>
      <c r="J17" s="7">
        <v>4992.5927031503325</v>
      </c>
      <c r="K17" s="7">
        <v>12.559445007866687</v>
      </c>
      <c r="L17" s="9"/>
      <c r="M17" s="6"/>
      <c r="N17" s="5">
        <v>0.84087278691053802</v>
      </c>
      <c r="O17" s="6">
        <v>1.769227374</v>
      </c>
      <c r="P17" s="10"/>
      <c r="Q17" s="6"/>
      <c r="R17" s="5"/>
      <c r="S17" s="6"/>
      <c r="V17" s="9"/>
      <c r="W17" s="9"/>
      <c r="X17" s="9">
        <v>0.84087278691053802</v>
      </c>
      <c r="Y17" s="9">
        <v>1.4876951526537927E-2</v>
      </c>
      <c r="Z17" s="9">
        <v>0.82743718463058225</v>
      </c>
      <c r="AB17" s="7"/>
      <c r="AC17" s="7"/>
      <c r="AD17" s="7"/>
      <c r="AE17" s="7"/>
      <c r="AG17">
        <v>20</v>
      </c>
      <c r="AH17">
        <v>5</v>
      </c>
      <c r="AI17">
        <v>2</v>
      </c>
      <c r="AJ17" t="s">
        <v>68</v>
      </c>
      <c r="AK17" s="7">
        <v>1967.1253718384801</v>
      </c>
      <c r="AL17" s="7">
        <v>13876.1665323283</v>
      </c>
      <c r="AM17" s="7">
        <v>102237.14173272</v>
      </c>
      <c r="AN17" s="7">
        <v>33.593381687916398</v>
      </c>
      <c r="AO17" s="7">
        <v>184</v>
      </c>
      <c r="AP17" s="7">
        <v>12.558994048552201</v>
      </c>
      <c r="AQ17" s="7">
        <v>25.340981734216999</v>
      </c>
      <c r="AR17" s="7">
        <v>52.872241270964402</v>
      </c>
      <c r="AS17" s="7">
        <v>6.7510903682837498</v>
      </c>
      <c r="AT17" s="7">
        <v>26.2218569464913</v>
      </c>
      <c r="AU17" s="7">
        <v>6.3345240724994403</v>
      </c>
      <c r="AV17" s="7">
        <v>2.11693366662811</v>
      </c>
      <c r="AW17" s="7">
        <v>6.1513431891846997</v>
      </c>
      <c r="AX17" s="7">
        <v>0.82302219608657301</v>
      </c>
      <c r="AY17" s="7">
        <v>6.6050133844533301</v>
      </c>
      <c r="AZ17" s="7">
        <v>1.34823838997739</v>
      </c>
      <c r="BA17" s="7">
        <v>3.8989243605075501</v>
      </c>
      <c r="BB17" s="7">
        <v>0.57354207056231699</v>
      </c>
      <c r="BC17" s="7">
        <v>3.12467834926451</v>
      </c>
      <c r="BD17" s="7">
        <v>0.53187388264625601</v>
      </c>
      <c r="BE17" s="7">
        <v>5.0187322098893699</v>
      </c>
      <c r="BF17" s="7">
        <v>0.72898328997240303</v>
      </c>
      <c r="BG17" s="7">
        <v>0.117991876766341</v>
      </c>
      <c r="BH17" s="7">
        <v>3.0728325755322099</v>
      </c>
      <c r="BI17" s="7">
        <v>2.59588181583731</v>
      </c>
      <c r="BJ17" s="7">
        <v>6.5258954200164103</v>
      </c>
      <c r="BK17" s="7">
        <v>6.0719748432330096</v>
      </c>
      <c r="BL17" s="7">
        <v>1.4991443167515999E-2</v>
      </c>
      <c r="BM17" s="7">
        <v>1.8671460414096599</v>
      </c>
    </row>
    <row r="18" spans="1:65" x14ac:dyDescent="0.55000000000000004">
      <c r="A18" t="s">
        <v>1328</v>
      </c>
      <c r="B18" t="s">
        <v>1314</v>
      </c>
      <c r="C18" t="s">
        <v>102</v>
      </c>
      <c r="H18" s="7"/>
      <c r="I18" s="7"/>
      <c r="J18" s="7">
        <v>4988.7075781432241</v>
      </c>
      <c r="K18" s="7">
        <v>12.575231901625607</v>
      </c>
      <c r="L18" s="9"/>
      <c r="M18" s="6"/>
      <c r="N18" s="5">
        <v>0.83857511842273202</v>
      </c>
      <c r="O18" s="6">
        <v>1.771148503</v>
      </c>
      <c r="P18" s="10"/>
      <c r="Q18" s="6"/>
      <c r="R18" s="5"/>
      <c r="S18" s="6"/>
      <c r="V18" s="9"/>
      <c r="W18" s="9"/>
      <c r="X18" s="9">
        <v>0.83857511842273202</v>
      </c>
      <c r="Y18" s="9">
        <v>1.4852410656474696E-2</v>
      </c>
      <c r="Z18" s="9">
        <v>0.83102918750239685</v>
      </c>
      <c r="AB18" s="7"/>
      <c r="AC18" s="7"/>
      <c r="AD18" s="7"/>
      <c r="AE18" s="7"/>
      <c r="AG18">
        <v>20</v>
      </c>
      <c r="AH18">
        <v>5</v>
      </c>
      <c r="AI18">
        <v>2</v>
      </c>
      <c r="AJ18" t="s">
        <v>68</v>
      </c>
      <c r="AK18" s="7">
        <v>2023.8428799037199</v>
      </c>
      <c r="AL18" s="7">
        <v>14368.5298315038</v>
      </c>
      <c r="AM18" s="7">
        <v>107328.825149554</v>
      </c>
      <c r="AN18" s="7">
        <v>36.012224345356202</v>
      </c>
      <c r="AO18" s="7">
        <v>184</v>
      </c>
      <c r="AP18" s="7">
        <v>13.3463119463542</v>
      </c>
      <c r="AQ18" s="7">
        <v>26.037537599639801</v>
      </c>
      <c r="AR18" s="7">
        <v>55.0083915903449</v>
      </c>
      <c r="AS18" s="7">
        <v>7.1402443197548999</v>
      </c>
      <c r="AT18" s="7">
        <v>31.605179959301999</v>
      </c>
      <c r="AU18" s="7">
        <v>6.8655540709959704</v>
      </c>
      <c r="AV18" s="7">
        <v>2.0429751494083002</v>
      </c>
      <c r="AW18" s="7">
        <v>7.3893550806621802</v>
      </c>
      <c r="AX18" s="7">
        <v>0.89709943977492601</v>
      </c>
      <c r="AY18" s="7">
        <v>7.4397174473565304</v>
      </c>
      <c r="AZ18" s="7">
        <v>1.3512383032525199</v>
      </c>
      <c r="BA18" s="7">
        <v>3.67923971507564</v>
      </c>
      <c r="BB18" s="7">
        <v>0.518491692652575</v>
      </c>
      <c r="BC18" s="7">
        <v>3.2938934273031002</v>
      </c>
      <c r="BD18" s="7">
        <v>0.51860574224976497</v>
      </c>
      <c r="BE18" s="7">
        <v>5.1416005232622597</v>
      </c>
      <c r="BF18" s="7">
        <v>0.79210034667419005</v>
      </c>
      <c r="BG18" s="7">
        <v>0.12222870921088901</v>
      </c>
      <c r="BH18" s="7">
        <v>3.2155010016806398</v>
      </c>
      <c r="BI18" s="7">
        <v>2.7101251602532601</v>
      </c>
      <c r="BJ18" s="7">
        <v>6.6276404342984803</v>
      </c>
      <c r="BK18" s="7">
        <v>6.2273949300076703</v>
      </c>
      <c r="BL18" s="7">
        <v>1.9420836520453E-2</v>
      </c>
      <c r="BM18" s="7">
        <v>1.89685877434365</v>
      </c>
    </row>
    <row r="19" spans="1:65" x14ac:dyDescent="0.55000000000000004">
      <c r="H19" s="7"/>
      <c r="I19" s="7"/>
      <c r="J19" s="7"/>
      <c r="K19" s="7"/>
      <c r="L19" s="9"/>
      <c r="M19" s="6"/>
      <c r="N19" s="5"/>
      <c r="O19" s="6"/>
      <c r="P19" s="10"/>
      <c r="Q19" s="6"/>
      <c r="R19" s="5"/>
      <c r="S19" s="6"/>
      <c r="V19" s="9"/>
      <c r="W19" s="9"/>
      <c r="X19" s="9"/>
      <c r="Y19" s="9"/>
      <c r="Z19" s="9"/>
      <c r="AB19" s="7"/>
      <c r="AC19" s="7"/>
      <c r="AD19" s="7"/>
      <c r="AE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</row>
    <row r="20" spans="1:65" x14ac:dyDescent="0.55000000000000004">
      <c r="A20" t="s">
        <v>1316</v>
      </c>
      <c r="B20" t="s">
        <v>882</v>
      </c>
      <c r="C20" t="s">
        <v>102</v>
      </c>
      <c r="H20" s="7"/>
      <c r="I20" s="7"/>
      <c r="J20" s="7">
        <v>4933.4400926401395</v>
      </c>
      <c r="K20" s="7">
        <v>5.9738741610852664</v>
      </c>
      <c r="L20" s="9"/>
      <c r="M20" s="6"/>
      <c r="N20" s="5">
        <v>0.80660270380330801</v>
      </c>
      <c r="O20" s="6">
        <v>0.83932228799999997</v>
      </c>
      <c r="P20" s="10"/>
      <c r="Q20" s="6"/>
      <c r="R20" s="5"/>
      <c r="S20" s="6"/>
      <c r="V20" s="9"/>
      <c r="W20" s="9"/>
      <c r="X20" s="9">
        <v>0.80660270380330801</v>
      </c>
      <c r="Y20" s="9">
        <v>6.7699962686317873E-3</v>
      </c>
      <c r="Z20" s="9">
        <v>0.87890816415172102</v>
      </c>
      <c r="AB20" s="7"/>
      <c r="AC20" s="7"/>
      <c r="AD20" s="7"/>
      <c r="AE20" s="7"/>
      <c r="AG20">
        <v>20</v>
      </c>
      <c r="AH20">
        <v>5</v>
      </c>
      <c r="AI20">
        <v>2</v>
      </c>
      <c r="AJ20" t="s">
        <v>68</v>
      </c>
      <c r="AK20" s="7">
        <v>1217.7812867493401</v>
      </c>
      <c r="AL20" s="7">
        <v>8034.9686264301599</v>
      </c>
      <c r="AM20" s="7">
        <v>109190.025079192</v>
      </c>
      <c r="AN20" s="7">
        <v>42.851610363471103</v>
      </c>
      <c r="AO20" s="7">
        <v>42</v>
      </c>
      <c r="AP20" s="7">
        <v>46.503306411219199</v>
      </c>
      <c r="AQ20" s="7">
        <v>40.477618857357299</v>
      </c>
      <c r="AR20" s="7">
        <v>42.751167408381797</v>
      </c>
      <c r="AS20" s="7">
        <v>46.986779582394099</v>
      </c>
      <c r="AT20" s="7">
        <v>46.734176743924301</v>
      </c>
      <c r="AU20" s="7">
        <v>47.992505055545202</v>
      </c>
      <c r="AV20" s="7">
        <v>42.796120469767402</v>
      </c>
      <c r="AW20" s="7">
        <v>50.801202724650402</v>
      </c>
      <c r="AX20" s="7">
        <v>50.0144193891431</v>
      </c>
      <c r="AY20" s="7">
        <v>52.454988265147897</v>
      </c>
      <c r="AZ20" s="7">
        <v>51.910024740122502</v>
      </c>
      <c r="BA20" s="7">
        <v>38.531374770924302</v>
      </c>
      <c r="BB20" s="7">
        <v>52.2013938427067</v>
      </c>
      <c r="BC20" s="7">
        <v>51.9569433576739</v>
      </c>
      <c r="BD20" s="7">
        <v>54.459071786148201</v>
      </c>
      <c r="BE20" s="7">
        <v>42.395475735572198</v>
      </c>
      <c r="BF20" s="7">
        <v>44.177309390020099</v>
      </c>
      <c r="BG20" s="7">
        <v>0.76859932231270001</v>
      </c>
      <c r="BH20" s="7">
        <v>15.028927615341599</v>
      </c>
      <c r="BI20" s="7">
        <v>12.182006422115601</v>
      </c>
      <c r="BJ20" s="7">
        <v>30.319430811827601</v>
      </c>
      <c r="BK20" s="7">
        <v>42.100493201502402</v>
      </c>
      <c r="BL20" s="7">
        <v>0.171102792093658</v>
      </c>
      <c r="BM20" s="7">
        <v>45.359979253438297</v>
      </c>
    </row>
    <row r="21" spans="1:65" x14ac:dyDescent="0.55000000000000004">
      <c r="A21" t="s">
        <v>1317</v>
      </c>
      <c r="B21" t="s">
        <v>882</v>
      </c>
      <c r="C21" t="s">
        <v>102</v>
      </c>
      <c r="H21" s="7"/>
      <c r="I21" s="7"/>
      <c r="J21" s="7">
        <v>4942.9768391587368</v>
      </c>
      <c r="K21" s="7">
        <v>5.934371495080887</v>
      </c>
      <c r="L21" s="9"/>
      <c r="M21" s="6"/>
      <c r="N21" s="5">
        <v>0.81202584923314503</v>
      </c>
      <c r="O21" s="6">
        <v>0.83412819500000002</v>
      </c>
      <c r="P21" s="10"/>
      <c r="Q21" s="6"/>
      <c r="R21" s="5"/>
      <c r="S21" s="6"/>
      <c r="V21" s="9"/>
      <c r="W21" s="9"/>
      <c r="X21" s="9">
        <v>0.81202584923314503</v>
      </c>
      <c r="Y21" s="9">
        <v>6.7733365591418539E-3</v>
      </c>
      <c r="Z21" s="9">
        <v>0.8710615030486667</v>
      </c>
      <c r="AB21" s="7"/>
      <c r="AC21" s="7"/>
      <c r="AD21" s="7"/>
      <c r="AE21" s="7"/>
      <c r="AG21">
        <v>20</v>
      </c>
      <c r="AH21">
        <v>5</v>
      </c>
      <c r="AI21">
        <v>2</v>
      </c>
      <c r="AJ21" t="s">
        <v>68</v>
      </c>
      <c r="AK21" s="7">
        <v>1129.4419077699299</v>
      </c>
      <c r="AL21" s="7">
        <v>7406.1672176413304</v>
      </c>
      <c r="AM21" s="7">
        <v>101158.69932983701</v>
      </c>
      <c r="AN21" s="7">
        <v>38.8459262740054</v>
      </c>
      <c r="AO21" s="7">
        <v>42</v>
      </c>
      <c r="AP21" s="7">
        <v>42.533430326935601</v>
      </c>
      <c r="AQ21" s="7">
        <v>37.789017878467398</v>
      </c>
      <c r="AR21" s="7">
        <v>39.482604318303601</v>
      </c>
      <c r="AS21" s="7">
        <v>43.804223154271497</v>
      </c>
      <c r="AT21" s="7">
        <v>43.175181583496602</v>
      </c>
      <c r="AU21" s="7">
        <v>46.905480583165598</v>
      </c>
      <c r="AV21" s="7">
        <v>38.371453289873301</v>
      </c>
      <c r="AW21" s="7">
        <v>48.691289303682701</v>
      </c>
      <c r="AX21" s="7">
        <v>44.939454784754503</v>
      </c>
      <c r="AY21" s="7">
        <v>49.275764621486999</v>
      </c>
      <c r="AZ21" s="7">
        <v>47.676086915285097</v>
      </c>
      <c r="BA21" s="7">
        <v>37.489764158337103</v>
      </c>
      <c r="BB21" s="7">
        <v>47.799474357880499</v>
      </c>
      <c r="BC21" s="7">
        <v>47.117065405367804</v>
      </c>
      <c r="BD21" s="7">
        <v>48.803589970234</v>
      </c>
      <c r="BE21" s="7">
        <v>39.696023820906902</v>
      </c>
      <c r="BF21" s="7">
        <v>40.297681873844098</v>
      </c>
      <c r="BG21" s="7">
        <v>0.67938033639800599</v>
      </c>
      <c r="BH21" s="7">
        <v>13.8149871722085</v>
      </c>
      <c r="BI21" s="7">
        <v>11.280747174842499</v>
      </c>
      <c r="BJ21" s="7">
        <v>27.8241555071275</v>
      </c>
      <c r="BK21" s="7">
        <v>38.216311848453302</v>
      </c>
      <c r="BL21" s="7">
        <v>0.16456617109826699</v>
      </c>
      <c r="BM21" s="7">
        <v>41.869113221298598</v>
      </c>
    </row>
    <row r="22" spans="1:65" x14ac:dyDescent="0.55000000000000004">
      <c r="A22" t="s">
        <v>1329</v>
      </c>
      <c r="B22" t="s">
        <v>882</v>
      </c>
      <c r="C22" t="s">
        <v>102</v>
      </c>
      <c r="H22" s="7"/>
      <c r="I22" s="7"/>
      <c r="J22" s="7">
        <v>4927.8877308766305</v>
      </c>
      <c r="K22" s="7">
        <v>6.0572316907000276</v>
      </c>
      <c r="L22" s="9"/>
      <c r="M22" s="6"/>
      <c r="N22" s="5">
        <v>0.80346306684556901</v>
      </c>
      <c r="O22" s="6">
        <v>0.85082191900000004</v>
      </c>
      <c r="P22" s="10"/>
      <c r="Q22" s="6"/>
      <c r="R22" s="5"/>
      <c r="S22" s="6"/>
      <c r="V22" s="9"/>
      <c r="W22" s="9"/>
      <c r="X22" s="9">
        <v>0.80346306684556901</v>
      </c>
      <c r="Y22" s="9">
        <v>6.8360398837917233E-3</v>
      </c>
      <c r="Z22" s="9">
        <v>0.88340002528426742</v>
      </c>
      <c r="AB22" s="7"/>
      <c r="AC22" s="7"/>
      <c r="AD22" s="7"/>
      <c r="AE22" s="7"/>
      <c r="AG22">
        <v>20</v>
      </c>
      <c r="AH22">
        <v>5</v>
      </c>
      <c r="AI22">
        <v>2</v>
      </c>
      <c r="AJ22" t="s">
        <v>68</v>
      </c>
      <c r="AK22" s="7">
        <v>1191.90032520001</v>
      </c>
      <c r="AL22" s="7">
        <v>7970.3163951576898</v>
      </c>
      <c r="AM22" s="7">
        <v>108479.75607475999</v>
      </c>
      <c r="AN22" s="7">
        <v>41.825011282039803</v>
      </c>
      <c r="AO22" s="7">
        <v>42</v>
      </c>
      <c r="AP22" s="7">
        <v>45.619232550157697</v>
      </c>
      <c r="AQ22" s="7">
        <v>40.354299450683399</v>
      </c>
      <c r="AR22" s="7">
        <v>41.657952222763903</v>
      </c>
      <c r="AS22" s="7">
        <v>46.620230145896699</v>
      </c>
      <c r="AT22" s="7">
        <v>47.166663111547798</v>
      </c>
      <c r="AU22" s="7">
        <v>48.8042529643931</v>
      </c>
      <c r="AV22" s="7">
        <v>41.501481420481099</v>
      </c>
      <c r="AW22" s="7">
        <v>52.50363966338</v>
      </c>
      <c r="AX22" s="7">
        <v>48.545111273586699</v>
      </c>
      <c r="AY22" s="7">
        <v>53.415889758901997</v>
      </c>
      <c r="AZ22" s="7">
        <v>50.829171409571899</v>
      </c>
      <c r="BA22" s="7">
        <v>39.550007458422598</v>
      </c>
      <c r="BB22" s="7">
        <v>52.118705229104698</v>
      </c>
      <c r="BC22" s="7">
        <v>51.548755671495101</v>
      </c>
      <c r="BD22" s="7">
        <v>53.242713263653101</v>
      </c>
      <c r="BE22" s="7">
        <v>42.459946017953797</v>
      </c>
      <c r="BF22" s="7">
        <v>42.614322060757502</v>
      </c>
      <c r="BG22" s="7">
        <v>0.72406133824670504</v>
      </c>
      <c r="BH22" s="7">
        <v>14.724312190848201</v>
      </c>
      <c r="BI22" s="7">
        <v>11.882484500571699</v>
      </c>
      <c r="BJ22" s="7">
        <v>29.842203996208401</v>
      </c>
      <c r="BK22" s="7">
        <v>42.192048991701903</v>
      </c>
      <c r="BL22" s="7">
        <v>0.162398572843442</v>
      </c>
      <c r="BM22" s="7">
        <v>44.058880782294402</v>
      </c>
    </row>
    <row r="23" spans="1:65" x14ac:dyDescent="0.55000000000000004">
      <c r="A23" t="s">
        <v>1330</v>
      </c>
      <c r="B23" t="s">
        <v>882</v>
      </c>
      <c r="C23" t="s">
        <v>102</v>
      </c>
      <c r="H23" s="7"/>
      <c r="I23" s="7"/>
      <c r="J23" s="7">
        <v>4931.9968597327761</v>
      </c>
      <c r="K23" s="7">
        <v>6.1505659456602571</v>
      </c>
      <c r="L23" s="9"/>
      <c r="M23" s="6"/>
      <c r="N23" s="5">
        <v>0.80578536032287196</v>
      </c>
      <c r="O23" s="6">
        <v>0.86409135299999995</v>
      </c>
      <c r="P23" s="10"/>
      <c r="Q23" s="6"/>
      <c r="R23" s="5"/>
      <c r="S23" s="6"/>
      <c r="V23" s="9"/>
      <c r="W23" s="9"/>
      <c r="X23" s="9">
        <v>0.80578536032287196</v>
      </c>
      <c r="Y23" s="9">
        <v>6.9627216222898289E-3</v>
      </c>
      <c r="Z23" s="9">
        <v>0.88008111629328079</v>
      </c>
      <c r="AB23" s="7"/>
      <c r="AC23" s="7"/>
      <c r="AD23" s="7"/>
      <c r="AE23" s="7"/>
      <c r="AG23">
        <v>20</v>
      </c>
      <c r="AH23">
        <v>5</v>
      </c>
      <c r="AI23">
        <v>2</v>
      </c>
      <c r="AJ23" t="s">
        <v>68</v>
      </c>
      <c r="AK23" s="7">
        <v>1202.17446039332</v>
      </c>
      <c r="AL23" s="7">
        <v>8116.4513337910903</v>
      </c>
      <c r="AM23" s="7">
        <v>110246.258008851</v>
      </c>
      <c r="AN23" s="7">
        <v>42.605257148506396</v>
      </c>
      <c r="AO23" s="7">
        <v>42</v>
      </c>
      <c r="AP23" s="7">
        <v>46.165189095431899</v>
      </c>
      <c r="AQ23" s="7">
        <v>41.3021143333129</v>
      </c>
      <c r="AR23" s="7">
        <v>44.178951061920003</v>
      </c>
      <c r="AS23" s="7">
        <v>47.517041025561902</v>
      </c>
      <c r="AT23" s="7">
        <v>46.609222152662497</v>
      </c>
      <c r="AU23" s="7">
        <v>49.787306874842798</v>
      </c>
      <c r="AV23" s="7">
        <v>43.3437915508852</v>
      </c>
      <c r="AW23" s="7">
        <v>52.464110206544603</v>
      </c>
      <c r="AX23" s="7">
        <v>49.408273006792498</v>
      </c>
      <c r="AY23" s="7">
        <v>53.434102011427299</v>
      </c>
      <c r="AZ23" s="7">
        <v>51.7227624430448</v>
      </c>
      <c r="BA23" s="7">
        <v>40.662486278847197</v>
      </c>
      <c r="BB23" s="7">
        <v>51.488999906220599</v>
      </c>
      <c r="BC23" s="7">
        <v>53.552117041796798</v>
      </c>
      <c r="BD23" s="7">
        <v>54.157165046415301</v>
      </c>
      <c r="BE23" s="7">
        <v>43.113704821235501</v>
      </c>
      <c r="BF23" s="7">
        <v>44.385481032102803</v>
      </c>
      <c r="BG23" s="7">
        <v>0.72623493303561903</v>
      </c>
      <c r="BH23" s="7">
        <v>14.996082030488401</v>
      </c>
      <c r="BI23" s="7">
        <v>12.1424746831013</v>
      </c>
      <c r="BJ23" s="7">
        <v>30.125523821392601</v>
      </c>
      <c r="BK23" s="7">
        <v>50.768017487842499</v>
      </c>
      <c r="BL23" s="7">
        <v>0.17637529065674401</v>
      </c>
      <c r="BM23" s="7">
        <v>45.740496312669798</v>
      </c>
    </row>
    <row r="24" spans="1:65" x14ac:dyDescent="0.55000000000000004">
      <c r="H24" s="7"/>
      <c r="I24" s="7"/>
      <c r="J24" s="7"/>
      <c r="K24" s="7"/>
      <c r="L24" s="9"/>
      <c r="M24" s="6"/>
      <c r="N24" s="5"/>
      <c r="O24" s="6"/>
      <c r="P24" s="10"/>
      <c r="Q24" s="6"/>
      <c r="R24" s="5"/>
      <c r="S24" s="6"/>
      <c r="V24" s="9"/>
      <c r="W24" s="9"/>
      <c r="X24" s="9"/>
      <c r="Y24" s="9"/>
      <c r="Z24" s="9"/>
      <c r="AB24" s="7"/>
      <c r="AC24" s="7"/>
      <c r="AD24" s="7"/>
      <c r="AE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</row>
    <row r="25" spans="1:65" x14ac:dyDescent="0.55000000000000004">
      <c r="A25" t="s">
        <v>1311</v>
      </c>
      <c r="B25" t="s">
        <v>0</v>
      </c>
      <c r="C25" t="s">
        <v>102</v>
      </c>
      <c r="H25" s="7"/>
      <c r="I25" s="7"/>
      <c r="J25" s="7">
        <v>5100.1585541799241</v>
      </c>
      <c r="K25" s="7">
        <v>1.6763127665601791</v>
      </c>
      <c r="L25" s="9"/>
      <c r="M25" s="6"/>
      <c r="N25" s="5">
        <v>0.90721619698788303</v>
      </c>
      <c r="O25" s="6">
        <v>0.237239011</v>
      </c>
      <c r="P25" s="10"/>
      <c r="Q25" s="6"/>
      <c r="R25" s="5"/>
      <c r="S25" s="6"/>
      <c r="V25" s="9"/>
      <c r="W25" s="9"/>
      <c r="X25" s="9">
        <v>0.90721619698788303</v>
      </c>
      <c r="Y25" s="9">
        <v>2.1522707333658654E-3</v>
      </c>
      <c r="Z25" s="9">
        <v>0.71474220925353815</v>
      </c>
      <c r="AB25" s="7"/>
      <c r="AC25" s="7"/>
      <c r="AD25" s="7"/>
      <c r="AE25" s="7"/>
      <c r="AG25">
        <v>30</v>
      </c>
      <c r="AH25">
        <v>5</v>
      </c>
      <c r="AI25">
        <v>2</v>
      </c>
      <c r="AJ25" t="s">
        <v>68</v>
      </c>
      <c r="AK25" s="7">
        <v>423.42267928385797</v>
      </c>
      <c r="AL25" s="7">
        <v>458.11451745024198</v>
      </c>
      <c r="AM25" s="7">
        <v>465.25176788760803</v>
      </c>
      <c r="AN25" s="7">
        <v>470.51317489300698</v>
      </c>
      <c r="AO25" s="7">
        <v>448</v>
      </c>
      <c r="AP25" s="7">
        <v>475.04398296062902</v>
      </c>
      <c r="AQ25" s="7">
        <v>447.423531055078</v>
      </c>
      <c r="AR25" s="7">
        <v>461.06982988707603</v>
      </c>
      <c r="AS25" s="7">
        <v>455.38023779917597</v>
      </c>
      <c r="AT25" s="7">
        <v>437.79312524924001</v>
      </c>
      <c r="AU25" s="7">
        <v>459.45981292526301</v>
      </c>
      <c r="AV25" s="7">
        <v>454.63147690411103</v>
      </c>
      <c r="AW25" s="7">
        <v>456.081265333511</v>
      </c>
      <c r="AX25" s="7">
        <v>441.76767177593803</v>
      </c>
      <c r="AY25" s="7">
        <v>443.98971840546398</v>
      </c>
      <c r="AZ25" s="7">
        <v>456.05930219671899</v>
      </c>
      <c r="BA25" s="7">
        <v>462.527595685775</v>
      </c>
      <c r="BB25" s="7">
        <v>441.15322717701002</v>
      </c>
      <c r="BC25" s="7">
        <v>455.885951651874</v>
      </c>
      <c r="BD25" s="7">
        <v>446.59908826112297</v>
      </c>
      <c r="BE25" s="7">
        <v>444.74556102662598</v>
      </c>
      <c r="BF25" s="7">
        <v>454.51095749278397</v>
      </c>
      <c r="BG25" s="7">
        <v>6.0409479934628303</v>
      </c>
      <c r="BH25" s="7">
        <v>104.355695132135</v>
      </c>
      <c r="BI25" s="7">
        <v>95.091122784096399</v>
      </c>
      <c r="BJ25" s="7">
        <v>227.74241999507299</v>
      </c>
      <c r="BK25" s="7">
        <v>463.97278800043301</v>
      </c>
      <c r="BL25" s="7">
        <v>1.1226285265595499</v>
      </c>
      <c r="BM25" s="7">
        <v>467.39586743225902</v>
      </c>
    </row>
    <row r="26" spans="1:65" x14ac:dyDescent="0.55000000000000004">
      <c r="A26" t="s">
        <v>1312</v>
      </c>
      <c r="B26" t="s">
        <v>0</v>
      </c>
      <c r="C26" t="s">
        <v>102</v>
      </c>
      <c r="H26" s="7"/>
      <c r="I26" s="7"/>
      <c r="J26" s="7">
        <v>5106.0449279605009</v>
      </c>
      <c r="K26" s="7">
        <v>1.6758945007043811</v>
      </c>
      <c r="L26" s="9"/>
      <c r="M26" s="6"/>
      <c r="N26" s="5">
        <v>0.91100340195949703</v>
      </c>
      <c r="O26" s="6">
        <v>0.237239011</v>
      </c>
      <c r="P26" s="10"/>
      <c r="Q26" s="6"/>
      <c r="R26" s="5"/>
      <c r="S26" s="6"/>
      <c r="V26" s="9"/>
      <c r="W26" s="9"/>
      <c r="X26" s="9">
        <v>0.91100340195949703</v>
      </c>
      <c r="Y26" s="9">
        <v>2.1612554609850652E-3</v>
      </c>
      <c r="Z26" s="9">
        <v>0.70777486267081868</v>
      </c>
      <c r="AB26" s="7"/>
      <c r="AC26" s="7"/>
      <c r="AD26" s="7"/>
      <c r="AE26" s="7"/>
      <c r="AG26">
        <v>30</v>
      </c>
      <c r="AH26">
        <v>5</v>
      </c>
      <c r="AI26">
        <v>2</v>
      </c>
      <c r="AJ26" t="s">
        <v>68</v>
      </c>
      <c r="AK26" s="7">
        <v>398.13611448265698</v>
      </c>
      <c r="AL26" s="7">
        <v>449.19510386806502</v>
      </c>
      <c r="AM26" s="7">
        <v>457.37912197487401</v>
      </c>
      <c r="AN26" s="7">
        <v>457.093698925681</v>
      </c>
      <c r="AO26" s="7">
        <v>448</v>
      </c>
      <c r="AP26" s="7">
        <v>460.93544265609199</v>
      </c>
      <c r="AQ26" s="7">
        <v>436.44468661825903</v>
      </c>
      <c r="AR26" s="7">
        <v>445.978884685548</v>
      </c>
      <c r="AS26" s="7">
        <v>444.06167103535898</v>
      </c>
      <c r="AT26" s="7">
        <v>425.220478607909</v>
      </c>
      <c r="AU26" s="7">
        <v>448.581184252936</v>
      </c>
      <c r="AV26" s="7">
        <v>442.63398280384598</v>
      </c>
      <c r="AW26" s="7">
        <v>444.696786498763</v>
      </c>
      <c r="AX26" s="7">
        <v>435.14176670006299</v>
      </c>
      <c r="AY26" s="7">
        <v>431.25378981776697</v>
      </c>
      <c r="AZ26" s="7">
        <v>444.65768499054599</v>
      </c>
      <c r="BA26" s="7">
        <v>451.13006422053297</v>
      </c>
      <c r="BB26" s="7">
        <v>431.04591393060099</v>
      </c>
      <c r="BC26" s="7">
        <v>444.51861835102102</v>
      </c>
      <c r="BD26" s="7">
        <v>434.15971601442402</v>
      </c>
      <c r="BE26" s="7">
        <v>431.60264054763798</v>
      </c>
      <c r="BF26" s="7">
        <v>442.87869430132503</v>
      </c>
      <c r="BG26" s="7">
        <v>5.8959237521095602</v>
      </c>
      <c r="BH26" s="7">
        <v>101.600993460532</v>
      </c>
      <c r="BI26" s="7">
        <v>92.963920887382301</v>
      </c>
      <c r="BJ26" s="7">
        <v>222.88551382386399</v>
      </c>
      <c r="BK26" s="7">
        <v>453.596521489824</v>
      </c>
      <c r="BL26" s="7">
        <v>1.0706840184772299</v>
      </c>
      <c r="BM26" s="7">
        <v>456.65163066085398</v>
      </c>
    </row>
    <row r="27" spans="1:65" x14ac:dyDescent="0.55000000000000004">
      <c r="A27" t="s">
        <v>1321</v>
      </c>
      <c r="B27" t="s">
        <v>0</v>
      </c>
      <c r="C27" t="s">
        <v>102</v>
      </c>
      <c r="H27" s="7"/>
      <c r="I27" s="7"/>
      <c r="J27" s="7">
        <v>5108.7233914089556</v>
      </c>
      <c r="K27" s="7">
        <v>1.6757044802498084</v>
      </c>
      <c r="L27" s="9"/>
      <c r="M27" s="6"/>
      <c r="N27" s="5">
        <v>0.91273222897838902</v>
      </c>
      <c r="O27" s="6">
        <v>0.237239011</v>
      </c>
      <c r="P27" s="10"/>
      <c r="Q27" s="6"/>
      <c r="R27" s="5"/>
      <c r="S27" s="6"/>
      <c r="V27" s="9"/>
      <c r="W27" s="9"/>
      <c r="X27" s="9">
        <v>0.91273222897838902</v>
      </c>
      <c r="Y27" s="9">
        <v>2.1653569131065854E-3</v>
      </c>
      <c r="Z27" s="9">
        <v>0.70457475618449028</v>
      </c>
      <c r="AB27" s="7"/>
      <c r="AC27" s="7"/>
      <c r="AD27" s="7"/>
      <c r="AE27" s="7"/>
      <c r="AG27">
        <v>30</v>
      </c>
      <c r="AH27">
        <v>5</v>
      </c>
      <c r="AI27">
        <v>2</v>
      </c>
      <c r="AJ27" t="s">
        <v>68</v>
      </c>
      <c r="AK27" s="7">
        <v>434.51232398074302</v>
      </c>
      <c r="AL27" s="7">
        <v>451.88619243630899</v>
      </c>
      <c r="AM27" s="7">
        <v>459.02795602771198</v>
      </c>
      <c r="AN27" s="7">
        <v>461.99324601839601</v>
      </c>
      <c r="AO27" s="7">
        <v>448</v>
      </c>
      <c r="AP27" s="7">
        <v>462.98504677537602</v>
      </c>
      <c r="AQ27" s="7">
        <v>437.38613435402601</v>
      </c>
      <c r="AR27" s="7">
        <v>454.52286489006099</v>
      </c>
      <c r="AS27" s="7">
        <v>446.05069649903101</v>
      </c>
      <c r="AT27" s="7">
        <v>430.72817342478999</v>
      </c>
      <c r="AU27" s="7">
        <v>452.81952372639398</v>
      </c>
      <c r="AV27" s="7">
        <v>444.27976590277399</v>
      </c>
      <c r="AW27" s="7">
        <v>445.12786135297199</v>
      </c>
      <c r="AX27" s="7">
        <v>434.76581739243102</v>
      </c>
      <c r="AY27" s="7">
        <v>437.279137756426</v>
      </c>
      <c r="AZ27" s="7">
        <v>448.80901306872403</v>
      </c>
      <c r="BA27" s="7">
        <v>453.17130469336303</v>
      </c>
      <c r="BB27" s="7">
        <v>432.75802162024098</v>
      </c>
      <c r="BC27" s="7">
        <v>449.49211063023301</v>
      </c>
      <c r="BD27" s="7">
        <v>438.89089528652801</v>
      </c>
      <c r="BE27" s="7">
        <v>435.181702822685</v>
      </c>
      <c r="BF27" s="7">
        <v>444.59556452876802</v>
      </c>
      <c r="BG27" s="7">
        <v>5.9520295012272797</v>
      </c>
      <c r="BH27" s="7">
        <v>102.34539813199601</v>
      </c>
      <c r="BI27" s="7">
        <v>93.827573384194693</v>
      </c>
      <c r="BJ27" s="7">
        <v>224.04273161476701</v>
      </c>
      <c r="BK27" s="7">
        <v>457.14654261597002</v>
      </c>
      <c r="BL27" s="7">
        <v>1.0824968951952301</v>
      </c>
      <c r="BM27" s="7">
        <v>460.30606331292302</v>
      </c>
    </row>
    <row r="28" spans="1:65" x14ac:dyDescent="0.55000000000000004">
      <c r="A28" t="s">
        <v>1322</v>
      </c>
      <c r="B28" t="s">
        <v>0</v>
      </c>
      <c r="C28" t="s">
        <v>102</v>
      </c>
      <c r="H28" s="7"/>
      <c r="I28" s="7"/>
      <c r="J28" s="7">
        <v>5103.5472444520465</v>
      </c>
      <c r="K28" s="7">
        <v>1.6760718661156266</v>
      </c>
      <c r="L28" s="9"/>
      <c r="M28" s="6"/>
      <c r="N28" s="5">
        <v>0.909394387105396</v>
      </c>
      <c r="O28" s="6">
        <v>0.237239011</v>
      </c>
      <c r="P28" s="10"/>
      <c r="Q28" s="6"/>
      <c r="R28" s="5"/>
      <c r="S28" s="6"/>
      <c r="V28" s="9"/>
      <c r="W28" s="9"/>
      <c r="X28" s="9">
        <v>0.909394387105396</v>
      </c>
      <c r="Y28" s="9">
        <v>2.1574382500583532E-3</v>
      </c>
      <c r="Z28" s="9">
        <v>0.71074216412431346</v>
      </c>
      <c r="AB28" s="7"/>
      <c r="AC28" s="7"/>
      <c r="AD28" s="7"/>
      <c r="AE28" s="7"/>
      <c r="AG28">
        <v>30</v>
      </c>
      <c r="AH28">
        <v>5</v>
      </c>
      <c r="AI28">
        <v>2</v>
      </c>
      <c r="AJ28" t="s">
        <v>68</v>
      </c>
      <c r="AK28" s="7">
        <v>414.38333114071901</v>
      </c>
      <c r="AL28" s="7">
        <v>450.14931255300098</v>
      </c>
      <c r="AM28" s="7">
        <v>453.19152618116601</v>
      </c>
      <c r="AN28" s="7">
        <v>457.63884594316897</v>
      </c>
      <c r="AO28" s="7">
        <v>448</v>
      </c>
      <c r="AP28" s="7">
        <v>458.00673626221902</v>
      </c>
      <c r="AQ28" s="7">
        <v>434.98405438762302</v>
      </c>
      <c r="AR28" s="7">
        <v>445.84349231842202</v>
      </c>
      <c r="AS28" s="7">
        <v>443.34778624985398</v>
      </c>
      <c r="AT28" s="7">
        <v>426.72510022315703</v>
      </c>
      <c r="AU28" s="7">
        <v>445.850867569755</v>
      </c>
      <c r="AV28" s="7">
        <v>440.64396994398101</v>
      </c>
      <c r="AW28" s="7">
        <v>449.16501152350099</v>
      </c>
      <c r="AX28" s="7">
        <v>434.92726666700599</v>
      </c>
      <c r="AY28" s="7">
        <v>434.71717661514299</v>
      </c>
      <c r="AZ28" s="7">
        <v>444.38969712270898</v>
      </c>
      <c r="BA28" s="7">
        <v>452.23989371979098</v>
      </c>
      <c r="BB28" s="7">
        <v>431.96001729535999</v>
      </c>
      <c r="BC28" s="7">
        <v>445.76625311831998</v>
      </c>
      <c r="BD28" s="7">
        <v>435.54326915317603</v>
      </c>
      <c r="BE28" s="7">
        <v>430.85968124536402</v>
      </c>
      <c r="BF28" s="7">
        <v>439.22440879809898</v>
      </c>
      <c r="BG28" s="7">
        <v>5.8284244386192903</v>
      </c>
      <c r="BH28" s="7">
        <v>100.76501824051201</v>
      </c>
      <c r="BI28" s="7">
        <v>92.039814235205796</v>
      </c>
      <c r="BJ28" s="7">
        <v>220.79255252752199</v>
      </c>
      <c r="BK28" s="7">
        <v>454.07590189702199</v>
      </c>
      <c r="BL28" s="7">
        <v>1.0625423645960299</v>
      </c>
      <c r="BM28" s="7">
        <v>457.269773398307</v>
      </c>
    </row>
    <row r="29" spans="1:65" x14ac:dyDescent="0.55000000000000004">
      <c r="A29" t="s">
        <v>1334</v>
      </c>
      <c r="B29" t="s">
        <v>0</v>
      </c>
      <c r="C29" t="s">
        <v>102</v>
      </c>
      <c r="H29" s="7"/>
      <c r="I29" s="7"/>
      <c r="J29" s="7">
        <v>5109.7025181921908</v>
      </c>
      <c r="K29" s="7">
        <v>1.6756350643443811</v>
      </c>
      <c r="L29" s="9"/>
      <c r="M29" s="6"/>
      <c r="N29" s="5">
        <v>0.91336507857557603</v>
      </c>
      <c r="O29" s="6">
        <v>0.237239011</v>
      </c>
      <c r="P29" s="10"/>
      <c r="Q29" s="6"/>
      <c r="R29" s="5"/>
      <c r="S29" s="6"/>
      <c r="V29" s="9"/>
      <c r="W29" s="9"/>
      <c r="X29" s="9">
        <v>0.91336507857557603</v>
      </c>
      <c r="Y29" s="9">
        <v>2.1668582792320696E-3</v>
      </c>
      <c r="Z29" s="9">
        <v>0.7034002612088528</v>
      </c>
      <c r="AB29" s="7"/>
      <c r="AC29" s="7"/>
      <c r="AD29" s="7"/>
      <c r="AE29" s="7"/>
      <c r="AG29">
        <v>30</v>
      </c>
      <c r="AH29">
        <v>5</v>
      </c>
      <c r="AI29">
        <v>2</v>
      </c>
      <c r="AJ29" t="s">
        <v>68</v>
      </c>
      <c r="AK29" s="7">
        <v>412.70702622884602</v>
      </c>
      <c r="AL29" s="7">
        <v>445.13500471904803</v>
      </c>
      <c r="AM29" s="7">
        <v>449.71058442203702</v>
      </c>
      <c r="AN29" s="7">
        <v>452.28150031469499</v>
      </c>
      <c r="AO29" s="7">
        <v>448</v>
      </c>
      <c r="AP29" s="7">
        <v>458.48905481582898</v>
      </c>
      <c r="AQ29" s="7">
        <v>435.08118110238399</v>
      </c>
      <c r="AR29" s="7">
        <v>447.1179321692</v>
      </c>
      <c r="AS29" s="7">
        <v>441.464377509038</v>
      </c>
      <c r="AT29" s="7">
        <v>422.71021390378502</v>
      </c>
      <c r="AU29" s="7">
        <v>447.85658453674199</v>
      </c>
      <c r="AV29" s="7">
        <v>443.29865459081401</v>
      </c>
      <c r="AW29" s="7">
        <v>444.77871933273298</v>
      </c>
      <c r="AX29" s="7">
        <v>431.09786338317798</v>
      </c>
      <c r="AY29" s="7">
        <v>431.34990670478498</v>
      </c>
      <c r="AZ29" s="7">
        <v>444.37267277760998</v>
      </c>
      <c r="BA29" s="7">
        <v>449.38272904140501</v>
      </c>
      <c r="BB29" s="7">
        <v>431.22986544702798</v>
      </c>
      <c r="BC29" s="7">
        <v>443.384370925589</v>
      </c>
      <c r="BD29" s="7">
        <v>433.76937672074598</v>
      </c>
      <c r="BE29" s="7">
        <v>425.35661035541398</v>
      </c>
      <c r="BF29" s="7">
        <v>441.70668630871302</v>
      </c>
      <c r="BG29" s="7">
        <v>5.9020237268638001</v>
      </c>
      <c r="BH29" s="7">
        <v>101.451310194816</v>
      </c>
      <c r="BI29" s="7">
        <v>93.073497471832496</v>
      </c>
      <c r="BJ29" s="7">
        <v>222.93418995998999</v>
      </c>
      <c r="BK29" s="7">
        <v>452.29273442168801</v>
      </c>
      <c r="BL29" s="7">
        <v>1.0893595464425001</v>
      </c>
      <c r="BM29" s="7">
        <v>454.491292345933</v>
      </c>
    </row>
    <row r="30" spans="1:65" x14ac:dyDescent="0.55000000000000004">
      <c r="A30" t="s">
        <v>1335</v>
      </c>
      <c r="B30" t="s">
        <v>0</v>
      </c>
      <c r="C30" t="s">
        <v>102</v>
      </c>
      <c r="H30" s="7"/>
      <c r="I30" s="7"/>
      <c r="J30" s="7">
        <v>5103.8601777124086</v>
      </c>
      <c r="K30" s="7">
        <v>1.6760496351044842</v>
      </c>
      <c r="L30" s="9"/>
      <c r="M30" s="6"/>
      <c r="N30" s="5">
        <v>0.90959581445596305</v>
      </c>
      <c r="O30" s="6">
        <v>0.237239011</v>
      </c>
      <c r="P30" s="10"/>
      <c r="Q30" s="6"/>
      <c r="R30" s="5"/>
      <c r="S30" s="6"/>
      <c r="V30" s="9"/>
      <c r="W30" s="9"/>
      <c r="X30" s="9">
        <v>0.90959581445596305</v>
      </c>
      <c r="Y30" s="9">
        <v>2.1579161143127218E-3</v>
      </c>
      <c r="Z30" s="9">
        <v>0.71037127901218955</v>
      </c>
      <c r="AB30" s="7"/>
      <c r="AC30" s="7"/>
      <c r="AD30" s="7"/>
      <c r="AE30" s="7"/>
      <c r="AG30">
        <v>30</v>
      </c>
      <c r="AH30">
        <v>5</v>
      </c>
      <c r="AI30">
        <v>2</v>
      </c>
      <c r="AJ30" t="s">
        <v>68</v>
      </c>
      <c r="AK30" s="7">
        <v>404.73106398434197</v>
      </c>
      <c r="AL30" s="7">
        <v>456.23247355989503</v>
      </c>
      <c r="AM30" s="7">
        <v>460.95245551794198</v>
      </c>
      <c r="AN30" s="7">
        <v>466.58641755583699</v>
      </c>
      <c r="AO30" s="7">
        <v>448</v>
      </c>
      <c r="AP30" s="7">
        <v>470.32616759145702</v>
      </c>
      <c r="AQ30" s="7">
        <v>445.00305974058801</v>
      </c>
      <c r="AR30" s="7">
        <v>457.88317980706199</v>
      </c>
      <c r="AS30" s="7">
        <v>453.48063245866899</v>
      </c>
      <c r="AT30" s="7">
        <v>433.10611540217201</v>
      </c>
      <c r="AU30" s="7">
        <v>461.91441619028097</v>
      </c>
      <c r="AV30" s="7">
        <v>455.22382609930202</v>
      </c>
      <c r="AW30" s="7">
        <v>454.174249101388</v>
      </c>
      <c r="AX30" s="7">
        <v>442.866298877254</v>
      </c>
      <c r="AY30" s="7">
        <v>439.97464194131697</v>
      </c>
      <c r="AZ30" s="7">
        <v>452.845558265759</v>
      </c>
      <c r="BA30" s="7">
        <v>457.32296410758102</v>
      </c>
      <c r="BB30" s="7">
        <v>440.62811255207203</v>
      </c>
      <c r="BC30" s="7">
        <v>461.01313890618201</v>
      </c>
      <c r="BD30" s="7">
        <v>442.35142493295001</v>
      </c>
      <c r="BE30" s="7">
        <v>437.97393971734402</v>
      </c>
      <c r="BF30" s="7">
        <v>450.70856287315098</v>
      </c>
      <c r="BG30" s="7">
        <v>6.13361012279388</v>
      </c>
      <c r="BH30" s="7">
        <v>104.320807623628</v>
      </c>
      <c r="BI30" s="7">
        <v>95.320645679385393</v>
      </c>
      <c r="BJ30" s="7">
        <v>229.04391199154901</v>
      </c>
      <c r="BK30" s="7">
        <v>461.85957661219101</v>
      </c>
      <c r="BL30" s="7">
        <v>1.10402171992308</v>
      </c>
      <c r="BM30" s="7">
        <v>466.07239377658198</v>
      </c>
    </row>
    <row r="31" spans="1:65" x14ac:dyDescent="0.55000000000000004">
      <c r="H31" s="7"/>
      <c r="I31" s="7"/>
      <c r="J31" s="7"/>
      <c r="K31" s="7"/>
      <c r="L31" s="9"/>
      <c r="M31" s="6"/>
      <c r="N31" s="5"/>
      <c r="O31" s="6"/>
      <c r="P31" s="10"/>
      <c r="Q31" s="6"/>
      <c r="R31" s="5"/>
      <c r="S31" s="6"/>
      <c r="V31" s="9"/>
      <c r="W31" s="9"/>
      <c r="X31" s="9"/>
      <c r="Y31" s="9"/>
      <c r="Z31" s="9"/>
      <c r="AB31" s="7"/>
      <c r="AC31" s="7"/>
      <c r="AD31" s="7"/>
      <c r="AE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</row>
    <row r="33" spans="1:66" x14ac:dyDescent="0.55000000000000004">
      <c r="A33" t="s">
        <v>799</v>
      </c>
      <c r="B33">
        <v>91500</v>
      </c>
      <c r="C33" t="s">
        <v>102</v>
      </c>
      <c r="H33" s="7">
        <v>1046.2164090788228</v>
      </c>
      <c r="I33" s="8">
        <v>7.1731773508120922</v>
      </c>
      <c r="J33" s="7">
        <v>1089.2527428614194</v>
      </c>
      <c r="K33" s="7">
        <v>23.440016526324779</v>
      </c>
      <c r="L33" s="9">
        <v>0.176542922322829</v>
      </c>
      <c r="M33" s="6">
        <v>0.67943388999147902</v>
      </c>
      <c r="N33" s="5">
        <v>7.5779555633054996E-2</v>
      </c>
      <c r="O33" s="6">
        <v>2.3396752116010999</v>
      </c>
      <c r="P33" s="10">
        <v>1.8048844555127199</v>
      </c>
      <c r="Q33" s="6">
        <v>3.99535267290767</v>
      </c>
      <c r="R33" s="5">
        <v>5.4430633558312999E-2</v>
      </c>
      <c r="S33" s="6">
        <v>2.6380915258847999</v>
      </c>
      <c r="V33" s="19">
        <v>5.6643448904249203</v>
      </c>
      <c r="W33" s="19">
        <v>3.8485478831547619E-2</v>
      </c>
      <c r="X33" s="19">
        <v>7.5779555633054996E-2</v>
      </c>
      <c r="Y33" s="19">
        <v>1.7729954786080526E-3</v>
      </c>
      <c r="Z33" s="9">
        <v>0.91618486690636458</v>
      </c>
      <c r="AB33" s="7">
        <v>1048.0606709564383</v>
      </c>
      <c r="AC33" s="7">
        <v>7.1208793861501238</v>
      </c>
      <c r="AD33" s="7">
        <v>1071.2670523559575</v>
      </c>
      <c r="AE33" s="7">
        <v>28.261005327798397</v>
      </c>
      <c r="AG33">
        <v>20</v>
      </c>
      <c r="AH33">
        <v>5</v>
      </c>
      <c r="AI33">
        <v>2</v>
      </c>
      <c r="AJ33" s="26" t="s">
        <v>68</v>
      </c>
      <c r="AK33" s="7" t="s">
        <v>800</v>
      </c>
      <c r="AL33" s="7">
        <v>5.0585977204958299</v>
      </c>
      <c r="AM33" s="7" t="s">
        <v>240</v>
      </c>
      <c r="AN33" s="7">
        <v>136.13112303541899</v>
      </c>
      <c r="AO33" s="7">
        <v>493500</v>
      </c>
      <c r="AP33" s="7">
        <v>0.91119842957834796</v>
      </c>
      <c r="AQ33" s="7" t="s">
        <v>132</v>
      </c>
      <c r="AR33" s="7">
        <v>2.69522910006107</v>
      </c>
      <c r="AS33" s="7">
        <v>9.3369387647689994E-3</v>
      </c>
      <c r="AT33" s="7">
        <v>0.39471315490772502</v>
      </c>
      <c r="AU33" s="7">
        <v>0.128208491375505</v>
      </c>
      <c r="AV33" s="7">
        <v>0.155351062468913</v>
      </c>
      <c r="AW33" s="7">
        <v>1.8056380621452199</v>
      </c>
      <c r="AX33" s="7">
        <v>0.75726393150864701</v>
      </c>
      <c r="AY33" s="7">
        <v>10.842935957167899</v>
      </c>
      <c r="AZ33" s="7">
        <v>4.3459136227148996</v>
      </c>
      <c r="BA33" s="7">
        <v>24.860649994578001</v>
      </c>
      <c r="BB33" s="7">
        <v>6.4912187840809503</v>
      </c>
      <c r="BC33" s="7">
        <v>59.585206635950499</v>
      </c>
      <c r="BD33" s="7">
        <v>12.729658216417</v>
      </c>
      <c r="BE33" s="7">
        <v>5953.8142786380404</v>
      </c>
      <c r="BF33" s="7">
        <v>0.349912914556267</v>
      </c>
      <c r="BG33" s="7" t="s">
        <v>417</v>
      </c>
      <c r="BH33" s="7">
        <v>13.3731228362842</v>
      </c>
      <c r="BI33" s="7">
        <v>1.0227052352150601</v>
      </c>
      <c r="BJ33" s="7">
        <v>1.5181109629526</v>
      </c>
      <c r="BK33" s="7">
        <v>26.635452538645801</v>
      </c>
      <c r="BL33" s="7">
        <v>0.55904161197748403</v>
      </c>
      <c r="BM33" s="7">
        <v>75.155247166479398</v>
      </c>
      <c r="BN33">
        <v>499839.33011504181</v>
      </c>
    </row>
    <row r="34" spans="1:66" x14ac:dyDescent="0.55000000000000004">
      <c r="A34" t="s">
        <v>801</v>
      </c>
      <c r="B34">
        <v>91500</v>
      </c>
      <c r="C34" t="s">
        <v>102</v>
      </c>
      <c r="H34" s="7">
        <v>1052.042146322892</v>
      </c>
      <c r="I34" s="8">
        <v>7.1865760841501043</v>
      </c>
      <c r="J34" s="7">
        <v>1101.4140221902915</v>
      </c>
      <c r="K34" s="7">
        <v>22.302657293981902</v>
      </c>
      <c r="L34" s="9">
        <v>0.177660242989748</v>
      </c>
      <c r="M34" s="6">
        <v>0.67943388999147902</v>
      </c>
      <c r="N34" s="5">
        <v>7.6241311069177004E-2</v>
      </c>
      <c r="O34" s="6">
        <v>2.2301813472843701</v>
      </c>
      <c r="P34" s="10">
        <v>1.8342539716866799</v>
      </c>
      <c r="Q34" s="6">
        <v>3.99535267290767</v>
      </c>
      <c r="R34" s="5">
        <v>5.1863726734024E-2</v>
      </c>
      <c r="S34" s="6">
        <v>2.6380915258847999</v>
      </c>
      <c r="V34" s="19">
        <v>5.6287213344501934</v>
      </c>
      <c r="W34" s="19">
        <v>3.8243440319435239E-2</v>
      </c>
      <c r="X34" s="19">
        <v>7.6241311069177004E-2</v>
      </c>
      <c r="Y34" s="19">
        <v>1.7003194983898392E-3</v>
      </c>
      <c r="Z34" s="9">
        <v>0.91721894953204341</v>
      </c>
      <c r="AB34" s="7">
        <v>1054.1796945310616</v>
      </c>
      <c r="AC34" s="7">
        <v>7.1624541060526825</v>
      </c>
      <c r="AD34" s="7">
        <v>1022.002397165478</v>
      </c>
      <c r="AE34" s="7">
        <v>26.961358633961989</v>
      </c>
      <c r="AG34">
        <v>20</v>
      </c>
      <c r="AH34">
        <v>5</v>
      </c>
      <c r="AI34">
        <v>2</v>
      </c>
      <c r="AJ34" s="26" t="s">
        <v>68</v>
      </c>
      <c r="AK34" s="7" t="s">
        <v>802</v>
      </c>
      <c r="AL34" s="7">
        <v>4.5695946337129199</v>
      </c>
      <c r="AM34" s="7" t="s">
        <v>212</v>
      </c>
      <c r="AN34" s="7">
        <v>137.936960957992</v>
      </c>
      <c r="AO34" s="7">
        <v>493500</v>
      </c>
      <c r="AP34" s="7">
        <v>1.0222926315206</v>
      </c>
      <c r="AQ34" s="7" t="s">
        <v>116</v>
      </c>
      <c r="AR34" s="7">
        <v>2.6721334509341998</v>
      </c>
      <c r="AS34" s="7" t="s">
        <v>355</v>
      </c>
      <c r="AT34" s="7">
        <v>0.26908758558678703</v>
      </c>
      <c r="AU34" s="7">
        <v>0.39580967087955099</v>
      </c>
      <c r="AV34" s="7">
        <v>0.29551537259870903</v>
      </c>
      <c r="AW34" s="7">
        <v>2.3418452790509701</v>
      </c>
      <c r="AX34" s="7">
        <v>0.80855651254511096</v>
      </c>
      <c r="AY34" s="7">
        <v>10.5706861268996</v>
      </c>
      <c r="AZ34" s="7">
        <v>4.3243099289786704</v>
      </c>
      <c r="BA34" s="7">
        <v>24.4286416609669</v>
      </c>
      <c r="BB34" s="7">
        <v>6.3300022281328001</v>
      </c>
      <c r="BC34" s="7">
        <v>62.649135264168301</v>
      </c>
      <c r="BD34" s="7">
        <v>12.788080229898</v>
      </c>
      <c r="BE34" s="7">
        <v>5813.1205811600203</v>
      </c>
      <c r="BF34" s="7">
        <v>0.434890220169736</v>
      </c>
      <c r="BG34" s="7" t="s">
        <v>138</v>
      </c>
      <c r="BH34" s="7">
        <v>15.304604139687701</v>
      </c>
      <c r="BI34" s="7">
        <v>1.18042277475777</v>
      </c>
      <c r="BJ34" s="7">
        <v>1.6052988182422701</v>
      </c>
      <c r="BK34" s="7">
        <v>29.646203281172902</v>
      </c>
      <c r="BL34" s="7">
        <v>0.62686914651978598</v>
      </c>
      <c r="BM34" s="7">
        <v>84.580521225161107</v>
      </c>
      <c r="BN34">
        <v>499717.90204229951</v>
      </c>
    </row>
    <row r="35" spans="1:66" x14ac:dyDescent="0.55000000000000004">
      <c r="A35" t="s">
        <v>803</v>
      </c>
      <c r="B35">
        <v>91500</v>
      </c>
      <c r="C35" t="s">
        <v>102</v>
      </c>
      <c r="H35" s="7">
        <v>1056.4395516477991</v>
      </c>
      <c r="I35" s="8">
        <v>7.2538644411379876</v>
      </c>
      <c r="J35" s="7">
        <v>1071.4933592282152</v>
      </c>
      <c r="K35" s="7">
        <v>24.074551949264738</v>
      </c>
      <c r="L35" s="9">
        <v>0.17819195126964099</v>
      </c>
      <c r="M35" s="6">
        <v>0.67943388999147902</v>
      </c>
      <c r="N35" s="5">
        <v>7.5111747860500996E-2</v>
      </c>
      <c r="O35" s="6">
        <v>2.3966456576350699</v>
      </c>
      <c r="P35" s="10">
        <v>1.8514147325721699</v>
      </c>
      <c r="Q35" s="6">
        <v>3.99535267290767</v>
      </c>
      <c r="R35" s="5">
        <v>5.3708821263154002E-2</v>
      </c>
      <c r="S35" s="6">
        <v>2.6380915258847999</v>
      </c>
      <c r="V35" s="19">
        <v>5.6119257512747858</v>
      </c>
      <c r="W35" s="19">
        <v>3.8129325435319814E-2</v>
      </c>
      <c r="X35" s="19">
        <v>7.5111747860500996E-2</v>
      </c>
      <c r="Y35" s="19">
        <v>1.8001624434724997E-3</v>
      </c>
      <c r="Z35" s="9">
        <v>0.91468039331085382</v>
      </c>
      <c r="AB35" s="7">
        <v>1057.0895645668816</v>
      </c>
      <c r="AC35" s="7">
        <v>7.1822247492307509</v>
      </c>
      <c r="AD35" s="7">
        <v>1057.4259988078911</v>
      </c>
      <c r="AE35" s="7">
        <v>27.89586566705368</v>
      </c>
      <c r="AG35">
        <v>20</v>
      </c>
      <c r="AH35">
        <v>5</v>
      </c>
      <c r="AI35">
        <v>2</v>
      </c>
      <c r="AJ35" s="26" t="s">
        <v>68</v>
      </c>
      <c r="AK35" s="7" t="s">
        <v>804</v>
      </c>
      <c r="AL35" s="7">
        <v>3.9002634541538099</v>
      </c>
      <c r="AM35" s="7" t="s">
        <v>805</v>
      </c>
      <c r="AN35" s="7">
        <v>132.055681726443</v>
      </c>
      <c r="AO35" s="7">
        <v>493500</v>
      </c>
      <c r="AP35" s="7">
        <v>1.1057383902965101</v>
      </c>
      <c r="AQ35" s="7" t="s">
        <v>373</v>
      </c>
      <c r="AR35" s="7">
        <v>2.4641213925754699</v>
      </c>
      <c r="AS35" s="7">
        <v>1.6493417423876999E-2</v>
      </c>
      <c r="AT35" s="7">
        <v>0.24050978877766499</v>
      </c>
      <c r="AU35" s="7">
        <v>0.80728790668057204</v>
      </c>
      <c r="AV35" s="7">
        <v>0.29141939439953901</v>
      </c>
      <c r="AW35" s="7">
        <v>2.0517683183197502</v>
      </c>
      <c r="AX35" s="7">
        <v>0.70747351350587995</v>
      </c>
      <c r="AY35" s="7">
        <v>10.485892406427499</v>
      </c>
      <c r="AZ35" s="7">
        <v>4.62351717063172</v>
      </c>
      <c r="BA35" s="7">
        <v>23.2775516770139</v>
      </c>
      <c r="BB35" s="7">
        <v>5.8622519871316401</v>
      </c>
      <c r="BC35" s="7">
        <v>62.420611655968301</v>
      </c>
      <c r="BD35" s="7">
        <v>12.7513740441713</v>
      </c>
      <c r="BE35" s="7">
        <v>6220.4412934448001</v>
      </c>
      <c r="BF35" s="7">
        <v>0.36098020939470099</v>
      </c>
      <c r="BG35" s="7" t="s">
        <v>423</v>
      </c>
      <c r="BH35" s="7">
        <v>13.196504851612101</v>
      </c>
      <c r="BI35" s="7">
        <v>0.99970305523766601</v>
      </c>
      <c r="BJ35" s="7">
        <v>1.4601664208371701</v>
      </c>
      <c r="BK35" s="7">
        <v>26.230371696854601</v>
      </c>
      <c r="BL35" s="7">
        <v>0.53354936781163997</v>
      </c>
      <c r="BM35" s="7">
        <v>73.612196073214903</v>
      </c>
      <c r="BN35">
        <v>500099.89672136377</v>
      </c>
    </row>
    <row r="36" spans="1:66" x14ac:dyDescent="0.55000000000000004">
      <c r="A36" t="s">
        <v>806</v>
      </c>
      <c r="B36">
        <v>91500</v>
      </c>
      <c r="C36" t="s">
        <v>102</v>
      </c>
      <c r="H36" s="7">
        <v>1056.4436891854739</v>
      </c>
      <c r="I36" s="8">
        <v>7.215522975328847</v>
      </c>
      <c r="J36" s="7">
        <v>1138.1661339939396</v>
      </c>
      <c r="K36" s="7">
        <v>21.82800235445573</v>
      </c>
      <c r="L36" s="9">
        <v>0.17873052402123499</v>
      </c>
      <c r="M36" s="6">
        <v>0.67943388999147902</v>
      </c>
      <c r="N36" s="5">
        <v>7.7659114239704993E-2</v>
      </c>
      <c r="O36" s="6">
        <v>2.194612584968</v>
      </c>
      <c r="P36" s="10">
        <v>1.90681952765329</v>
      </c>
      <c r="Q36" s="6">
        <v>3.99535267290767</v>
      </c>
      <c r="R36" s="5">
        <v>5.3308633319932998E-2</v>
      </c>
      <c r="S36" s="6">
        <v>2.6380915258847999</v>
      </c>
      <c r="V36" s="19">
        <v>5.5950152078174957</v>
      </c>
      <c r="W36" s="19">
        <v>3.8014429472089245E-2</v>
      </c>
      <c r="X36" s="19">
        <v>7.7659114239704993E-2</v>
      </c>
      <c r="Y36" s="19">
        <v>1.7043166944792421E-3</v>
      </c>
      <c r="Z36" s="9">
        <v>0.92036305132908081</v>
      </c>
      <c r="AB36" s="7">
        <v>1060.0356632364806</v>
      </c>
      <c r="AC36" s="7">
        <v>7.202241542024594</v>
      </c>
      <c r="AD36" s="7">
        <v>1049.7481409996901</v>
      </c>
      <c r="AE36" s="7">
        <v>27.693316750846048</v>
      </c>
      <c r="AG36">
        <v>20</v>
      </c>
      <c r="AH36">
        <v>5</v>
      </c>
      <c r="AI36">
        <v>2</v>
      </c>
      <c r="AJ36" s="26" t="s">
        <v>68</v>
      </c>
      <c r="AK36" s="7" t="s">
        <v>807</v>
      </c>
      <c r="AL36" s="7">
        <v>3.9794333208263</v>
      </c>
      <c r="AM36" s="7" t="s">
        <v>808</v>
      </c>
      <c r="AN36" s="7">
        <v>135.147418885267</v>
      </c>
      <c r="AO36" s="7">
        <v>493500</v>
      </c>
      <c r="AP36" s="7">
        <v>0.99889842652195104</v>
      </c>
      <c r="AQ36" s="7" t="s">
        <v>116</v>
      </c>
      <c r="AR36" s="7">
        <v>2.5971123318348499</v>
      </c>
      <c r="AS36" s="7">
        <v>2.6679689068461999E-2</v>
      </c>
      <c r="AT36" s="7">
        <v>0.27641116819381001</v>
      </c>
      <c r="AU36" s="7">
        <v>0.64506298745496304</v>
      </c>
      <c r="AV36" s="7">
        <v>0.16809911907414701</v>
      </c>
      <c r="AW36" s="7">
        <v>2.3572834281902701</v>
      </c>
      <c r="AX36" s="7">
        <v>0.84183301288088497</v>
      </c>
      <c r="AY36" s="7">
        <v>10.970001447287</v>
      </c>
      <c r="AZ36" s="7">
        <v>4.5712553788274999</v>
      </c>
      <c r="BA36" s="7">
        <v>24.644109419102598</v>
      </c>
      <c r="BB36" s="7">
        <v>6.3095451499854596</v>
      </c>
      <c r="BC36" s="7">
        <v>64.853087101735994</v>
      </c>
      <c r="BD36" s="7">
        <v>12.2819261083825</v>
      </c>
      <c r="BE36" s="7">
        <v>6008.3060130491804</v>
      </c>
      <c r="BF36" s="7">
        <v>0.50910430873190304</v>
      </c>
      <c r="BG36" s="7" t="s">
        <v>363</v>
      </c>
      <c r="BH36" s="7">
        <v>14.9388961513331</v>
      </c>
      <c r="BI36" s="7">
        <v>1.17230583736964</v>
      </c>
      <c r="BJ36" s="7">
        <v>1.62476390391162</v>
      </c>
      <c r="BK36" s="7">
        <v>29.116202792850402</v>
      </c>
      <c r="BL36" s="7">
        <v>0.59867387226866098</v>
      </c>
      <c r="BM36" s="7">
        <v>82.956180601297405</v>
      </c>
      <c r="BN36">
        <v>499909.89029749163</v>
      </c>
    </row>
    <row r="37" spans="1:66" x14ac:dyDescent="0.55000000000000004">
      <c r="A37" t="s">
        <v>809</v>
      </c>
      <c r="B37">
        <v>91500</v>
      </c>
      <c r="C37" t="s">
        <v>102</v>
      </c>
      <c r="H37" s="7">
        <v>1060.8601202268205</v>
      </c>
      <c r="I37" s="8">
        <v>7.2939220848757866</v>
      </c>
      <c r="J37" s="7">
        <v>1044.4585459990799</v>
      </c>
      <c r="K37" s="7">
        <v>24.79284469167704</v>
      </c>
      <c r="L37" s="9">
        <v>0.178752019250627</v>
      </c>
      <c r="M37" s="6">
        <v>0.67943388999147902</v>
      </c>
      <c r="N37" s="5">
        <v>7.4109780885790996E-2</v>
      </c>
      <c r="O37" s="6">
        <v>2.45814941408026</v>
      </c>
      <c r="P37" s="10">
        <v>1.7377324370768401</v>
      </c>
      <c r="Q37" s="6">
        <v>3.99535267290767</v>
      </c>
      <c r="R37" s="5">
        <v>5.0408469610471997E-2</v>
      </c>
      <c r="S37" s="6">
        <v>2.6380915258847999</v>
      </c>
      <c r="V37" s="19">
        <v>5.5943423978775124</v>
      </c>
      <c r="W37" s="19">
        <v>3.8009858173341765E-2</v>
      </c>
      <c r="X37" s="19">
        <v>7.4109780885790996E-2</v>
      </c>
      <c r="Y37" s="19">
        <v>1.8217291446202357E-3</v>
      </c>
      <c r="Z37" s="9">
        <v>0.9124029472865135</v>
      </c>
      <c r="AB37" s="7">
        <v>1060.1532184243238</v>
      </c>
      <c r="AC37" s="7">
        <v>7.2030402518102434</v>
      </c>
      <c r="AD37" s="7">
        <v>994.01934710308387</v>
      </c>
      <c r="AE37" s="7">
        <v>26.223140161581867</v>
      </c>
      <c r="AG37">
        <v>20</v>
      </c>
      <c r="AH37">
        <v>5</v>
      </c>
      <c r="AI37">
        <v>2</v>
      </c>
      <c r="AJ37" s="26" t="s">
        <v>68</v>
      </c>
      <c r="AK37" s="7" t="s">
        <v>810</v>
      </c>
      <c r="AL37" s="7">
        <v>4.4310203598276896</v>
      </c>
      <c r="AM37" s="7" t="s">
        <v>811</v>
      </c>
      <c r="AN37" s="7">
        <v>114.929578845309</v>
      </c>
      <c r="AO37" s="7">
        <v>493500</v>
      </c>
      <c r="AP37" s="7">
        <v>0.94395821016646997</v>
      </c>
      <c r="AQ37" s="7" t="s">
        <v>132</v>
      </c>
      <c r="AR37" s="7">
        <v>2.1304062837474702</v>
      </c>
      <c r="AS37" s="7">
        <v>1.379664986916E-2</v>
      </c>
      <c r="AT37" s="7">
        <v>0.19672621495988299</v>
      </c>
      <c r="AU37" s="7">
        <v>0.36363779232316701</v>
      </c>
      <c r="AV37" s="7">
        <v>0.19321992777422201</v>
      </c>
      <c r="AW37" s="7">
        <v>2.14869488907717</v>
      </c>
      <c r="AX37" s="7">
        <v>0.69898122765827597</v>
      </c>
      <c r="AY37" s="7">
        <v>8.8876016473712092</v>
      </c>
      <c r="AZ37" s="7">
        <v>3.7985157350189001</v>
      </c>
      <c r="BA37" s="7">
        <v>22.265294789116101</v>
      </c>
      <c r="BB37" s="7">
        <v>5.3799500160751803</v>
      </c>
      <c r="BC37" s="7">
        <v>54.440753450069202</v>
      </c>
      <c r="BD37" s="7">
        <v>11.1114170026219</v>
      </c>
      <c r="BE37" s="7">
        <v>6015.16197071631</v>
      </c>
      <c r="BF37" s="7">
        <v>0.486262373080456</v>
      </c>
      <c r="BG37" s="7" t="s">
        <v>104</v>
      </c>
      <c r="BH37" s="7">
        <v>12.337224702560601</v>
      </c>
      <c r="BI37" s="7">
        <v>0.91838017371640701</v>
      </c>
      <c r="BJ37" s="7">
        <v>1.18099128386142</v>
      </c>
      <c r="BK37" s="7">
        <v>22.486945635727299</v>
      </c>
      <c r="BL37" s="7">
        <v>0.51390952641806398</v>
      </c>
      <c r="BM37" s="7">
        <v>67.949024527464701</v>
      </c>
      <c r="BN37">
        <v>499852.96826198022</v>
      </c>
    </row>
    <row r="38" spans="1:66" x14ac:dyDescent="0.55000000000000004">
      <c r="A38" t="s">
        <v>812</v>
      </c>
      <c r="B38">
        <v>91500</v>
      </c>
      <c r="C38" t="s">
        <v>102</v>
      </c>
      <c r="H38" s="7">
        <v>1060.8661764682288</v>
      </c>
      <c r="I38" s="8">
        <v>7.2733289409161888</v>
      </c>
      <c r="J38" s="7">
        <v>1089.3205526355839</v>
      </c>
      <c r="K38" s="7">
        <v>23.451544016511853</v>
      </c>
      <c r="L38" s="9">
        <v>0.17910936379113801</v>
      </c>
      <c r="M38" s="6">
        <v>0.67943388999147902</v>
      </c>
      <c r="N38" s="5">
        <v>7.5782120244406004E-2</v>
      </c>
      <c r="O38" s="6">
        <v>2.3408494887952802</v>
      </c>
      <c r="P38" s="10">
        <v>1.9644358925276999</v>
      </c>
      <c r="Q38" s="6">
        <v>3.99535267290767</v>
      </c>
      <c r="R38" s="5">
        <v>5.5604869105896002E-2</v>
      </c>
      <c r="S38" s="6">
        <v>2.6380915258847999</v>
      </c>
      <c r="V38" s="19">
        <v>5.5831810176385543</v>
      </c>
      <c r="W38" s="19">
        <v>3.7934023973407477E-2</v>
      </c>
      <c r="X38" s="19">
        <v>7.5782120244406004E-2</v>
      </c>
      <c r="Y38" s="19">
        <v>1.7739453743394024E-3</v>
      </c>
      <c r="Z38" s="9">
        <v>0.91619062414483676</v>
      </c>
      <c r="AB38" s="7">
        <v>1062.1071848008501</v>
      </c>
      <c r="AC38" s="7">
        <v>7.2163161615714024</v>
      </c>
      <c r="AD38" s="7">
        <v>1093.7632800271197</v>
      </c>
      <c r="AE38" s="7">
        <v>28.854476403635076</v>
      </c>
      <c r="AG38">
        <v>20</v>
      </c>
      <c r="AH38">
        <v>5</v>
      </c>
      <c r="AI38">
        <v>2</v>
      </c>
      <c r="AJ38" s="26" t="s">
        <v>68</v>
      </c>
      <c r="AK38" s="7" t="s">
        <v>813</v>
      </c>
      <c r="AL38" s="7">
        <v>3.8426719494299402</v>
      </c>
      <c r="AM38" s="7" t="s">
        <v>814</v>
      </c>
      <c r="AN38" s="7">
        <v>131.99278325424001</v>
      </c>
      <c r="AO38" s="7">
        <v>493500</v>
      </c>
      <c r="AP38" s="7">
        <v>0.98942914317428698</v>
      </c>
      <c r="AQ38" s="7" t="s">
        <v>116</v>
      </c>
      <c r="AR38" s="7">
        <v>2.34079908829011</v>
      </c>
      <c r="AS38" s="7">
        <v>1.451684925625E-2</v>
      </c>
      <c r="AT38" s="7">
        <v>0.14738788086679999</v>
      </c>
      <c r="AU38" s="7">
        <v>0.48478714224366098</v>
      </c>
      <c r="AV38" s="7">
        <v>0.183984472319658</v>
      </c>
      <c r="AW38" s="7">
        <v>2.7745105822338099</v>
      </c>
      <c r="AX38" s="7">
        <v>0.86923075364325897</v>
      </c>
      <c r="AY38" s="7">
        <v>10.5636305123717</v>
      </c>
      <c r="AZ38" s="7">
        <v>4.0967089640874503</v>
      </c>
      <c r="BA38" s="7">
        <v>23.583133710712701</v>
      </c>
      <c r="BB38" s="7">
        <v>5.89638163588954</v>
      </c>
      <c r="BC38" s="7">
        <v>60.455747321996903</v>
      </c>
      <c r="BD38" s="7">
        <v>12.7444516004874</v>
      </c>
      <c r="BE38" s="7">
        <v>6060.96170456863</v>
      </c>
      <c r="BF38" s="7">
        <v>0.50515215753895704</v>
      </c>
      <c r="BG38" s="7" t="s">
        <v>402</v>
      </c>
      <c r="BH38" s="7">
        <v>13.0459449515575</v>
      </c>
      <c r="BI38" s="7">
        <v>0.99663390309391897</v>
      </c>
      <c r="BJ38" s="7">
        <v>1.46188062712661</v>
      </c>
      <c r="BK38" s="7">
        <v>25.4516414318432</v>
      </c>
      <c r="BL38" s="7">
        <v>0.50398822774602303</v>
      </c>
      <c r="BM38" s="7">
        <v>72.553009550388595</v>
      </c>
      <c r="BN38">
        <v>499936.46011027921</v>
      </c>
    </row>
    <row r="39" spans="1:66" x14ac:dyDescent="0.55000000000000004">
      <c r="A39" t="s">
        <v>815</v>
      </c>
      <c r="B39">
        <v>91500</v>
      </c>
      <c r="C39" t="s">
        <v>102</v>
      </c>
      <c r="H39" s="7">
        <v>1062.0235651410251</v>
      </c>
      <c r="I39" s="8">
        <v>7.2225470670298577</v>
      </c>
      <c r="J39" s="7">
        <v>1115.2011296027804</v>
      </c>
      <c r="K39" s="7">
        <v>20.914959796346103</v>
      </c>
      <c r="L39" s="9">
        <v>0.17952188152124099</v>
      </c>
      <c r="M39" s="6">
        <v>0.67943388999147902</v>
      </c>
      <c r="N39" s="5">
        <v>7.6769222049770006E-2</v>
      </c>
      <c r="O39" s="6">
        <v>2.0956977142086401</v>
      </c>
      <c r="P39" s="10">
        <v>1.88840681609251</v>
      </c>
      <c r="Q39" s="6">
        <v>3.99535267290767</v>
      </c>
      <c r="R39" s="5">
        <v>5.4059461654595999E-2</v>
      </c>
      <c r="S39" s="6">
        <v>2.6380915258847999</v>
      </c>
      <c r="V39" s="19">
        <v>5.5703516001846287</v>
      </c>
      <c r="W39" s="19">
        <v>3.7846856563337021E-2</v>
      </c>
      <c r="X39" s="19">
        <v>7.6769222049770006E-2</v>
      </c>
      <c r="Y39" s="19">
        <v>1.6088508317127852E-3</v>
      </c>
      <c r="Z39" s="9">
        <v>0.91839506523456804</v>
      </c>
      <c r="AB39" s="7">
        <v>1064.3621029260189</v>
      </c>
      <c r="AC39" s="7">
        <v>7.2316368395053594</v>
      </c>
      <c r="AD39" s="7">
        <v>1064.1508592209339</v>
      </c>
      <c r="AE39" s="7">
        <v>28.073273639737746</v>
      </c>
      <c r="AG39">
        <v>20</v>
      </c>
      <c r="AH39">
        <v>5</v>
      </c>
      <c r="AI39">
        <v>2</v>
      </c>
      <c r="AJ39" s="26" t="s">
        <v>68</v>
      </c>
      <c r="AK39" s="7" t="s">
        <v>816</v>
      </c>
      <c r="AL39" s="7">
        <v>5.6922450471651302</v>
      </c>
      <c r="AM39" s="7" t="s">
        <v>817</v>
      </c>
      <c r="AN39" s="7">
        <v>174.61992161415901</v>
      </c>
      <c r="AO39" s="7">
        <v>493500</v>
      </c>
      <c r="AP39" s="7">
        <v>1.24821912482257</v>
      </c>
      <c r="AQ39" s="7" t="s">
        <v>116</v>
      </c>
      <c r="AR39" s="7">
        <v>3.10378117032004</v>
      </c>
      <c r="AS39" s="7">
        <v>1.5092379473028999E-2</v>
      </c>
      <c r="AT39" s="7">
        <v>0.32263368806307602</v>
      </c>
      <c r="AU39" s="7">
        <v>0.65659745944524295</v>
      </c>
      <c r="AV39" s="7">
        <v>0.34330831590250999</v>
      </c>
      <c r="AW39" s="7">
        <v>2.5358481598010698</v>
      </c>
      <c r="AX39" s="7">
        <v>1.04497490430559</v>
      </c>
      <c r="AY39" s="7">
        <v>13.5024755432874</v>
      </c>
      <c r="AZ39" s="7">
        <v>5.8187599544889999</v>
      </c>
      <c r="BA39" s="7">
        <v>33.238119470607401</v>
      </c>
      <c r="BB39" s="7">
        <v>7.78951749203038</v>
      </c>
      <c r="BC39" s="7">
        <v>81.397085662345305</v>
      </c>
      <c r="BD39" s="7">
        <v>16.1655105605623</v>
      </c>
      <c r="BE39" s="7">
        <v>6448.1517479345102</v>
      </c>
      <c r="BF39" s="7">
        <v>0.64230582619905197</v>
      </c>
      <c r="BG39" s="7" t="s">
        <v>337</v>
      </c>
      <c r="BH39" s="7">
        <v>19.518795906122001</v>
      </c>
      <c r="BI39" s="7">
        <v>1.51444774498811</v>
      </c>
      <c r="BJ39" s="7">
        <v>2.2222900944477799</v>
      </c>
      <c r="BK39" s="7">
        <v>39.268325988280601</v>
      </c>
      <c r="BL39" s="7">
        <v>0.78087398204095104</v>
      </c>
      <c r="BM39" s="7">
        <v>107.866943490927</v>
      </c>
      <c r="BN39">
        <v>500467.45982151432</v>
      </c>
    </row>
    <row r="40" spans="1:66" x14ac:dyDescent="0.55000000000000004">
      <c r="A40" t="s">
        <v>818</v>
      </c>
      <c r="B40">
        <v>91500</v>
      </c>
      <c r="C40" t="s">
        <v>102</v>
      </c>
      <c r="H40" s="7">
        <v>1063.0979545038804</v>
      </c>
      <c r="I40" s="8">
        <v>7.2737087346968208</v>
      </c>
      <c r="J40" s="7">
        <v>1122.7162699989346</v>
      </c>
      <c r="K40" s="7">
        <v>22.492844085199696</v>
      </c>
      <c r="L40" s="9">
        <v>0.17977189649049599</v>
      </c>
      <c r="M40" s="6">
        <v>0.67943388999147902</v>
      </c>
      <c r="N40" s="5">
        <v>7.7058973497907995E-2</v>
      </c>
      <c r="O40" s="6">
        <v>2.2563097507638101</v>
      </c>
      <c r="P40" s="10">
        <v>1.9357326263469601</v>
      </c>
      <c r="Q40" s="6">
        <v>3.99535267290767</v>
      </c>
      <c r="R40" s="5">
        <v>5.2464962601496003E-2</v>
      </c>
      <c r="S40" s="6">
        <v>2.6380915258847999</v>
      </c>
      <c r="V40" s="19">
        <v>5.5626047203260551</v>
      </c>
      <c r="W40" s="19">
        <v>3.7794221636160946E-2</v>
      </c>
      <c r="X40" s="19">
        <v>7.7058973497907995E-2</v>
      </c>
      <c r="Y40" s="19">
        <v>1.7386891328717985E-3</v>
      </c>
      <c r="Z40" s="9">
        <v>0.91903784404726807</v>
      </c>
      <c r="AB40" s="7">
        <v>1065.7283592732356</v>
      </c>
      <c r="AC40" s="7">
        <v>7.2409196481525102</v>
      </c>
      <c r="AD40" s="7">
        <v>1033.5522249721132</v>
      </c>
      <c r="AE40" s="7">
        <v>27.266053662583122</v>
      </c>
      <c r="AG40">
        <v>20</v>
      </c>
      <c r="AH40">
        <v>5</v>
      </c>
      <c r="AI40">
        <v>2</v>
      </c>
      <c r="AJ40" s="26" t="s">
        <v>68</v>
      </c>
      <c r="AK40" s="7" t="s">
        <v>819</v>
      </c>
      <c r="AL40" s="7">
        <v>5.7007976468386197</v>
      </c>
      <c r="AM40" s="7" t="s">
        <v>820</v>
      </c>
      <c r="AN40" s="7">
        <v>136.80816011346701</v>
      </c>
      <c r="AO40" s="7">
        <v>493500</v>
      </c>
      <c r="AP40" s="7">
        <v>1.08806134000146</v>
      </c>
      <c r="AQ40" s="7" t="s">
        <v>116</v>
      </c>
      <c r="AR40" s="7">
        <v>2.8747119290149299</v>
      </c>
      <c r="AS40" s="7" t="s">
        <v>355</v>
      </c>
      <c r="AT40" s="7">
        <v>0.38325239219334101</v>
      </c>
      <c r="AU40" s="7">
        <v>0.302068027130526</v>
      </c>
      <c r="AV40" s="7">
        <v>0.175986747234393</v>
      </c>
      <c r="AW40" s="7">
        <v>2.01667961250297</v>
      </c>
      <c r="AX40" s="7">
        <v>0.81793480506837102</v>
      </c>
      <c r="AY40" s="7">
        <v>11.397917181019</v>
      </c>
      <c r="AZ40" s="7">
        <v>4.3443456602139099</v>
      </c>
      <c r="BA40" s="7">
        <v>26.523818373926801</v>
      </c>
      <c r="BB40" s="7">
        <v>6.2607897100528298</v>
      </c>
      <c r="BC40" s="7">
        <v>65.962735877758803</v>
      </c>
      <c r="BD40" s="7">
        <v>12.791071649833</v>
      </c>
      <c r="BE40" s="7">
        <v>5826.4996966199797</v>
      </c>
      <c r="BF40" s="7">
        <v>0.46369344935586099</v>
      </c>
      <c r="BG40" s="7" t="s">
        <v>213</v>
      </c>
      <c r="BH40" s="7">
        <v>15.6134672012889</v>
      </c>
      <c r="BI40" s="7">
        <v>1.2163654028314399</v>
      </c>
      <c r="BJ40" s="7">
        <v>1.67903903575062</v>
      </c>
      <c r="BK40" s="7">
        <v>30.652902598445699</v>
      </c>
      <c r="BL40" s="7">
        <v>0.610697865518539</v>
      </c>
      <c r="BM40" s="7">
        <v>85.2568069315396</v>
      </c>
      <c r="BN40">
        <v>499739.44100017095</v>
      </c>
    </row>
    <row r="41" spans="1:66" x14ac:dyDescent="0.55000000000000004">
      <c r="A41" t="s">
        <v>821</v>
      </c>
      <c r="B41">
        <v>91500</v>
      </c>
      <c r="C41" t="s">
        <v>102</v>
      </c>
      <c r="H41" s="7">
        <v>1064.991837838729</v>
      </c>
      <c r="I41" s="8">
        <v>7.3899968655296524</v>
      </c>
      <c r="J41" s="7">
        <v>1070.6356945825066</v>
      </c>
      <c r="K41" s="7">
        <v>26.777360358380001</v>
      </c>
      <c r="L41" s="9">
        <v>0.17968215470382701</v>
      </c>
      <c r="M41" s="6">
        <v>0.67943388999147902</v>
      </c>
      <c r="N41" s="5">
        <v>7.5079691041791005E-2</v>
      </c>
      <c r="O41" s="6">
        <v>2.66537064877771</v>
      </c>
      <c r="P41" s="10">
        <v>1.9469014345706901</v>
      </c>
      <c r="Q41" s="6">
        <v>3.99535267290767</v>
      </c>
      <c r="R41" s="5">
        <v>5.3608797274273E-2</v>
      </c>
      <c r="S41" s="6">
        <v>2.6380915258847999</v>
      </c>
      <c r="V41" s="19">
        <v>5.5653829488427284</v>
      </c>
      <c r="W41" s="19">
        <v>3.7813097862244634E-2</v>
      </c>
      <c r="X41" s="19">
        <v>7.5079691041791005E-2</v>
      </c>
      <c r="Y41" s="19">
        <v>2.0011520482208851E-3</v>
      </c>
      <c r="Z41" s="9">
        <v>0.91460790560190186</v>
      </c>
      <c r="AB41" s="7">
        <v>1065.2379808093726</v>
      </c>
      <c r="AC41" s="7">
        <v>7.2375878506798053</v>
      </c>
      <c r="AD41" s="7">
        <v>1055.5072489314646</v>
      </c>
      <c r="AE41" s="7">
        <v>27.845247289160749</v>
      </c>
      <c r="AG41">
        <v>20</v>
      </c>
      <c r="AH41">
        <v>5</v>
      </c>
      <c r="AI41">
        <v>2</v>
      </c>
      <c r="AJ41" s="26" t="s">
        <v>68</v>
      </c>
      <c r="AK41" s="7" t="s">
        <v>822</v>
      </c>
      <c r="AL41" s="7">
        <v>4.4214071225982199</v>
      </c>
      <c r="AM41" s="7" t="s">
        <v>823</v>
      </c>
      <c r="AN41" s="7">
        <v>112.86750199913401</v>
      </c>
      <c r="AO41" s="7">
        <v>493500</v>
      </c>
      <c r="AP41" s="7">
        <v>0.74148910990956995</v>
      </c>
      <c r="AQ41" s="7" t="s">
        <v>116</v>
      </c>
      <c r="AR41" s="7">
        <v>2.2163792487146701</v>
      </c>
      <c r="AS41" s="7">
        <v>1.4039566799256E-2</v>
      </c>
      <c r="AT41" s="7">
        <v>0.15464326898512501</v>
      </c>
      <c r="AU41" s="7">
        <v>8.1426599398855007E-2</v>
      </c>
      <c r="AV41" s="7">
        <v>0.13137968999163899</v>
      </c>
      <c r="AW41" s="7">
        <v>1.14934192276546</v>
      </c>
      <c r="AX41" s="7">
        <v>0.56797870722449995</v>
      </c>
      <c r="AY41" s="7">
        <v>8.7449641836875305</v>
      </c>
      <c r="AZ41" s="7">
        <v>3.2210981075310601</v>
      </c>
      <c r="BA41" s="7">
        <v>20.2621731126535</v>
      </c>
      <c r="BB41" s="7">
        <v>5.1434029979508002</v>
      </c>
      <c r="BC41" s="7">
        <v>51.068039798389997</v>
      </c>
      <c r="BD41" s="7">
        <v>11.078788655783001</v>
      </c>
      <c r="BE41" s="7">
        <v>5955.6289870050596</v>
      </c>
      <c r="BF41" s="7">
        <v>0.43198786715381599</v>
      </c>
      <c r="BG41" s="7" t="s">
        <v>121</v>
      </c>
      <c r="BH41" s="7">
        <v>12.3283872851884</v>
      </c>
      <c r="BI41" s="7">
        <v>0.92442438571285102</v>
      </c>
      <c r="BJ41" s="7">
        <v>1.2270154594973499</v>
      </c>
      <c r="BK41" s="7">
        <v>21.943823279360402</v>
      </c>
      <c r="BL41" s="7">
        <v>0.45819236673220098</v>
      </c>
      <c r="BM41" s="7">
        <v>67.923114425325593</v>
      </c>
      <c r="BN41">
        <v>499782.72998616553</v>
      </c>
    </row>
    <row r="42" spans="1:66" x14ac:dyDescent="0.55000000000000004">
      <c r="A42" t="s">
        <v>824</v>
      </c>
      <c r="B42">
        <v>91500</v>
      </c>
      <c r="C42" t="s">
        <v>102</v>
      </c>
      <c r="H42" s="7">
        <v>1065.5651595740669</v>
      </c>
      <c r="I42" s="8">
        <v>7.3067406235333419</v>
      </c>
      <c r="J42" s="7">
        <v>1104.1719791133046</v>
      </c>
      <c r="K42" s="7">
        <v>23.312880352556235</v>
      </c>
      <c r="L42" s="9">
        <v>0.18005317260831699</v>
      </c>
      <c r="M42" s="6">
        <v>0.67943388999147902</v>
      </c>
      <c r="N42" s="5">
        <v>7.6346536301216003E-2</v>
      </c>
      <c r="O42" s="6">
        <v>2.3321549110465098</v>
      </c>
      <c r="P42" s="10">
        <v>1.8347186836570799</v>
      </c>
      <c r="Q42" s="6">
        <v>3.99535267290767</v>
      </c>
      <c r="R42" s="5">
        <v>5.4236468424833997E-2</v>
      </c>
      <c r="S42" s="6">
        <v>2.6380915258847999</v>
      </c>
      <c r="V42" s="19">
        <v>5.5539149103213754</v>
      </c>
      <c r="W42" s="19">
        <v>3.7735180122013288E-2</v>
      </c>
      <c r="X42" s="19">
        <v>7.6346536301216003E-2</v>
      </c>
      <c r="Y42" s="19">
        <v>1.7805194957627155E-3</v>
      </c>
      <c r="Z42" s="9">
        <v>0.91745389618885287</v>
      </c>
      <c r="AB42" s="7">
        <v>1067.2651023033366</v>
      </c>
      <c r="AC42" s="7">
        <v>7.2513608011010975</v>
      </c>
      <c r="AD42" s="7">
        <v>1067.5447862550259</v>
      </c>
      <c r="AE42" s="7">
        <v>28.162808541218837</v>
      </c>
      <c r="AG42">
        <v>20</v>
      </c>
      <c r="AH42">
        <v>5</v>
      </c>
      <c r="AI42">
        <v>2</v>
      </c>
      <c r="AJ42" s="26" t="s">
        <v>68</v>
      </c>
      <c r="AK42" s="7" t="s">
        <v>825</v>
      </c>
      <c r="AL42" s="7">
        <v>5.1506066195078697</v>
      </c>
      <c r="AM42" s="7" t="s">
        <v>826</v>
      </c>
      <c r="AN42" s="7">
        <v>134.56492264948901</v>
      </c>
      <c r="AO42" s="7">
        <v>493500</v>
      </c>
      <c r="AP42" s="7">
        <v>0.85648056508213</v>
      </c>
      <c r="AQ42" s="7" t="s">
        <v>373</v>
      </c>
      <c r="AR42" s="7">
        <v>2.58382931980243</v>
      </c>
      <c r="AS42" s="7" t="s">
        <v>355</v>
      </c>
      <c r="AT42" s="7">
        <v>0.111064161405868</v>
      </c>
      <c r="AU42" s="7">
        <v>0.45023139265831402</v>
      </c>
      <c r="AV42" s="7">
        <v>0.2482569574531</v>
      </c>
      <c r="AW42" s="7">
        <v>2.40176624217799</v>
      </c>
      <c r="AX42" s="7">
        <v>0.69587256336895398</v>
      </c>
      <c r="AY42" s="7">
        <v>10.4984118708552</v>
      </c>
      <c r="AZ42" s="7">
        <v>4.4407328968262396</v>
      </c>
      <c r="BA42" s="7">
        <v>25.253557151351401</v>
      </c>
      <c r="BB42" s="7">
        <v>5.8070179625760501</v>
      </c>
      <c r="BC42" s="7">
        <v>60.328313213875802</v>
      </c>
      <c r="BD42" s="7">
        <v>12.5134648156053</v>
      </c>
      <c r="BE42" s="7">
        <v>6138.4205354088199</v>
      </c>
      <c r="BF42" s="7">
        <v>0.380281333748473</v>
      </c>
      <c r="BG42" s="7" t="s">
        <v>194</v>
      </c>
      <c r="BH42" s="7">
        <v>13.3730502340253</v>
      </c>
      <c r="BI42" s="7">
        <v>1.02848663384145</v>
      </c>
      <c r="BJ42" s="7">
        <v>1.48541811654331</v>
      </c>
      <c r="BK42" s="7">
        <v>26.507693353057999</v>
      </c>
      <c r="BL42" s="7">
        <v>0.55533789119675503</v>
      </c>
      <c r="BM42" s="7">
        <v>73.975155297425601</v>
      </c>
      <c r="BN42">
        <v>500021.6304866508</v>
      </c>
    </row>
    <row r="43" spans="1:66" x14ac:dyDescent="0.55000000000000004">
      <c r="A43" t="s">
        <v>827</v>
      </c>
      <c r="B43">
        <v>91500</v>
      </c>
      <c r="C43" t="s">
        <v>102</v>
      </c>
      <c r="H43" s="7">
        <v>1066.5321734150627</v>
      </c>
      <c r="I43" s="8">
        <v>7.3075733489659624</v>
      </c>
      <c r="J43" s="7">
        <v>994.86923524611223</v>
      </c>
      <c r="K43" s="7">
        <v>24.499374701089941</v>
      </c>
      <c r="L43" s="9">
        <v>0.17935731833429899</v>
      </c>
      <c r="M43" s="6">
        <v>0.67943388999147902</v>
      </c>
      <c r="N43" s="5">
        <v>7.2316784692429997E-2</v>
      </c>
      <c r="O43" s="6">
        <v>2.41085181581618</v>
      </c>
      <c r="P43" s="10">
        <v>1.72146326437645</v>
      </c>
      <c r="Q43" s="6">
        <v>3.99535267290767</v>
      </c>
      <c r="R43" s="5">
        <v>5.4480161058113E-2</v>
      </c>
      <c r="S43" s="6">
        <v>2.6380915258847999</v>
      </c>
      <c r="V43" s="19">
        <v>5.5754624862093918</v>
      </c>
      <c r="W43" s="19">
        <v>3.7881581655068101E-2</v>
      </c>
      <c r="X43" s="19">
        <v>7.2316784692429997E-2</v>
      </c>
      <c r="Y43" s="19">
        <v>1.7434505168973258E-3</v>
      </c>
      <c r="Z43" s="9">
        <v>0.90826550014482554</v>
      </c>
      <c r="AB43" s="7">
        <v>1063.4626567280598</v>
      </c>
      <c r="AC43" s="7">
        <v>7.2255256972141853</v>
      </c>
      <c r="AD43" s="7">
        <v>1072.2164155444702</v>
      </c>
      <c r="AE43" s="7">
        <v>28.286050397624422</v>
      </c>
      <c r="AG43">
        <v>20</v>
      </c>
      <c r="AH43">
        <v>5</v>
      </c>
      <c r="AI43">
        <v>2</v>
      </c>
      <c r="AJ43" s="26" t="s">
        <v>68</v>
      </c>
      <c r="AK43" s="7" t="s">
        <v>828</v>
      </c>
      <c r="AL43" s="7">
        <v>4.8709193650788203</v>
      </c>
      <c r="AM43" s="7" t="s">
        <v>829</v>
      </c>
      <c r="AN43" s="7">
        <v>140.05406157415501</v>
      </c>
      <c r="AO43" s="7">
        <v>493500</v>
      </c>
      <c r="AP43" s="7">
        <v>1.1485473676094999</v>
      </c>
      <c r="AQ43" s="7" t="s">
        <v>373</v>
      </c>
      <c r="AR43" s="7">
        <v>2.4783841214450701</v>
      </c>
      <c r="AS43" s="7">
        <v>1.0581395975107001E-2</v>
      </c>
      <c r="AT43" s="7">
        <v>0.37044182393643099</v>
      </c>
      <c r="AU43" s="7">
        <v>0.62324106308085603</v>
      </c>
      <c r="AV43" s="7">
        <v>0.220507013210307</v>
      </c>
      <c r="AW43" s="7">
        <v>2.1733392154405502</v>
      </c>
      <c r="AX43" s="7">
        <v>0.839241118146277</v>
      </c>
      <c r="AY43" s="7">
        <v>10.760322286319401</v>
      </c>
      <c r="AZ43" s="7">
        <v>4.5219467951891898</v>
      </c>
      <c r="BA43" s="7">
        <v>24.666747418662201</v>
      </c>
      <c r="BB43" s="7">
        <v>5.8461143415332701</v>
      </c>
      <c r="BC43" s="7">
        <v>63.805883114704002</v>
      </c>
      <c r="BD43" s="7">
        <v>12.6399492162962</v>
      </c>
      <c r="BE43" s="7">
        <v>5994.2592826694299</v>
      </c>
      <c r="BF43" s="7">
        <v>0.40818344561431702</v>
      </c>
      <c r="BG43" s="7" t="s">
        <v>363</v>
      </c>
      <c r="BH43" s="7">
        <v>13.938282872946999</v>
      </c>
      <c r="BI43" s="7">
        <v>1.0152670919614499</v>
      </c>
      <c r="BJ43" s="7">
        <v>1.5423354345229101</v>
      </c>
      <c r="BK43" s="7">
        <v>27.3029387068541</v>
      </c>
      <c r="BL43" s="7">
        <v>0.58228999055347896</v>
      </c>
      <c r="BM43" s="7">
        <v>77.179512109085195</v>
      </c>
      <c r="BN43">
        <v>499891.25831955182</v>
      </c>
    </row>
    <row r="44" spans="1:66" x14ac:dyDescent="0.55000000000000004">
      <c r="A44" t="s">
        <v>830</v>
      </c>
      <c r="B44">
        <v>91500</v>
      </c>
      <c r="C44" t="s">
        <v>102</v>
      </c>
      <c r="H44" s="7">
        <v>1066.8093968369924</v>
      </c>
      <c r="I44" s="8">
        <v>7.2157224417855765</v>
      </c>
      <c r="J44" s="7">
        <v>1095.7501267177051</v>
      </c>
      <c r="K44" s="7">
        <v>19.515761098464434</v>
      </c>
      <c r="L44" s="9">
        <v>0.180202857612936</v>
      </c>
      <c r="M44" s="6">
        <v>0.67943388999147902</v>
      </c>
      <c r="N44" s="5">
        <v>7.6025803845328005E-2</v>
      </c>
      <c r="O44" s="6">
        <v>1.9498596005086499</v>
      </c>
      <c r="P44" s="10">
        <v>1.8940311931490199</v>
      </c>
      <c r="Q44" s="6">
        <v>3.99535267290767</v>
      </c>
      <c r="R44" s="5">
        <v>5.4762456499198003E-2</v>
      </c>
      <c r="S44" s="6">
        <v>2.6380915258847999</v>
      </c>
      <c r="V44" s="19">
        <v>5.5493015662822334</v>
      </c>
      <c r="W44" s="19">
        <v>3.7703835499149456E-2</v>
      </c>
      <c r="X44" s="19">
        <v>7.6025803845328005E-2</v>
      </c>
      <c r="Y44" s="19">
        <v>1.4823964351420025E-3</v>
      </c>
      <c r="Z44" s="9">
        <v>0.91673695483927198</v>
      </c>
      <c r="AB44" s="7">
        <v>1068.0827521900976</v>
      </c>
      <c r="AC44" s="7">
        <v>7.2569161915332288</v>
      </c>
      <c r="AD44" s="7">
        <v>1077.6267177236025</v>
      </c>
      <c r="AE44" s="7">
        <v>28.42877912093687</v>
      </c>
      <c r="AG44">
        <v>20</v>
      </c>
      <c r="AH44">
        <v>5</v>
      </c>
      <c r="AI44">
        <v>2</v>
      </c>
      <c r="AJ44" s="26" t="s">
        <v>68</v>
      </c>
      <c r="AK44" s="7" t="s">
        <v>831</v>
      </c>
      <c r="AL44" s="7">
        <v>5.5168563465465503</v>
      </c>
      <c r="AM44" s="7" t="s">
        <v>832</v>
      </c>
      <c r="AN44" s="7">
        <v>177.431587969486</v>
      </c>
      <c r="AO44" s="7">
        <v>493500</v>
      </c>
      <c r="AP44" s="7">
        <v>1.20896771855765</v>
      </c>
      <c r="AQ44" s="7" t="s">
        <v>132</v>
      </c>
      <c r="AR44" s="7">
        <v>3.0046337804189198</v>
      </c>
      <c r="AS44" s="7" t="s">
        <v>355</v>
      </c>
      <c r="AT44" s="7">
        <v>0.39652135891739698</v>
      </c>
      <c r="AU44" s="7">
        <v>0.50322007902028898</v>
      </c>
      <c r="AV44" s="7">
        <v>0.25313589766386302</v>
      </c>
      <c r="AW44" s="7">
        <v>2.7932828562202499</v>
      </c>
      <c r="AX44" s="7">
        <v>1.1848919111745</v>
      </c>
      <c r="AY44" s="7">
        <v>13.9241485168838</v>
      </c>
      <c r="AZ44" s="7">
        <v>5.8068755949930297</v>
      </c>
      <c r="BA44" s="7">
        <v>32.659034244927803</v>
      </c>
      <c r="BB44" s="7">
        <v>7.8777412515877803</v>
      </c>
      <c r="BC44" s="7">
        <v>80.242782690533602</v>
      </c>
      <c r="BD44" s="7">
        <v>16.238393785493901</v>
      </c>
      <c r="BE44" s="7">
        <v>6399.7917265079404</v>
      </c>
      <c r="BF44" s="7">
        <v>0.687210059425296</v>
      </c>
      <c r="BG44" s="7" t="s">
        <v>417</v>
      </c>
      <c r="BH44" s="7">
        <v>19.349489527899401</v>
      </c>
      <c r="BI44" s="7">
        <v>1.48500760208982</v>
      </c>
      <c r="BJ44" s="7">
        <v>2.2464986412143402</v>
      </c>
      <c r="BK44" s="7">
        <v>39.1733503906176</v>
      </c>
      <c r="BL44" s="7">
        <v>0.77447620784808502</v>
      </c>
      <c r="BM44" s="7">
        <v>106.529817322322</v>
      </c>
      <c r="BN44">
        <v>500419.07965026185</v>
      </c>
    </row>
    <row r="45" spans="1:66" x14ac:dyDescent="0.55000000000000004">
      <c r="A45" t="s">
        <v>833</v>
      </c>
      <c r="B45">
        <v>91500</v>
      </c>
      <c r="C45" t="s">
        <v>102</v>
      </c>
      <c r="H45" s="7">
        <v>1070.2309589598572</v>
      </c>
      <c r="I45" s="8">
        <v>7.3113643070670769</v>
      </c>
      <c r="J45" s="7">
        <v>982.83460698109786</v>
      </c>
      <c r="K45" s="7">
        <v>23.803338706077625</v>
      </c>
      <c r="L45" s="9">
        <v>0.17990997087138999</v>
      </c>
      <c r="M45" s="6">
        <v>0.67943388999147902</v>
      </c>
      <c r="N45" s="5">
        <v>7.1890230538339997E-2</v>
      </c>
      <c r="O45" s="6">
        <v>2.3380541753453499</v>
      </c>
      <c r="P45" s="10">
        <v>1.75989626496041</v>
      </c>
      <c r="Q45" s="6">
        <v>3.99535267290767</v>
      </c>
      <c r="R45" s="5">
        <v>5.6062427212337E-2</v>
      </c>
      <c r="S45" s="6">
        <v>2.6380915258847999</v>
      </c>
      <c r="V45" s="19">
        <v>5.5583356228480385</v>
      </c>
      <c r="W45" s="19">
        <v>3.776521594109853E-2</v>
      </c>
      <c r="X45" s="19">
        <v>7.1890230538339997E-2</v>
      </c>
      <c r="Y45" s="19">
        <v>1.6808325367670559E-3</v>
      </c>
      <c r="Z45" s="9">
        <v>0.90726918823300307</v>
      </c>
      <c r="AB45" s="7">
        <v>1066.4827699931795</v>
      </c>
      <c r="AC45" s="7">
        <v>7.2460453702535377</v>
      </c>
      <c r="AD45" s="7">
        <v>1102.5224904516847</v>
      </c>
      <c r="AE45" s="7">
        <v>29.085552391579945</v>
      </c>
      <c r="AG45">
        <v>20</v>
      </c>
      <c r="AH45">
        <v>5</v>
      </c>
      <c r="AI45">
        <v>2</v>
      </c>
      <c r="AJ45" s="26" t="s">
        <v>68</v>
      </c>
      <c r="AK45" s="7" t="s">
        <v>834</v>
      </c>
      <c r="AL45" s="7">
        <v>4.2694848973922701</v>
      </c>
      <c r="AM45" s="7" t="s">
        <v>835</v>
      </c>
      <c r="AN45" s="7">
        <v>136.835313782181</v>
      </c>
      <c r="AO45" s="7">
        <v>493500</v>
      </c>
      <c r="AP45" s="7">
        <v>1.1660991889242101</v>
      </c>
      <c r="AQ45" s="7" t="s">
        <v>116</v>
      </c>
      <c r="AR45" s="7">
        <v>2.55821148123569</v>
      </c>
      <c r="AS45" s="7">
        <v>1.9906082114130998E-2</v>
      </c>
      <c r="AT45" s="7">
        <v>0.114003666139642</v>
      </c>
      <c r="AU45" s="7">
        <v>0.68827520817076604</v>
      </c>
      <c r="AV45" s="7">
        <v>0.179019786167012</v>
      </c>
      <c r="AW45" s="7">
        <v>2.8405054689940599</v>
      </c>
      <c r="AX45" s="7">
        <v>0.79352006449815304</v>
      </c>
      <c r="AY45" s="7">
        <v>11.351734998512001</v>
      </c>
      <c r="AZ45" s="7">
        <v>4.5655032398656896</v>
      </c>
      <c r="BA45" s="7">
        <v>24.539071386537199</v>
      </c>
      <c r="BB45" s="7">
        <v>6.3783655923481399</v>
      </c>
      <c r="BC45" s="7">
        <v>62.531998490647403</v>
      </c>
      <c r="BD45" s="7">
        <v>12.5472849503153</v>
      </c>
      <c r="BE45" s="7">
        <v>5986.2366093331302</v>
      </c>
      <c r="BF45" s="7">
        <v>0.42558688168275099</v>
      </c>
      <c r="BG45" s="7" t="s">
        <v>121</v>
      </c>
      <c r="BH45" s="7">
        <v>14.995563876781899</v>
      </c>
      <c r="BI45" s="7">
        <v>1.0768525902764601</v>
      </c>
      <c r="BJ45" s="7">
        <v>1.6644837982196601</v>
      </c>
      <c r="BK45" s="7">
        <v>28.4655663860168</v>
      </c>
      <c r="BL45" s="7">
        <v>0.59137776454929702</v>
      </c>
      <c r="BM45" s="7">
        <v>82.523723864743801</v>
      </c>
      <c r="BN45">
        <v>499887.35806277947</v>
      </c>
    </row>
    <row r="46" spans="1:66" x14ac:dyDescent="0.55000000000000004">
      <c r="A46" t="s">
        <v>836</v>
      </c>
      <c r="B46">
        <v>91500</v>
      </c>
      <c r="C46" t="s">
        <v>102</v>
      </c>
      <c r="H46" s="7">
        <v>1070.6062104964396</v>
      </c>
      <c r="I46" s="8">
        <v>7.3985629102186135</v>
      </c>
      <c r="J46" s="7">
        <v>992.95934338621976</v>
      </c>
      <c r="K46" s="7">
        <v>26.875440920307607</v>
      </c>
      <c r="L46" s="9">
        <v>0.18005331602892699</v>
      </c>
      <c r="M46" s="6">
        <v>0.67943388999147902</v>
      </c>
      <c r="N46" s="5">
        <v>7.2248869631046E-2</v>
      </c>
      <c r="O46" s="6">
        <v>2.6438968146979902</v>
      </c>
      <c r="P46" s="10">
        <v>1.83935940534834</v>
      </c>
      <c r="Q46" s="6">
        <v>3.99535267290767</v>
      </c>
      <c r="R46" s="5">
        <v>5.3551512370950002E-2</v>
      </c>
      <c r="S46" s="6">
        <v>2.6380915258847999</v>
      </c>
      <c r="V46" s="19">
        <v>5.5539104863769468</v>
      </c>
      <c r="W46" s="19">
        <v>3.7735150064235563E-2</v>
      </c>
      <c r="X46" s="19">
        <v>7.2248869631046E-2</v>
      </c>
      <c r="Y46" s="19">
        <v>1.9101855628305289E-3</v>
      </c>
      <c r="Z46" s="9">
        <v>0.90810718302983262</v>
      </c>
      <c r="AB46" s="7">
        <v>1067.2658857837932</v>
      </c>
      <c r="AC46" s="7">
        <v>7.2513661243328418</v>
      </c>
      <c r="AD46" s="7">
        <v>1054.4082764947539</v>
      </c>
      <c r="AE46" s="7">
        <v>27.816255390436073</v>
      </c>
      <c r="AG46">
        <v>20</v>
      </c>
      <c r="AH46">
        <v>5</v>
      </c>
      <c r="AI46">
        <v>2</v>
      </c>
      <c r="AJ46" s="26" t="s">
        <v>68</v>
      </c>
      <c r="AK46" s="7" t="s">
        <v>837</v>
      </c>
      <c r="AL46" s="7">
        <v>4.5081651669040301</v>
      </c>
      <c r="AM46" s="7" t="s">
        <v>838</v>
      </c>
      <c r="AN46" s="7">
        <v>132.02695194104399</v>
      </c>
      <c r="AO46" s="7">
        <v>493500</v>
      </c>
      <c r="AP46" s="7">
        <v>0.75631745671136896</v>
      </c>
      <c r="AQ46" s="7" t="s">
        <v>373</v>
      </c>
      <c r="AR46" s="7">
        <v>2.3680380127879102</v>
      </c>
      <c r="AS46" s="7">
        <v>8.0751311305559993E-3</v>
      </c>
      <c r="AT46" s="7">
        <v>0.35090630754942498</v>
      </c>
      <c r="AU46" s="7">
        <v>0.21967067551226199</v>
      </c>
      <c r="AV46" s="7">
        <v>0.23813440014811901</v>
      </c>
      <c r="AW46" s="7">
        <v>1.87672952583377</v>
      </c>
      <c r="AX46" s="7">
        <v>0.75721728039254999</v>
      </c>
      <c r="AY46" s="7">
        <v>10.7172318283013</v>
      </c>
      <c r="AZ46" s="7">
        <v>4.5903134612098304</v>
      </c>
      <c r="BA46" s="7">
        <v>23.084295101972501</v>
      </c>
      <c r="BB46" s="7">
        <v>5.5094706553998103</v>
      </c>
      <c r="BC46" s="7">
        <v>60.547465913694097</v>
      </c>
      <c r="BD46" s="7">
        <v>12.3429041610244</v>
      </c>
      <c r="BE46" s="7">
        <v>6106.0105384455601</v>
      </c>
      <c r="BF46" s="7">
        <v>0.47812239422300001</v>
      </c>
      <c r="BG46" s="7" t="s">
        <v>417</v>
      </c>
      <c r="BH46" s="7">
        <v>13.1628972148354</v>
      </c>
      <c r="BI46" s="7">
        <v>0.94951362461054201</v>
      </c>
      <c r="BJ46" s="7">
        <v>1.4316677249568099</v>
      </c>
      <c r="BK46" s="7">
        <v>25.680552210233699</v>
      </c>
      <c r="BL46" s="7">
        <v>0.51525010793896697</v>
      </c>
      <c r="BM46" s="7">
        <v>72.636242856373599</v>
      </c>
      <c r="BN46">
        <v>499980.76667159842</v>
      </c>
    </row>
    <row r="47" spans="1:66" x14ac:dyDescent="0.55000000000000004">
      <c r="A47" t="s">
        <v>839</v>
      </c>
      <c r="B47">
        <v>91500</v>
      </c>
      <c r="C47" t="s">
        <v>102</v>
      </c>
      <c r="H47" s="7">
        <v>1075.2215220794621</v>
      </c>
      <c r="I47" s="8">
        <v>7.3639424375315814</v>
      </c>
      <c r="J47" s="7">
        <v>1037.1428764370057</v>
      </c>
      <c r="K47" s="7">
        <v>23.843526353671511</v>
      </c>
      <c r="L47" s="9">
        <v>0.181205189814509</v>
      </c>
      <c r="M47" s="6">
        <v>0.67943388999147902</v>
      </c>
      <c r="N47" s="5">
        <v>7.3841644891351005E-2</v>
      </c>
      <c r="O47" s="6">
        <v>2.3614191189983602</v>
      </c>
      <c r="P47" s="10">
        <v>1.8941141446151999</v>
      </c>
      <c r="Q47" s="6">
        <v>3.99535267290767</v>
      </c>
      <c r="R47" s="5">
        <v>5.5394710112069999E-2</v>
      </c>
      <c r="S47" s="6">
        <v>2.6380915258847999</v>
      </c>
      <c r="V47" s="19">
        <v>5.5186057365335488</v>
      </c>
      <c r="W47" s="19">
        <v>3.74952776290228E-2</v>
      </c>
      <c r="X47" s="19">
        <v>7.3841644891351005E-2</v>
      </c>
      <c r="Y47" s="19">
        <v>1.7437107202472385E-3</v>
      </c>
      <c r="Z47" s="9">
        <v>0.91178931625623771</v>
      </c>
      <c r="AB47" s="7">
        <v>1073.5552912665175</v>
      </c>
      <c r="AC47" s="7">
        <v>7.2940984766614534</v>
      </c>
      <c r="AD47" s="7">
        <v>1089.7388532683531</v>
      </c>
      <c r="AE47" s="7">
        <v>28.748308342346618</v>
      </c>
      <c r="AG47">
        <v>20</v>
      </c>
      <c r="AH47">
        <v>5</v>
      </c>
      <c r="AI47">
        <v>2</v>
      </c>
      <c r="AJ47" s="26" t="s">
        <v>68</v>
      </c>
      <c r="AK47" s="7" t="s">
        <v>840</v>
      </c>
      <c r="AL47" s="7">
        <v>5.3279813436987604</v>
      </c>
      <c r="AM47" s="7" t="s">
        <v>841</v>
      </c>
      <c r="AN47" s="7">
        <v>139.213674080538</v>
      </c>
      <c r="AO47" s="7">
        <v>493500</v>
      </c>
      <c r="AP47" s="7">
        <v>1.1210821197849501</v>
      </c>
      <c r="AQ47" s="7" t="s">
        <v>132</v>
      </c>
      <c r="AR47" s="7">
        <v>2.6374960216938201</v>
      </c>
      <c r="AS47" s="7" t="s">
        <v>842</v>
      </c>
      <c r="AT47" s="7">
        <v>0.19500973862610399</v>
      </c>
      <c r="AU47" s="7">
        <v>0.36042939567566801</v>
      </c>
      <c r="AV47" s="7">
        <v>0.17960108789198301</v>
      </c>
      <c r="AW47" s="7">
        <v>2.2635873854064599</v>
      </c>
      <c r="AX47" s="7">
        <v>0.72321014180701004</v>
      </c>
      <c r="AY47" s="7">
        <v>10.7312202823943</v>
      </c>
      <c r="AZ47" s="7">
        <v>4.7949937855288702</v>
      </c>
      <c r="BA47" s="7">
        <v>25.133419664775499</v>
      </c>
      <c r="BB47" s="7">
        <v>6.17949065334109</v>
      </c>
      <c r="BC47" s="7">
        <v>63.890851657253599</v>
      </c>
      <c r="BD47" s="7">
        <v>12.844251042152401</v>
      </c>
      <c r="BE47" s="7">
        <v>5850.4926511429203</v>
      </c>
      <c r="BF47" s="7">
        <v>0.43585918208741298</v>
      </c>
      <c r="BG47" s="7" t="s">
        <v>104</v>
      </c>
      <c r="BH47" s="7">
        <v>15.3380778405505</v>
      </c>
      <c r="BI47" s="7">
        <v>1.13797213588011</v>
      </c>
      <c r="BJ47" s="7">
        <v>1.7127267267849799</v>
      </c>
      <c r="BK47" s="7">
        <v>29.6749941955879</v>
      </c>
      <c r="BL47" s="7">
        <v>0.58477857121028398</v>
      </c>
      <c r="BM47" s="7">
        <v>83.352165297220907</v>
      </c>
      <c r="BN47">
        <v>499758.32552349271</v>
      </c>
    </row>
    <row r="48" spans="1:66" x14ac:dyDescent="0.55000000000000004">
      <c r="A48" t="s">
        <v>843</v>
      </c>
      <c r="B48">
        <v>91500</v>
      </c>
      <c r="C48" t="s">
        <v>102</v>
      </c>
      <c r="H48" s="7">
        <v>1075.2630054617973</v>
      </c>
      <c r="I48" s="8">
        <v>7.3700374252227681</v>
      </c>
      <c r="J48" s="7">
        <v>1025.517178146282</v>
      </c>
      <c r="K48" s="7">
        <v>24.211729110402676</v>
      </c>
      <c r="L48" s="9">
        <v>0.18112044111530901</v>
      </c>
      <c r="M48" s="6">
        <v>0.67943388999147902</v>
      </c>
      <c r="N48" s="5">
        <v>7.3418135476652005E-2</v>
      </c>
      <c r="O48" s="6">
        <v>2.3936731991641902</v>
      </c>
      <c r="P48" s="10">
        <v>1.7894231548495501</v>
      </c>
      <c r="Q48" s="6">
        <v>3.99535267290767</v>
      </c>
      <c r="R48" s="5">
        <v>5.3947561705371003E-2</v>
      </c>
      <c r="S48" s="6">
        <v>2.6380915258847999</v>
      </c>
      <c r="V48" s="19">
        <v>5.5211879666489843</v>
      </c>
      <c r="W48" s="19">
        <v>3.7512822175544636E-2</v>
      </c>
      <c r="X48" s="19">
        <v>7.3418135476652005E-2</v>
      </c>
      <c r="Y48" s="19">
        <v>1.7573902322306754E-3</v>
      </c>
      <c r="Z48" s="9">
        <v>0.9108164833045338</v>
      </c>
      <c r="AB48" s="7">
        <v>1073.0927595905121</v>
      </c>
      <c r="AC48" s="7">
        <v>7.2909558797027261</v>
      </c>
      <c r="AD48" s="7">
        <v>1062.0049960349586</v>
      </c>
      <c r="AE48" s="7">
        <v>28.016663804871445</v>
      </c>
      <c r="AG48">
        <v>20</v>
      </c>
      <c r="AH48">
        <v>5</v>
      </c>
      <c r="AI48">
        <v>2</v>
      </c>
      <c r="AJ48" s="26" t="s">
        <v>68</v>
      </c>
      <c r="AK48" s="7" t="s">
        <v>844</v>
      </c>
      <c r="AL48" s="7">
        <v>4.4356950129733397</v>
      </c>
      <c r="AM48" s="7" t="s">
        <v>845</v>
      </c>
      <c r="AN48" s="7">
        <v>139.688483367136</v>
      </c>
      <c r="AO48" s="7">
        <v>493500</v>
      </c>
      <c r="AP48" s="7">
        <v>1.1017421791625399</v>
      </c>
      <c r="AQ48" s="7">
        <v>1.0034345199569999E-2</v>
      </c>
      <c r="AR48" s="7">
        <v>2.2334907744874801</v>
      </c>
      <c r="AS48" s="7">
        <v>1.4137899659658001E-2</v>
      </c>
      <c r="AT48" s="7">
        <v>0.19436675410811799</v>
      </c>
      <c r="AU48" s="7">
        <v>0.31700709191743298</v>
      </c>
      <c r="AV48" s="7">
        <v>0.24191888574862799</v>
      </c>
      <c r="AW48" s="7">
        <v>2.5312737259532998</v>
      </c>
      <c r="AX48" s="7">
        <v>0.71994508905368304</v>
      </c>
      <c r="AY48" s="7">
        <v>11.8295202868142</v>
      </c>
      <c r="AZ48" s="7">
        <v>4.7491496125654402</v>
      </c>
      <c r="BA48" s="7">
        <v>24.2094353085668</v>
      </c>
      <c r="BB48" s="7">
        <v>6.1393870111475097</v>
      </c>
      <c r="BC48" s="7">
        <v>60.716426426596001</v>
      </c>
      <c r="BD48" s="7">
        <v>12.675749408292299</v>
      </c>
      <c r="BE48" s="7">
        <v>6133.2019740503501</v>
      </c>
      <c r="BF48" s="7">
        <v>0.352244750913695</v>
      </c>
      <c r="BG48" s="7" t="s">
        <v>417</v>
      </c>
      <c r="BH48" s="7">
        <v>13.7352327727864</v>
      </c>
      <c r="BI48" s="7">
        <v>1.0065511591155101</v>
      </c>
      <c r="BJ48" s="7">
        <v>1.5147446578757</v>
      </c>
      <c r="BK48" s="7">
        <v>26.9767917578368</v>
      </c>
      <c r="BL48" s="7">
        <v>0.56073182390841902</v>
      </c>
      <c r="BM48" s="7">
        <v>75.358127612679695</v>
      </c>
      <c r="BN48">
        <v>500024.51416176494</v>
      </c>
    </row>
    <row r="50" spans="1:66" x14ac:dyDescent="0.55000000000000004">
      <c r="A50" t="s">
        <v>846</v>
      </c>
      <c r="B50" s="26" t="s">
        <v>2</v>
      </c>
      <c r="C50" t="s">
        <v>102</v>
      </c>
      <c r="H50" s="7">
        <v>334.85176056374706</v>
      </c>
      <c r="I50" s="8">
        <v>2.8140169903114649</v>
      </c>
      <c r="J50" s="7">
        <v>293.33100633045939</v>
      </c>
      <c r="K50" s="7">
        <v>17.078041491926967</v>
      </c>
      <c r="L50" s="9">
        <v>5.3252804710511997E-2</v>
      </c>
      <c r="M50" s="6">
        <v>0.84861310251334998</v>
      </c>
      <c r="N50" s="5">
        <v>5.2180575572328997E-2</v>
      </c>
      <c r="O50" s="6">
        <v>1.49586766063569</v>
      </c>
      <c r="P50" s="10">
        <v>0.37475537673283499</v>
      </c>
      <c r="Q50" s="6">
        <v>4.4527538031345202</v>
      </c>
      <c r="R50" s="5">
        <v>1.6873276321517E-2</v>
      </c>
      <c r="S50" s="6">
        <v>4.2168661559224097</v>
      </c>
      <c r="V50" s="19">
        <v>18.778353655476142</v>
      </c>
      <c r="W50" s="19">
        <v>0.15935556955666516</v>
      </c>
      <c r="X50" s="19">
        <v>5.2180575572328997E-2</v>
      </c>
      <c r="Y50" s="19">
        <v>7.8055235512003603E-4</v>
      </c>
      <c r="Z50" s="9">
        <v>0.85508496144879365</v>
      </c>
      <c r="AB50" s="7">
        <v>334.4611428458976</v>
      </c>
      <c r="AC50" s="7">
        <v>2.8382810810061789</v>
      </c>
      <c r="AD50" s="7">
        <v>338.20119081598853</v>
      </c>
      <c r="AE50" s="7">
        <v>14.261491554445989</v>
      </c>
      <c r="AG50">
        <v>20</v>
      </c>
      <c r="AH50">
        <v>5</v>
      </c>
      <c r="AI50">
        <v>2</v>
      </c>
      <c r="AJ50" s="26" t="s">
        <v>68</v>
      </c>
      <c r="AK50" s="7">
        <v>336.31657379865999</v>
      </c>
      <c r="AL50" s="7">
        <v>73.458033163486206</v>
      </c>
      <c r="AM50" s="7" t="s">
        <v>847</v>
      </c>
      <c r="AN50" s="7">
        <v>438.09067675168899</v>
      </c>
      <c r="AO50" s="7">
        <v>487144.91565841902</v>
      </c>
      <c r="AP50" s="7">
        <v>5.7435294597892996</v>
      </c>
      <c r="AQ50" s="7">
        <v>2.2974958211732999E-2</v>
      </c>
      <c r="AR50" s="7">
        <v>2.44686793792776</v>
      </c>
      <c r="AS50" s="7">
        <v>0.10269348135112601</v>
      </c>
      <c r="AT50" s="7">
        <v>1.7331933229863601</v>
      </c>
      <c r="AU50" s="7">
        <v>2.49528619097664</v>
      </c>
      <c r="AV50" s="7">
        <v>0.71036216810510899</v>
      </c>
      <c r="AW50" s="7">
        <v>12.2731948649812</v>
      </c>
      <c r="AX50" s="7">
        <v>4.1458248691705704</v>
      </c>
      <c r="AY50" s="7">
        <v>46.356319738017604</v>
      </c>
      <c r="AZ50" s="7">
        <v>12.2746255280056</v>
      </c>
      <c r="BA50" s="7">
        <v>47.501499085368003</v>
      </c>
      <c r="BB50" s="7">
        <v>7.4960675091284203</v>
      </c>
      <c r="BC50" s="7">
        <v>53.214725648113202</v>
      </c>
      <c r="BD50" s="7">
        <v>7.4307325658163403</v>
      </c>
      <c r="BE50" s="7">
        <v>11243.603666893499</v>
      </c>
      <c r="BF50" s="7">
        <v>3.2857648505983899</v>
      </c>
      <c r="BG50" s="7" t="s">
        <v>164</v>
      </c>
      <c r="BH50" s="7">
        <v>42.286046280639397</v>
      </c>
      <c r="BI50" s="7">
        <v>2.2483100677824202</v>
      </c>
      <c r="BJ50" s="7">
        <v>1.1642024284588699</v>
      </c>
      <c r="BK50" s="7">
        <v>72.453963460087095</v>
      </c>
      <c r="BL50" s="7">
        <v>6.1682810635577203</v>
      </c>
      <c r="BM50" s="7">
        <v>818.56595404017003</v>
      </c>
      <c r="BN50">
        <v>500386.50502854574</v>
      </c>
    </row>
    <row r="51" spans="1:66" x14ac:dyDescent="0.55000000000000004">
      <c r="A51" t="s">
        <v>848</v>
      </c>
      <c r="B51" s="26" t="s">
        <v>2</v>
      </c>
      <c r="C51" t="s">
        <v>102</v>
      </c>
      <c r="H51" s="7">
        <v>336.01676653060451</v>
      </c>
      <c r="I51" s="8">
        <v>2.8955812989513485</v>
      </c>
      <c r="J51" s="7">
        <v>302.52260667760709</v>
      </c>
      <c r="K51" s="7">
        <v>19.762450418827399</v>
      </c>
      <c r="L51" s="9">
        <v>5.3455195396471998E-2</v>
      </c>
      <c r="M51" s="6">
        <v>0.86859520993784201</v>
      </c>
      <c r="N51" s="5">
        <v>5.2391223776085002E-2</v>
      </c>
      <c r="O51" s="6">
        <v>1.7338463493313301</v>
      </c>
      <c r="P51" s="10">
        <v>0.38247076255915902</v>
      </c>
      <c r="Q51" s="6">
        <v>4.5875526724332101</v>
      </c>
      <c r="R51" s="5">
        <v>1.6489400330960999E-2</v>
      </c>
      <c r="S51" s="6">
        <v>4.5917830579725702</v>
      </c>
      <c r="V51" s="19">
        <v>18.707255535838883</v>
      </c>
      <c r="W51" s="19">
        <v>0.16249032549512829</v>
      </c>
      <c r="X51" s="19">
        <v>5.2391223776085002E-2</v>
      </c>
      <c r="Y51" s="19">
        <v>9.0838332081165764E-4</v>
      </c>
      <c r="Z51" s="9">
        <v>0.85571995892552599</v>
      </c>
      <c r="AB51" s="7">
        <v>335.69975227088327</v>
      </c>
      <c r="AC51" s="7">
        <v>2.9158719679980942</v>
      </c>
      <c r="AD51" s="7">
        <v>330.56950820573513</v>
      </c>
      <c r="AE51" s="7">
        <v>15.179034672614192</v>
      </c>
      <c r="AG51">
        <v>20</v>
      </c>
      <c r="AH51">
        <v>5</v>
      </c>
      <c r="AI51">
        <v>2</v>
      </c>
      <c r="AJ51" s="26" t="s">
        <v>68</v>
      </c>
      <c r="AK51" s="7">
        <v>355.97656715372898</v>
      </c>
      <c r="AL51" s="7">
        <v>69.493303352228295</v>
      </c>
      <c r="AM51" s="7">
        <v>28.1066321826574</v>
      </c>
      <c r="AN51" s="7">
        <v>486.631018417532</v>
      </c>
      <c r="AO51" s="7">
        <v>486836.78355016001</v>
      </c>
      <c r="AP51" s="7">
        <v>4.2938389254077398</v>
      </c>
      <c r="AQ51" s="7">
        <v>1.1008619920155E-2</v>
      </c>
      <c r="AR51" s="7">
        <v>1.8872435581566001</v>
      </c>
      <c r="AS51" s="7">
        <v>0.10966257959977101</v>
      </c>
      <c r="AT51" s="7">
        <v>1.7596595217747799</v>
      </c>
      <c r="AU51" s="7">
        <v>3.1357987226414199</v>
      </c>
      <c r="AV51" s="7">
        <v>0.58845562996761402</v>
      </c>
      <c r="AW51" s="7">
        <v>11.2900541077531</v>
      </c>
      <c r="AX51" s="7">
        <v>4.5650776371955901</v>
      </c>
      <c r="AY51" s="7">
        <v>50.238695999306699</v>
      </c>
      <c r="AZ51" s="7">
        <v>13.6483914363639</v>
      </c>
      <c r="BA51" s="7">
        <v>51.943983200481</v>
      </c>
      <c r="BB51" s="7">
        <v>8.00583548048529</v>
      </c>
      <c r="BC51" s="7">
        <v>59.544890688117199</v>
      </c>
      <c r="BD51" s="7">
        <v>8.1399892212260703</v>
      </c>
      <c r="BE51" s="7">
        <v>11721.7071286871</v>
      </c>
      <c r="BF51" s="7">
        <v>2.2971731221981102</v>
      </c>
      <c r="BG51" s="7" t="s">
        <v>417</v>
      </c>
      <c r="BH51" s="7">
        <v>30.183852049572</v>
      </c>
      <c r="BI51" s="7">
        <v>1.5962074008750899</v>
      </c>
      <c r="BJ51" s="7">
        <v>0.85836986005076599</v>
      </c>
      <c r="BK51" s="7">
        <v>54.553860647918498</v>
      </c>
      <c r="BL51" s="7">
        <v>4.2607668861235197</v>
      </c>
      <c r="BM51" s="7">
        <v>587.67610853483598</v>
      </c>
      <c r="BN51">
        <v>500399.28712378314</v>
      </c>
    </row>
    <row r="52" spans="1:66" x14ac:dyDescent="0.55000000000000004">
      <c r="A52" t="s">
        <v>849</v>
      </c>
      <c r="B52" s="26" t="s">
        <v>2</v>
      </c>
      <c r="C52" t="s">
        <v>102</v>
      </c>
      <c r="H52" s="7">
        <v>336.36128163101517</v>
      </c>
      <c r="I52" s="8">
        <v>2.9081806026365369</v>
      </c>
      <c r="J52" s="7">
        <v>344.20251935551033</v>
      </c>
      <c r="K52" s="7">
        <v>18.955157269976088</v>
      </c>
      <c r="L52" s="9">
        <v>5.3575576556364003E-2</v>
      </c>
      <c r="M52" s="6">
        <v>0.87183864510793496</v>
      </c>
      <c r="N52" s="5">
        <v>5.3361580704946003E-2</v>
      </c>
      <c r="O52" s="6">
        <v>1.6754091094121499</v>
      </c>
      <c r="P52" s="10">
        <v>0.39815059580652201</v>
      </c>
      <c r="Q52" s="6">
        <v>4.5034033820685098</v>
      </c>
      <c r="R52" s="5">
        <v>1.5468063290825E-2</v>
      </c>
      <c r="S52" s="6">
        <v>4.2624405969723602</v>
      </c>
      <c r="V52" s="19">
        <v>18.665221436263096</v>
      </c>
      <c r="W52" s="19">
        <v>0.162730613676312</v>
      </c>
      <c r="X52" s="19">
        <v>5.3361580704946003E-2</v>
      </c>
      <c r="Y52" s="19">
        <v>8.9402478405698144E-4</v>
      </c>
      <c r="Z52" s="9">
        <v>0.85861903738452083</v>
      </c>
      <c r="AB52" s="7">
        <v>336.43635927972338</v>
      </c>
      <c r="AC52" s="7">
        <v>2.9331821963948044</v>
      </c>
      <c r="AD52" s="7">
        <v>310.25067807782466</v>
      </c>
      <c r="AE52" s="7">
        <v>13.224250854771226</v>
      </c>
      <c r="AG52">
        <v>20</v>
      </c>
      <c r="AH52">
        <v>5</v>
      </c>
      <c r="AI52">
        <v>2</v>
      </c>
      <c r="AJ52" s="26" t="s">
        <v>68</v>
      </c>
      <c r="AK52" s="7">
        <v>560.08422662630301</v>
      </c>
      <c r="AL52" s="7">
        <v>89.701635211295198</v>
      </c>
      <c r="AM52" s="7">
        <v>50.277302434621802</v>
      </c>
      <c r="AN52" s="7">
        <v>632.68126467578702</v>
      </c>
      <c r="AO52" s="7">
        <v>486559.08110532601</v>
      </c>
      <c r="AP52" s="7">
        <v>4.9927222101526603</v>
      </c>
      <c r="AQ52" s="7">
        <v>3.9798979052680997E-2</v>
      </c>
      <c r="AR52" s="7">
        <v>2.6805744311417801</v>
      </c>
      <c r="AS52" s="7">
        <v>0.18028415667728001</v>
      </c>
      <c r="AT52" s="7">
        <v>2.7693078573188701</v>
      </c>
      <c r="AU52" s="7">
        <v>4.6527765610657799</v>
      </c>
      <c r="AV52" s="7">
        <v>1.26002758160049</v>
      </c>
      <c r="AW52" s="7">
        <v>16.3631568820567</v>
      </c>
      <c r="AX52" s="7">
        <v>6.4926541433765399</v>
      </c>
      <c r="AY52" s="7">
        <v>66.6511909683868</v>
      </c>
      <c r="AZ52" s="7">
        <v>18.181538848840798</v>
      </c>
      <c r="BA52" s="7">
        <v>65.8094795961117</v>
      </c>
      <c r="BB52" s="7">
        <v>11.1647711465902</v>
      </c>
      <c r="BC52" s="7">
        <v>77.578227876184897</v>
      </c>
      <c r="BD52" s="7">
        <v>10.751257354378399</v>
      </c>
      <c r="BE52" s="7">
        <v>11042.103071013</v>
      </c>
      <c r="BF52" s="7">
        <v>2.62000865271688</v>
      </c>
      <c r="BG52" s="7" t="s">
        <v>236</v>
      </c>
      <c r="BH52" s="7">
        <v>37.936094231907802</v>
      </c>
      <c r="BI52" s="7">
        <v>2.0395320050091801</v>
      </c>
      <c r="BJ52" s="7">
        <v>1.1230091061479699</v>
      </c>
      <c r="BK52" s="7">
        <v>76.119612715436205</v>
      </c>
      <c r="BL52" s="7">
        <v>5.3666644175759703</v>
      </c>
      <c r="BM52" s="7">
        <v>737.59741811675701</v>
      </c>
      <c r="BN52">
        <v>500086.29871312552</v>
      </c>
    </row>
    <row r="53" spans="1:66" x14ac:dyDescent="0.55000000000000004">
      <c r="A53" t="s">
        <v>850</v>
      </c>
      <c r="B53" s="26" t="s">
        <v>2</v>
      </c>
      <c r="C53" t="s">
        <v>102</v>
      </c>
      <c r="H53" s="7">
        <v>338.4173480191476</v>
      </c>
      <c r="I53" s="8">
        <v>2.846341992699756</v>
      </c>
      <c r="J53" s="7">
        <v>327.22862417637322</v>
      </c>
      <c r="K53" s="7">
        <v>24.182071848480209</v>
      </c>
      <c r="L53" s="9">
        <v>5.3881836532360998E-2</v>
      </c>
      <c r="M53" s="6">
        <v>0.84343918153445296</v>
      </c>
      <c r="N53" s="5">
        <v>5.2963387279511998E-2</v>
      </c>
      <c r="O53" s="6">
        <v>2.1309711855298601</v>
      </c>
      <c r="P53" s="10">
        <v>0.39701405103947301</v>
      </c>
      <c r="Q53" s="6">
        <v>4.6450624981508604</v>
      </c>
      <c r="R53" s="5">
        <v>1.6871989245482E-2</v>
      </c>
      <c r="S53" s="6">
        <v>4.8017913392448799</v>
      </c>
      <c r="V53" s="19">
        <v>18.55912983588464</v>
      </c>
      <c r="W53" s="19">
        <v>0.15653497278770187</v>
      </c>
      <c r="X53" s="19">
        <v>5.2963387279511998E-2</v>
      </c>
      <c r="Y53" s="19">
        <v>1.1286345218069879E-3</v>
      </c>
      <c r="Z53" s="9">
        <v>0.85743451002283999</v>
      </c>
      <c r="AB53" s="7">
        <v>338.30997120119514</v>
      </c>
      <c r="AC53" s="7">
        <v>2.8534388521488041</v>
      </c>
      <c r="AD53" s="7">
        <v>338.17560779413924</v>
      </c>
      <c r="AE53" s="7">
        <v>16.238487046497713</v>
      </c>
      <c r="AG53">
        <v>20</v>
      </c>
      <c r="AH53">
        <v>5</v>
      </c>
      <c r="AI53">
        <v>2</v>
      </c>
      <c r="AJ53" s="26" t="s">
        <v>68</v>
      </c>
      <c r="AK53" s="7">
        <v>263.91720913693302</v>
      </c>
      <c r="AL53" s="7">
        <v>62.825998513502697</v>
      </c>
      <c r="AM53" s="7" t="s">
        <v>851</v>
      </c>
      <c r="AN53" s="7">
        <v>418.616524137103</v>
      </c>
      <c r="AO53" s="7">
        <v>487142.30720277398</v>
      </c>
      <c r="AP53" s="7">
        <v>4.1623478048536704</v>
      </c>
      <c r="AQ53" s="7">
        <v>1.8994367028607999E-2</v>
      </c>
      <c r="AR53" s="7">
        <v>1.72398314239669</v>
      </c>
      <c r="AS53" s="7">
        <v>0.105948379430894</v>
      </c>
      <c r="AT53" s="7">
        <v>1.33714181682747</v>
      </c>
      <c r="AU53" s="7">
        <v>2.79198464522324</v>
      </c>
      <c r="AV53" s="7">
        <v>0.62649993767023404</v>
      </c>
      <c r="AW53" s="7">
        <v>11.5164221502693</v>
      </c>
      <c r="AX53" s="7">
        <v>3.9770314210034701</v>
      </c>
      <c r="AY53" s="7">
        <v>43.599206104744603</v>
      </c>
      <c r="AZ53" s="7">
        <v>11.8679255424309</v>
      </c>
      <c r="BA53" s="7">
        <v>44.201476693207297</v>
      </c>
      <c r="BB53" s="7">
        <v>7.2781198091545196</v>
      </c>
      <c r="BC53" s="7">
        <v>50.9517551824446</v>
      </c>
      <c r="BD53" s="7">
        <v>7.2453718227067601</v>
      </c>
      <c r="BE53" s="7">
        <v>11811.8016636869</v>
      </c>
      <c r="BF53" s="7">
        <v>2.1103655530469401</v>
      </c>
      <c r="BG53" s="7" t="s">
        <v>329</v>
      </c>
      <c r="BH53" s="7">
        <v>27.059530891141499</v>
      </c>
      <c r="BI53" s="7">
        <v>1.4365532141639801</v>
      </c>
      <c r="BJ53" s="7">
        <v>0.763793443043702</v>
      </c>
      <c r="BK53" s="7">
        <v>47.588163053836901</v>
      </c>
      <c r="BL53" s="7">
        <v>3.6862296268445398</v>
      </c>
      <c r="BM53" s="7">
        <v>520.22739134612596</v>
      </c>
      <c r="BN53">
        <v>500493.74483419611</v>
      </c>
    </row>
    <row r="54" spans="1:66" x14ac:dyDescent="0.55000000000000004">
      <c r="A54" t="s">
        <v>852</v>
      </c>
      <c r="B54" s="26" t="s">
        <v>2</v>
      </c>
      <c r="C54" t="s">
        <v>102</v>
      </c>
      <c r="H54" s="7">
        <v>339.30597821073019</v>
      </c>
      <c r="I54" s="8">
        <v>2.8782391364389546</v>
      </c>
      <c r="J54" s="7">
        <v>338.43164572153989</v>
      </c>
      <c r="K54" s="7">
        <v>20.80426379613354</v>
      </c>
      <c r="L54" s="9">
        <v>5.4043300004815997E-2</v>
      </c>
      <c r="M54" s="6">
        <v>0.853789843628324</v>
      </c>
      <c r="N54" s="5">
        <v>5.3225731198461003E-2</v>
      </c>
      <c r="O54" s="6">
        <v>1.8369662537107401</v>
      </c>
      <c r="P54" s="10">
        <v>0.39549814836154901</v>
      </c>
      <c r="Q54" s="6">
        <v>4.5710679775481404</v>
      </c>
      <c r="R54" s="5">
        <v>1.5659857026840002E-2</v>
      </c>
      <c r="S54" s="6">
        <v>4.7397888043392404</v>
      </c>
      <c r="V54" s="19">
        <v>18.503681305747175</v>
      </c>
      <c r="W54" s="19">
        <v>0.15798255168582223</v>
      </c>
      <c r="X54" s="19">
        <v>5.3225731198461003E-2</v>
      </c>
      <c r="Y54" s="19">
        <v>9.7773872040651777E-4</v>
      </c>
      <c r="Z54" s="9">
        <v>0.85821571340058367</v>
      </c>
      <c r="AB54" s="7">
        <v>339.29753987972236</v>
      </c>
      <c r="AC54" s="7">
        <v>2.8968879351738321</v>
      </c>
      <c r="AD54" s="7">
        <v>314.06784662779023</v>
      </c>
      <c r="AE54" s="7">
        <v>14.886152632493339</v>
      </c>
      <c r="AG54">
        <v>20</v>
      </c>
      <c r="AH54">
        <v>5</v>
      </c>
      <c r="AI54">
        <v>2</v>
      </c>
      <c r="AJ54" s="26" t="s">
        <v>68</v>
      </c>
      <c r="AK54" s="7">
        <v>436.51176709433798</v>
      </c>
      <c r="AL54" s="7">
        <v>78.120471323561603</v>
      </c>
      <c r="AM54" s="7">
        <v>30.332966831968299</v>
      </c>
      <c r="AN54" s="7">
        <v>520.92690883921898</v>
      </c>
      <c r="AO54" s="7">
        <v>486795.93245690101</v>
      </c>
      <c r="AP54" s="7">
        <v>4.5004747242393002</v>
      </c>
      <c r="AQ54" s="7">
        <v>3.2481046119257999E-2</v>
      </c>
      <c r="AR54" s="7">
        <v>2.1510930295442101</v>
      </c>
      <c r="AS54" s="7">
        <v>0.15612203600258001</v>
      </c>
      <c r="AT54" s="7">
        <v>1.4557610342871701</v>
      </c>
      <c r="AU54" s="7">
        <v>3.2099387479372501</v>
      </c>
      <c r="AV54" s="7">
        <v>0.90350071351402095</v>
      </c>
      <c r="AW54" s="7">
        <v>12.861930015531399</v>
      </c>
      <c r="AX54" s="7">
        <v>5.2613492163086004</v>
      </c>
      <c r="AY54" s="7">
        <v>53.926311512048798</v>
      </c>
      <c r="AZ54" s="7">
        <v>15.7455531840397</v>
      </c>
      <c r="BA54" s="7">
        <v>57.011929934504202</v>
      </c>
      <c r="BB54" s="7">
        <v>9.5190486323351102</v>
      </c>
      <c r="BC54" s="7">
        <v>67.100416446739104</v>
      </c>
      <c r="BD54" s="7">
        <v>9.6422418363542501</v>
      </c>
      <c r="BE54" s="7">
        <v>11431.179188222601</v>
      </c>
      <c r="BF54" s="7">
        <v>2.3745243490002599</v>
      </c>
      <c r="BG54" s="7" t="s">
        <v>236</v>
      </c>
      <c r="BH54" s="7">
        <v>32.372067780144</v>
      </c>
      <c r="BI54" s="7">
        <v>1.75986773943583</v>
      </c>
      <c r="BJ54" s="7">
        <v>0.87947731625771297</v>
      </c>
      <c r="BK54" s="7">
        <v>59.559326234398497</v>
      </c>
      <c r="BL54" s="7">
        <v>4.6248957381303102</v>
      </c>
      <c r="BM54" s="7">
        <v>625.72369654916599</v>
      </c>
      <c r="BN54">
        <v>500263.77576702886</v>
      </c>
    </row>
    <row r="55" spans="1:66" x14ac:dyDescent="0.55000000000000004">
      <c r="A55" t="s">
        <v>853</v>
      </c>
      <c r="B55" s="26" t="s">
        <v>2</v>
      </c>
      <c r="C55" t="s">
        <v>102</v>
      </c>
      <c r="H55" s="7">
        <v>340.67980476290336</v>
      </c>
      <c r="I55" s="8">
        <v>2.774143335785769</v>
      </c>
      <c r="J55" s="7">
        <v>348.05257352671379</v>
      </c>
      <c r="K55" s="7">
        <v>19.439530790095898</v>
      </c>
      <c r="L55" s="9">
        <v>5.4281052555565E-2</v>
      </c>
      <c r="M55" s="6">
        <v>0.81999851712503902</v>
      </c>
      <c r="N55" s="5">
        <v>5.3452483422753001E-2</v>
      </c>
      <c r="O55" s="6">
        <v>1.71939480130774</v>
      </c>
      <c r="P55" s="10">
        <v>0.39750114417295401</v>
      </c>
      <c r="Q55" s="6">
        <v>4.5402445967241496</v>
      </c>
      <c r="R55" s="5">
        <v>1.6371113431686998E-2</v>
      </c>
      <c r="S55" s="6">
        <v>4.8361651393538203</v>
      </c>
      <c r="V55" s="19">
        <v>18.422634656473292</v>
      </c>
      <c r="W55" s="19">
        <v>0.15106533099844452</v>
      </c>
      <c r="X55" s="19">
        <v>5.3452483422753001E-2</v>
      </c>
      <c r="Y55" s="19">
        <v>9.1905922114069653E-4</v>
      </c>
      <c r="Z55" s="9">
        <v>0.85888846165871868</v>
      </c>
      <c r="AB55" s="7">
        <v>340.75144465449529</v>
      </c>
      <c r="AC55" s="7">
        <v>2.7941567932490097</v>
      </c>
      <c r="AD55" s="7">
        <v>328.21731354097591</v>
      </c>
      <c r="AE55" s="7">
        <v>15.873131298792302</v>
      </c>
      <c r="AG55">
        <v>20</v>
      </c>
      <c r="AH55">
        <v>5</v>
      </c>
      <c r="AI55">
        <v>2</v>
      </c>
      <c r="AJ55" s="26" t="s">
        <v>68</v>
      </c>
      <c r="AK55" s="7">
        <v>446.11403466701302</v>
      </c>
      <c r="AL55" s="7">
        <v>77.204905424495706</v>
      </c>
      <c r="AM55" s="7">
        <v>12.617997509156</v>
      </c>
      <c r="AN55" s="7">
        <v>521.011927419024</v>
      </c>
      <c r="AO55" s="7">
        <v>486865.03644906398</v>
      </c>
      <c r="AP55" s="7">
        <v>4.8900798270468799</v>
      </c>
      <c r="AQ55" s="7" t="s">
        <v>132</v>
      </c>
      <c r="AR55" s="7">
        <v>2.41062379625345</v>
      </c>
      <c r="AS55" s="7">
        <v>0.16647920971053401</v>
      </c>
      <c r="AT55" s="7">
        <v>1.4585494470379701</v>
      </c>
      <c r="AU55" s="7">
        <v>3.5305742366062201</v>
      </c>
      <c r="AV55" s="7">
        <v>0.95712934423435203</v>
      </c>
      <c r="AW55" s="7">
        <v>12.781076395476401</v>
      </c>
      <c r="AX55" s="7">
        <v>4.9221403467625402</v>
      </c>
      <c r="AY55" s="7">
        <v>54.108189840858898</v>
      </c>
      <c r="AZ55" s="7">
        <v>15.0825749653968</v>
      </c>
      <c r="BA55" s="7">
        <v>55.346496030420802</v>
      </c>
      <c r="BB55" s="7">
        <v>9.5403455632761691</v>
      </c>
      <c r="BC55" s="7">
        <v>66.938496213315901</v>
      </c>
      <c r="BD55" s="7">
        <v>8.8544585227291996</v>
      </c>
      <c r="BE55" s="7">
        <v>11356.774783053401</v>
      </c>
      <c r="BF55" s="7">
        <v>2.6401373653796099</v>
      </c>
      <c r="BG55" s="7" t="s">
        <v>402</v>
      </c>
      <c r="BH55" s="7">
        <v>32.279625203989497</v>
      </c>
      <c r="BI55" s="7">
        <v>1.75440246054549</v>
      </c>
      <c r="BJ55" s="7">
        <v>0.91341428352469101</v>
      </c>
      <c r="BK55" s="7">
        <v>58.317731419696997</v>
      </c>
      <c r="BL55" s="7">
        <v>4.56102872412289</v>
      </c>
      <c r="BM55" s="7">
        <v>618.77320965250101</v>
      </c>
      <c r="BN55">
        <v>500238.98685998592</v>
      </c>
    </row>
    <row r="56" spans="1:66" x14ac:dyDescent="0.55000000000000004">
      <c r="A56" t="s">
        <v>854</v>
      </c>
      <c r="B56" s="26" t="s">
        <v>2</v>
      </c>
      <c r="C56" t="s">
        <v>102</v>
      </c>
      <c r="H56" s="7">
        <v>341.99935942218895</v>
      </c>
      <c r="I56" s="8">
        <v>2.814544676148917</v>
      </c>
      <c r="J56" s="7">
        <v>288.21821507453024</v>
      </c>
      <c r="K56" s="7">
        <v>16.370748920762932</v>
      </c>
      <c r="L56" s="9">
        <v>5.4400602078165002E-2</v>
      </c>
      <c r="M56" s="6">
        <v>0.83154220362831599</v>
      </c>
      <c r="N56" s="5">
        <v>5.2063919565526001E-2</v>
      </c>
      <c r="O56" s="6">
        <v>1.43260186175481</v>
      </c>
      <c r="P56" s="10">
        <v>0.387327563256467</v>
      </c>
      <c r="Q56" s="6">
        <v>4.4219352129005696</v>
      </c>
      <c r="R56" s="5">
        <v>1.5928423641655001E-2</v>
      </c>
      <c r="S56" s="6">
        <v>4.2378569977491196</v>
      </c>
      <c r="V56" s="19">
        <v>18.382149494653742</v>
      </c>
      <c r="W56" s="19">
        <v>0.15285533098209508</v>
      </c>
      <c r="X56" s="19">
        <v>5.2063919565526001E-2</v>
      </c>
      <c r="Y56" s="19">
        <v>7.4586868099825237E-4</v>
      </c>
      <c r="Z56" s="9">
        <v>0.8547324210771865</v>
      </c>
      <c r="AB56" s="7">
        <v>341.48239020721627</v>
      </c>
      <c r="AC56" s="7">
        <v>2.8395701925317307</v>
      </c>
      <c r="AD56" s="7">
        <v>319.41177368431181</v>
      </c>
      <c r="AE56" s="7">
        <v>13.53621420271519</v>
      </c>
      <c r="AG56">
        <v>20</v>
      </c>
      <c r="AH56">
        <v>5</v>
      </c>
      <c r="AI56">
        <v>2</v>
      </c>
      <c r="AJ56" s="26" t="s">
        <v>68</v>
      </c>
      <c r="AK56" s="7">
        <v>427.80005320478102</v>
      </c>
      <c r="AL56" s="7">
        <v>66.453044525073196</v>
      </c>
      <c r="AM56" s="7">
        <v>16.273915091879601</v>
      </c>
      <c r="AN56" s="7">
        <v>483.999542824039</v>
      </c>
      <c r="AO56" s="7">
        <v>487143.56376832601</v>
      </c>
      <c r="AP56" s="7">
        <v>6.4334522639558296</v>
      </c>
      <c r="AQ56" s="7" t="s">
        <v>373</v>
      </c>
      <c r="AR56" s="7">
        <v>2.3733018029308601</v>
      </c>
      <c r="AS56" s="7">
        <v>0.116028994438859</v>
      </c>
      <c r="AT56" s="7">
        <v>1.64482225237164</v>
      </c>
      <c r="AU56" s="7">
        <v>2.6515384993640398</v>
      </c>
      <c r="AV56" s="7">
        <v>0.77657849272412804</v>
      </c>
      <c r="AW56" s="7">
        <v>10.353811397570601</v>
      </c>
      <c r="AX56" s="7">
        <v>4.7347470811575398</v>
      </c>
      <c r="AY56" s="7">
        <v>50.737012834028903</v>
      </c>
      <c r="AZ56" s="7">
        <v>13.6917945211048</v>
      </c>
      <c r="BA56" s="7">
        <v>52.1701852436507</v>
      </c>
      <c r="BB56" s="7">
        <v>8.3940035005325697</v>
      </c>
      <c r="BC56" s="7">
        <v>61.6574179043957</v>
      </c>
      <c r="BD56" s="7">
        <v>8.8301809219077398</v>
      </c>
      <c r="BE56" s="7">
        <v>10823.182412665899</v>
      </c>
      <c r="BF56" s="7">
        <v>2.97143567201103</v>
      </c>
      <c r="BG56" s="7" t="s">
        <v>236</v>
      </c>
      <c r="BH56" s="7">
        <v>46.677357289333997</v>
      </c>
      <c r="BI56" s="7">
        <v>2.44058170139713</v>
      </c>
      <c r="BJ56" s="7">
        <v>1.23095158987232</v>
      </c>
      <c r="BK56" s="7">
        <v>81.688164147181098</v>
      </c>
      <c r="BL56" s="7">
        <v>6.6143657844728301</v>
      </c>
      <c r="BM56" s="7">
        <v>896.89004915697501</v>
      </c>
      <c r="BN56">
        <v>500224.35051768913</v>
      </c>
    </row>
    <row r="58" spans="1:66" x14ac:dyDescent="0.55000000000000004">
      <c r="A58" t="s">
        <v>855</v>
      </c>
      <c r="B58" t="s">
        <v>1</v>
      </c>
      <c r="C58" t="s">
        <v>102</v>
      </c>
      <c r="H58" s="7">
        <v>413.26196768873484</v>
      </c>
      <c r="I58" s="8">
        <v>3.4319311922871374</v>
      </c>
      <c r="J58" s="7">
        <v>431.97892640629146</v>
      </c>
      <c r="K58" s="7">
        <v>22.689391112633562</v>
      </c>
      <c r="L58" s="9">
        <v>6.6244666059758997E-2</v>
      </c>
      <c r="M58" s="6">
        <v>0.83533037447955105</v>
      </c>
      <c r="N58" s="5">
        <v>5.5488982967427998E-2</v>
      </c>
      <c r="O58" s="6">
        <v>2.0366324047618001</v>
      </c>
      <c r="P58" s="10">
        <v>0.49681221978329299</v>
      </c>
      <c r="Q58" s="6">
        <v>4.7304711940041404</v>
      </c>
      <c r="R58" s="5">
        <v>2.0440656575381001E-2</v>
      </c>
      <c r="S58" s="6">
        <v>3.2354901119758002</v>
      </c>
      <c r="V58" s="19">
        <v>15.095555000577779</v>
      </c>
      <c r="W58" s="19">
        <v>0.12609775611609295</v>
      </c>
      <c r="X58" s="19">
        <v>5.5488982967427998E-2</v>
      </c>
      <c r="Y58" s="19">
        <v>1.1301066081873944E-3</v>
      </c>
      <c r="Z58" s="9">
        <v>0.86483079887099956</v>
      </c>
      <c r="AB58" s="7">
        <v>413.49116704691528</v>
      </c>
      <c r="AC58" s="7">
        <v>3.4540173141328632</v>
      </c>
      <c r="AD58" s="7">
        <v>408.98535127642447</v>
      </c>
      <c r="AE58" s="7">
        <v>13.232680599978204</v>
      </c>
      <c r="AG58">
        <v>20</v>
      </c>
      <c r="AH58">
        <v>5</v>
      </c>
      <c r="AI58">
        <v>2</v>
      </c>
      <c r="AJ58" s="26" t="s">
        <v>68</v>
      </c>
      <c r="AK58" s="7">
        <v>166.46393537710199</v>
      </c>
      <c r="AL58" s="7">
        <v>7.7440559515748202</v>
      </c>
      <c r="AM58" s="7" t="s">
        <v>856</v>
      </c>
      <c r="AN58" s="7">
        <v>2165.5094134697101</v>
      </c>
      <c r="AO58" s="7">
        <v>486826.619211321</v>
      </c>
      <c r="AP58" s="7">
        <v>0.79529373321256103</v>
      </c>
      <c r="AQ58" s="7">
        <v>2.313392091064E-2</v>
      </c>
      <c r="AR58" s="7">
        <v>6.1262154033895602</v>
      </c>
      <c r="AS58" s="7">
        <v>0.35440290116719197</v>
      </c>
      <c r="AT58" s="7">
        <v>4.6581911662910898</v>
      </c>
      <c r="AU58" s="7">
        <v>7.1644320976467197</v>
      </c>
      <c r="AV58" s="7">
        <v>1.4068547224111601</v>
      </c>
      <c r="AW58" s="7">
        <v>39.513432037983399</v>
      </c>
      <c r="AX58" s="7">
        <v>13.9339954808482</v>
      </c>
      <c r="AY58" s="7">
        <v>178.803310743297</v>
      </c>
      <c r="AZ58" s="7">
        <v>65.523940909639805</v>
      </c>
      <c r="BA58" s="7">
        <v>331.34342064075503</v>
      </c>
      <c r="BB58" s="7">
        <v>68.094941419914207</v>
      </c>
      <c r="BC58" s="7">
        <v>649.76781678382804</v>
      </c>
      <c r="BD58" s="7">
        <v>128.77577805182099</v>
      </c>
      <c r="BE58" s="7">
        <v>8874.1777807553008</v>
      </c>
      <c r="BF58" s="7">
        <v>0.26424502424290403</v>
      </c>
      <c r="BG58" s="7" t="s">
        <v>329</v>
      </c>
      <c r="BH58" s="7">
        <v>24.957157483612502</v>
      </c>
      <c r="BI58" s="7">
        <v>1.3877664214011101</v>
      </c>
      <c r="BJ58" s="7">
        <v>4.3918785594171803</v>
      </c>
      <c r="BK58" s="7">
        <v>225.84679029102099</v>
      </c>
      <c r="BL58" s="7">
        <v>2.8478089703952398</v>
      </c>
      <c r="BM58" s="7">
        <v>390.332325826719</v>
      </c>
      <c r="BN58">
        <v>500186.82752946438</v>
      </c>
    </row>
    <row r="59" spans="1:66" x14ac:dyDescent="0.55000000000000004">
      <c r="A59" t="s">
        <v>857</v>
      </c>
      <c r="B59" t="s">
        <v>1</v>
      </c>
      <c r="C59" t="s">
        <v>102</v>
      </c>
      <c r="H59" s="7">
        <v>414.09948247197894</v>
      </c>
      <c r="I59" s="8">
        <v>5.4637385568595134</v>
      </c>
      <c r="J59" s="7">
        <v>423.86977459428601</v>
      </c>
      <c r="K59" s="7">
        <v>55.317663285047963</v>
      </c>
      <c r="L59" s="9">
        <v>6.6365081333725998E-2</v>
      </c>
      <c r="M59" s="6">
        <v>1.30226054134267</v>
      </c>
      <c r="N59" s="5">
        <v>5.5287542853722997E-2</v>
      </c>
      <c r="O59" s="6">
        <v>4.9583853912204496</v>
      </c>
      <c r="P59" s="10">
        <v>0.51517654850726902</v>
      </c>
      <c r="Q59" s="6">
        <v>6.9048942730939604</v>
      </c>
      <c r="R59" s="5">
        <v>1.8493200480693001E-2</v>
      </c>
      <c r="S59" s="6">
        <v>6.1650511014379799</v>
      </c>
      <c r="V59" s="19">
        <v>15.068165063662946</v>
      </c>
      <c r="W59" s="19">
        <v>0.19622676792846416</v>
      </c>
      <c r="X59" s="19">
        <v>5.5287542853722997E-2</v>
      </c>
      <c r="Y59" s="19">
        <v>2.7413694480237466E-3</v>
      </c>
      <c r="Z59" s="9">
        <v>0.86425082434480005</v>
      </c>
      <c r="AB59" s="7">
        <v>414.21914527323321</v>
      </c>
      <c r="AC59" s="7">
        <v>5.394212483580187</v>
      </c>
      <c r="AD59" s="7">
        <v>370.37454571750413</v>
      </c>
      <c r="AE59" s="7">
        <v>22.833780010202904</v>
      </c>
      <c r="AG59">
        <v>20</v>
      </c>
      <c r="AH59">
        <v>5</v>
      </c>
      <c r="AI59">
        <v>2</v>
      </c>
      <c r="AJ59" s="26" t="s">
        <v>68</v>
      </c>
      <c r="AK59" s="7">
        <v>130.802379776805</v>
      </c>
      <c r="AL59" s="7">
        <v>12.604240529088999</v>
      </c>
      <c r="AM59" s="7" t="s">
        <v>149</v>
      </c>
      <c r="AN59" s="7">
        <v>626.57543154189204</v>
      </c>
      <c r="AO59" s="7">
        <v>490097.80321242998</v>
      </c>
      <c r="AP59" s="7">
        <v>0.68226409194666204</v>
      </c>
      <c r="AQ59" s="7" t="s">
        <v>116</v>
      </c>
      <c r="AR59" s="7">
        <v>2.2877240992690502</v>
      </c>
      <c r="AS59" s="7">
        <v>3.4580905242694998E-2</v>
      </c>
      <c r="AT59" s="7">
        <v>0.70774103847924696</v>
      </c>
      <c r="AU59" s="7">
        <v>0.85157196742921404</v>
      </c>
      <c r="AV59" s="7">
        <v>0.36696415543948602</v>
      </c>
      <c r="AW59" s="7">
        <v>12.081644853835099</v>
      </c>
      <c r="AX59" s="7">
        <v>3.71808193144921</v>
      </c>
      <c r="AY59" s="7">
        <v>48.380930792752402</v>
      </c>
      <c r="AZ59" s="7">
        <v>19.1420971733004</v>
      </c>
      <c r="BA59" s="7">
        <v>103.005539306145</v>
      </c>
      <c r="BB59" s="7">
        <v>20.804636826613098</v>
      </c>
      <c r="BC59" s="7">
        <v>208.59466378767601</v>
      </c>
      <c r="BD59" s="7">
        <v>44.238995713680701</v>
      </c>
      <c r="BE59" s="7">
        <v>8248.6101399902709</v>
      </c>
      <c r="BF59" s="7">
        <v>0.293795076236681</v>
      </c>
      <c r="BG59" s="7" t="s">
        <v>76</v>
      </c>
      <c r="BH59" s="7">
        <v>4.4094851853089798</v>
      </c>
      <c r="BI59" s="7">
        <v>0.24835835477795801</v>
      </c>
      <c r="BJ59" s="7">
        <v>0.39502637302998</v>
      </c>
      <c r="BK59" s="7">
        <v>22.435135971078601</v>
      </c>
      <c r="BL59" s="7">
        <v>0.495293663526234</v>
      </c>
      <c r="BM59" s="7">
        <v>68.530573157695699</v>
      </c>
      <c r="BN59">
        <v>499678.10050869308</v>
      </c>
    </row>
    <row r="60" spans="1:66" x14ac:dyDescent="0.55000000000000004">
      <c r="A60" t="s">
        <v>858</v>
      </c>
      <c r="B60" t="s">
        <v>1</v>
      </c>
      <c r="C60" t="s">
        <v>102</v>
      </c>
      <c r="H60" s="7">
        <v>418.92801468747393</v>
      </c>
      <c r="I60" s="8">
        <v>5.5386156100142854</v>
      </c>
      <c r="J60" s="7">
        <v>318.87750956776648</v>
      </c>
      <c r="K60" s="7">
        <v>50.141712340097392</v>
      </c>
      <c r="L60" s="9">
        <v>6.6944207887199E-2</v>
      </c>
      <c r="M60" s="6">
        <v>1.3169925180806099</v>
      </c>
      <c r="N60" s="5">
        <v>5.2769006526749998E-2</v>
      </c>
      <c r="O60" s="6">
        <v>4.4120180953967196</v>
      </c>
      <c r="P60" s="10">
        <v>0.48401921029322198</v>
      </c>
      <c r="Q60" s="6">
        <v>6.7282371125165801</v>
      </c>
      <c r="R60" s="5">
        <v>2.3020236197920999E-2</v>
      </c>
      <c r="S60" s="6">
        <v>5.47296681514295</v>
      </c>
      <c r="V60" s="19">
        <v>14.937812120878331</v>
      </c>
      <c r="W60" s="19">
        <v>0.19672986799690609</v>
      </c>
      <c r="X60" s="19">
        <v>5.2769006526749998E-2</v>
      </c>
      <c r="Y60" s="19">
        <v>2.328178116721286E-3</v>
      </c>
      <c r="Z60" s="9">
        <v>0.85685369235130315</v>
      </c>
      <c r="AB60" s="7">
        <v>417.71914383238914</v>
      </c>
      <c r="AC60" s="7">
        <v>5.5013298708629463</v>
      </c>
      <c r="AD60" s="7">
        <v>460.01552306180537</v>
      </c>
      <c r="AE60" s="7">
        <v>25.176496921678872</v>
      </c>
      <c r="AG60">
        <v>20</v>
      </c>
      <c r="AH60">
        <v>5</v>
      </c>
      <c r="AI60">
        <v>2</v>
      </c>
      <c r="AJ60" s="26" t="s">
        <v>68</v>
      </c>
      <c r="AK60" s="7">
        <v>174.43701091833799</v>
      </c>
      <c r="AL60" s="7">
        <v>12.380736818264101</v>
      </c>
      <c r="AM60" s="7" t="s">
        <v>859</v>
      </c>
      <c r="AN60" s="7">
        <v>639.32082147381902</v>
      </c>
      <c r="AO60" s="7">
        <v>490108.907172782</v>
      </c>
      <c r="AP60" s="7">
        <v>0.577895539469098</v>
      </c>
      <c r="AQ60" s="7" t="s">
        <v>373</v>
      </c>
      <c r="AR60" s="7">
        <v>2.6941737109199999</v>
      </c>
      <c r="AS60" s="7">
        <v>7.2211419500994994E-2</v>
      </c>
      <c r="AT60" s="7">
        <v>0.51429261843023999</v>
      </c>
      <c r="AU60" s="7">
        <v>2.06330475548272</v>
      </c>
      <c r="AV60" s="7">
        <v>0.205383265282021</v>
      </c>
      <c r="AW60" s="7">
        <v>11.860865907124699</v>
      </c>
      <c r="AX60" s="7">
        <v>3.95925443031883</v>
      </c>
      <c r="AY60" s="7">
        <v>47.899816636696201</v>
      </c>
      <c r="AZ60" s="7">
        <v>19.8733951510496</v>
      </c>
      <c r="BA60" s="7">
        <v>100.19091717971899</v>
      </c>
      <c r="BB60" s="7">
        <v>21.941474863566299</v>
      </c>
      <c r="BC60" s="7">
        <v>209.98389719479101</v>
      </c>
      <c r="BD60" s="7">
        <v>43.776096135505803</v>
      </c>
      <c r="BE60" s="7">
        <v>8094.4173406259597</v>
      </c>
      <c r="BF60" s="7">
        <v>0.28777402858835899</v>
      </c>
      <c r="BG60" s="7" t="s">
        <v>402</v>
      </c>
      <c r="BH60" s="7">
        <v>4.7527583915241802</v>
      </c>
      <c r="BI60" s="7">
        <v>0.25180078842532899</v>
      </c>
      <c r="BJ60" s="7">
        <v>0.53743884554062404</v>
      </c>
      <c r="BK60" s="7">
        <v>24.678535054647501</v>
      </c>
      <c r="BL60" s="7">
        <v>0.54587218452488395</v>
      </c>
      <c r="BM60" s="7">
        <v>74.111900534175803</v>
      </c>
      <c r="BN60">
        <v>499600.24214125378</v>
      </c>
    </row>
    <row r="61" spans="1:66" x14ac:dyDescent="0.55000000000000004">
      <c r="A61" t="s">
        <v>860</v>
      </c>
      <c r="B61" t="s">
        <v>1</v>
      </c>
      <c r="C61" t="s">
        <v>102</v>
      </c>
      <c r="H61" s="7">
        <v>420.90853699614678</v>
      </c>
      <c r="I61" s="8">
        <v>5.0025474512989669</v>
      </c>
      <c r="J61" s="7">
        <v>364.54774530702429</v>
      </c>
      <c r="K61" s="7">
        <v>42.651259400489899</v>
      </c>
      <c r="L61" s="9">
        <v>6.7357571391271007E-2</v>
      </c>
      <c r="M61" s="6">
        <v>1.18573416381202</v>
      </c>
      <c r="N61" s="5">
        <v>5.3844411071903998E-2</v>
      </c>
      <c r="O61" s="6">
        <v>3.78345560527679</v>
      </c>
      <c r="P61" s="10">
        <v>0.502332612516871</v>
      </c>
      <c r="Q61" s="6">
        <v>6.1635215782394903</v>
      </c>
      <c r="R61" s="5">
        <v>2.1204744080132999E-2</v>
      </c>
      <c r="S61" s="6">
        <v>4.4629021788677701</v>
      </c>
      <c r="V61" s="19">
        <v>14.84614096596707</v>
      </c>
      <c r="W61" s="19">
        <v>0.17603576544116339</v>
      </c>
      <c r="X61" s="19">
        <v>5.3844411071903998E-2</v>
      </c>
      <c r="Y61" s="19">
        <v>2.0371793888282284E-3</v>
      </c>
      <c r="Z61" s="9">
        <v>0.86004592030423876</v>
      </c>
      <c r="AB61" s="7">
        <v>420.21617814516281</v>
      </c>
      <c r="AC61" s="7">
        <v>4.9826467861323751</v>
      </c>
      <c r="AD61" s="7">
        <v>424.11423886712038</v>
      </c>
      <c r="AE61" s="7">
        <v>18.927803607289174</v>
      </c>
      <c r="AG61">
        <v>20</v>
      </c>
      <c r="AH61">
        <v>5</v>
      </c>
      <c r="AI61">
        <v>2</v>
      </c>
      <c r="AJ61" s="26" t="s">
        <v>68</v>
      </c>
      <c r="AK61" s="7">
        <v>131.4269095361</v>
      </c>
      <c r="AL61" s="7">
        <v>11.608227598846099</v>
      </c>
      <c r="AM61" s="7" t="s">
        <v>861</v>
      </c>
      <c r="AN61" s="7">
        <v>1289.9989438232501</v>
      </c>
      <c r="AO61" s="7">
        <v>489227.63689082302</v>
      </c>
      <c r="AP61" s="7">
        <v>0.54226103895395295</v>
      </c>
      <c r="AQ61" s="7">
        <v>3.0044002524365999E-2</v>
      </c>
      <c r="AR61" s="7">
        <v>3.7517483552073401</v>
      </c>
      <c r="AS61" s="7">
        <v>0.22825937035229299</v>
      </c>
      <c r="AT61" s="7">
        <v>3.9709527422600801</v>
      </c>
      <c r="AU61" s="7">
        <v>6.3387080075502897</v>
      </c>
      <c r="AV61" s="7">
        <v>1.18128616633614</v>
      </c>
      <c r="AW61" s="7">
        <v>28.129869286124901</v>
      </c>
      <c r="AX61" s="7">
        <v>9.3356618227080403</v>
      </c>
      <c r="AY61" s="7">
        <v>110.60901261551901</v>
      </c>
      <c r="AZ61" s="7">
        <v>39.480871126314902</v>
      </c>
      <c r="BA61" s="7">
        <v>196.57814209539001</v>
      </c>
      <c r="BB61" s="7">
        <v>38.435580969700702</v>
      </c>
      <c r="BC61" s="7">
        <v>350.37138953965302</v>
      </c>
      <c r="BD61" s="7">
        <v>69.180364240500296</v>
      </c>
      <c r="BE61" s="7">
        <v>8058.2882308749404</v>
      </c>
      <c r="BF61" s="7">
        <v>0.17197823943818599</v>
      </c>
      <c r="BG61" s="7" t="s">
        <v>423</v>
      </c>
      <c r="BH61" s="7">
        <v>6.2361453695339497</v>
      </c>
      <c r="BI61" s="7">
        <v>0.339026317702389</v>
      </c>
      <c r="BJ61" s="7">
        <v>0.96788712971731405</v>
      </c>
      <c r="BK61" s="7">
        <v>47.839647476533301</v>
      </c>
      <c r="BL61" s="7">
        <v>0.68900198089405895</v>
      </c>
      <c r="BM61" s="7">
        <v>96.364124352107098</v>
      </c>
      <c r="BN61">
        <v>499729.73116490117</v>
      </c>
    </row>
    <row r="62" spans="1:66" x14ac:dyDescent="0.55000000000000004">
      <c r="A62" t="s">
        <v>862</v>
      </c>
      <c r="B62" t="s">
        <v>1</v>
      </c>
      <c r="C62" t="s">
        <v>102</v>
      </c>
      <c r="H62" s="7">
        <v>420.94135456759159</v>
      </c>
      <c r="I62" s="8">
        <v>4.5659850262000168</v>
      </c>
      <c r="J62" s="7">
        <v>475.66726477931985</v>
      </c>
      <c r="K62" s="7">
        <v>38.696897588678418</v>
      </c>
      <c r="L62" s="9">
        <v>6.7592155871174994E-2</v>
      </c>
      <c r="M62" s="6">
        <v>1.0793522530366799</v>
      </c>
      <c r="N62" s="5">
        <v>5.6591942660251998E-2</v>
      </c>
      <c r="O62" s="6">
        <v>3.4998697672871</v>
      </c>
      <c r="P62" s="10">
        <v>0.54654777569891</v>
      </c>
      <c r="Q62" s="6">
        <v>5.8405707594792204</v>
      </c>
      <c r="R62" s="5">
        <v>2.0195493992078001E-2</v>
      </c>
      <c r="S62" s="6">
        <v>4.1037014817138404</v>
      </c>
      <c r="V62" s="19">
        <v>14.794616137202615</v>
      </c>
      <c r="W62" s="19">
        <v>0.15968602260502465</v>
      </c>
      <c r="X62" s="19">
        <v>5.6591942660251998E-2</v>
      </c>
      <c r="Y62" s="19">
        <v>1.9806442918866105E-3</v>
      </c>
      <c r="Z62" s="9">
        <v>0.86797703147882133</v>
      </c>
      <c r="AB62" s="7">
        <v>421.63281920694601</v>
      </c>
      <c r="AC62" s="7">
        <v>4.5509033336522426</v>
      </c>
      <c r="AD62" s="7">
        <v>404.12874599589094</v>
      </c>
      <c r="AE62" s="7">
        <v>16.584237337464938</v>
      </c>
      <c r="AG62">
        <v>20</v>
      </c>
      <c r="AH62">
        <v>5</v>
      </c>
      <c r="AI62">
        <v>2</v>
      </c>
      <c r="AJ62" s="26" t="s">
        <v>68</v>
      </c>
      <c r="AK62" s="7">
        <v>160.578025005521</v>
      </c>
      <c r="AL62" s="7">
        <v>13.7735209553886</v>
      </c>
      <c r="AM62" s="7" t="s">
        <v>863</v>
      </c>
      <c r="AN62" s="7">
        <v>1483.2988513263001</v>
      </c>
      <c r="AO62" s="7">
        <v>488837.78050035698</v>
      </c>
      <c r="AP62" s="7">
        <v>0.42501462040022397</v>
      </c>
      <c r="AQ62" s="7">
        <v>4.9572256263763999E-2</v>
      </c>
      <c r="AR62" s="7">
        <v>3.274399301166</v>
      </c>
      <c r="AS62" s="7">
        <v>0.22856169414357599</v>
      </c>
      <c r="AT62" s="7">
        <v>3.5772192597946701</v>
      </c>
      <c r="AU62" s="7">
        <v>5.4220337856184502</v>
      </c>
      <c r="AV62" s="7">
        <v>1.08931815049315</v>
      </c>
      <c r="AW62" s="7">
        <v>32.360774133030802</v>
      </c>
      <c r="AX62" s="7">
        <v>10.2948272742269</v>
      </c>
      <c r="AY62" s="7">
        <v>129.55165508835401</v>
      </c>
      <c r="AZ62" s="7">
        <v>47.2685369596702</v>
      </c>
      <c r="BA62" s="7">
        <v>227.11717043140499</v>
      </c>
      <c r="BB62" s="7">
        <v>43.706951188063599</v>
      </c>
      <c r="BC62" s="7">
        <v>385.01313164031302</v>
      </c>
      <c r="BD62" s="7">
        <v>74.474210749104003</v>
      </c>
      <c r="BE62" s="7">
        <v>8084.92046636948</v>
      </c>
      <c r="BF62" s="7">
        <v>0.14077074029798101</v>
      </c>
      <c r="BG62" s="7" t="s">
        <v>194</v>
      </c>
      <c r="BH62" s="7">
        <v>7.76020916012284</v>
      </c>
      <c r="BI62" s="7">
        <v>0.44238106395957399</v>
      </c>
      <c r="BJ62" s="7">
        <v>1.3154768479721</v>
      </c>
      <c r="BK62" s="7">
        <v>68.309789180331606</v>
      </c>
      <c r="BL62" s="7">
        <v>0.84913370609108396</v>
      </c>
      <c r="BM62" s="7">
        <v>119.661955700481</v>
      </c>
      <c r="BN62">
        <v>499742.68445694493</v>
      </c>
    </row>
    <row r="63" spans="1:66" x14ac:dyDescent="0.55000000000000004">
      <c r="A63" t="s">
        <v>864</v>
      </c>
      <c r="B63" t="s">
        <v>1</v>
      </c>
      <c r="C63" t="s">
        <v>102</v>
      </c>
      <c r="H63" s="7">
        <v>421.63284355122022</v>
      </c>
      <c r="I63" s="8">
        <v>4.6753989668262621</v>
      </c>
      <c r="J63" s="7">
        <v>413.23429914650745</v>
      </c>
      <c r="K63" s="7">
        <v>39.522601790957218</v>
      </c>
      <c r="L63" s="9">
        <v>6.7574830937731006E-2</v>
      </c>
      <c r="M63" s="6">
        <v>1.1053280141300399</v>
      </c>
      <c r="N63" s="5">
        <v>5.5024882717562E-2</v>
      </c>
      <c r="O63" s="6">
        <v>3.5360297321295402</v>
      </c>
      <c r="P63" s="10">
        <v>0.49401527699562697</v>
      </c>
      <c r="Q63" s="6">
        <v>5.86513159532812</v>
      </c>
      <c r="R63" s="5">
        <v>2.0655874484631E-2</v>
      </c>
      <c r="S63" s="6">
        <v>4.1539146239317501</v>
      </c>
      <c r="V63" s="19">
        <v>14.798409202406766</v>
      </c>
      <c r="W63" s="19">
        <v>0.16357096255979978</v>
      </c>
      <c r="X63" s="19">
        <v>5.5024882717562E-2</v>
      </c>
      <c r="Y63" s="19">
        <v>1.9456962129624012E-3</v>
      </c>
      <c r="Z63" s="9">
        <v>0.86349205873164836</v>
      </c>
      <c r="AB63" s="7">
        <v>421.5282056592946</v>
      </c>
      <c r="AC63" s="7">
        <v>4.6592693446118716</v>
      </c>
      <c r="AD63" s="7">
        <v>413.24779892362437</v>
      </c>
      <c r="AE63" s="7">
        <v>17.165960752564505</v>
      </c>
      <c r="AG63">
        <v>20</v>
      </c>
      <c r="AH63">
        <v>5</v>
      </c>
      <c r="AI63">
        <v>2</v>
      </c>
      <c r="AJ63" s="26" t="s">
        <v>68</v>
      </c>
      <c r="AK63" s="7">
        <v>164.754439862369</v>
      </c>
      <c r="AL63" s="7">
        <v>9.42868140726255</v>
      </c>
      <c r="AM63" s="7" t="s">
        <v>863</v>
      </c>
      <c r="AN63" s="7">
        <v>1266.32852275604</v>
      </c>
      <c r="AO63" s="7">
        <v>488892.13363503001</v>
      </c>
      <c r="AP63" s="7">
        <v>0.44082165975181198</v>
      </c>
      <c r="AQ63" s="7">
        <v>4.9830493655285003E-2</v>
      </c>
      <c r="AR63" s="7">
        <v>3.84179013588327</v>
      </c>
      <c r="AS63" s="7">
        <v>0.194975727478335</v>
      </c>
      <c r="AT63" s="7">
        <v>2.7656463269548102</v>
      </c>
      <c r="AU63" s="7">
        <v>5.0552535965085204</v>
      </c>
      <c r="AV63" s="7">
        <v>1.01962968067139</v>
      </c>
      <c r="AW63" s="7">
        <v>28.732083492113698</v>
      </c>
      <c r="AX63" s="7">
        <v>8.5865094242932791</v>
      </c>
      <c r="AY63" s="7">
        <v>109.65923741734299</v>
      </c>
      <c r="AZ63" s="7">
        <v>40.052403090238599</v>
      </c>
      <c r="BA63" s="7">
        <v>190.67080379218501</v>
      </c>
      <c r="BB63" s="7">
        <v>37.564050416240903</v>
      </c>
      <c r="BC63" s="7">
        <v>339.55868458918297</v>
      </c>
      <c r="BD63" s="7">
        <v>67.520423119546706</v>
      </c>
      <c r="BE63" s="7">
        <v>8446.2559244469703</v>
      </c>
      <c r="BF63" s="7">
        <v>0.16047183775361201</v>
      </c>
      <c r="BG63" s="7" t="s">
        <v>402</v>
      </c>
      <c r="BH63" s="7">
        <v>7.2816379106954896</v>
      </c>
      <c r="BI63" s="7">
        <v>0.407456773846405</v>
      </c>
      <c r="BJ63" s="7">
        <v>1.2125250657051001</v>
      </c>
      <c r="BK63" s="7">
        <v>61.359229150527099</v>
      </c>
      <c r="BL63" s="7">
        <v>0.85190478399270897</v>
      </c>
      <c r="BM63" s="7">
        <v>112.192630905797</v>
      </c>
      <c r="BN63">
        <v>499798.0792028929</v>
      </c>
    </row>
    <row r="64" spans="1:66" x14ac:dyDescent="0.55000000000000004">
      <c r="A64" t="s">
        <v>865</v>
      </c>
      <c r="B64" t="s">
        <v>1</v>
      </c>
      <c r="C64" t="s">
        <v>102</v>
      </c>
      <c r="H64" s="7">
        <v>425.61316932593508</v>
      </c>
      <c r="I64" s="8">
        <v>5.0527760115662188</v>
      </c>
      <c r="J64" s="7">
        <v>412.98330116014444</v>
      </c>
      <c r="K64" s="7">
        <v>46.643792962068666</v>
      </c>
      <c r="L64" s="9">
        <v>6.8225201357908993E-2</v>
      </c>
      <c r="M64" s="6">
        <v>1.1775272098346901</v>
      </c>
      <c r="N64" s="5">
        <v>5.5018704889104E-2</v>
      </c>
      <c r="O64" s="6">
        <v>4.1729693479782402</v>
      </c>
      <c r="P64" s="10">
        <v>0.50807499459071104</v>
      </c>
      <c r="Q64" s="6">
        <v>6.4422924239670198</v>
      </c>
      <c r="R64" s="5">
        <v>2.0721990294413E-2</v>
      </c>
      <c r="S64" s="6">
        <v>5.5375372109597301</v>
      </c>
      <c r="V64" s="19">
        <v>14.657340397634094</v>
      </c>
      <c r="W64" s="19">
        <v>0.17259417142023362</v>
      </c>
      <c r="X64" s="19">
        <v>5.5018704889104E-2</v>
      </c>
      <c r="Y64" s="19">
        <v>2.2959136906769155E-3</v>
      </c>
      <c r="Z64" s="9">
        <v>0.86347417773256407</v>
      </c>
      <c r="AB64" s="7">
        <v>425.45418858508395</v>
      </c>
      <c r="AC64" s="7">
        <v>5.0098388359707595</v>
      </c>
      <c r="AD64" s="7">
        <v>414.55705956719868</v>
      </c>
      <c r="AE64" s="7">
        <v>22.956251434194119</v>
      </c>
      <c r="AG64">
        <v>20</v>
      </c>
      <c r="AH64">
        <v>5</v>
      </c>
      <c r="AI64">
        <v>2</v>
      </c>
      <c r="AJ64" s="26" t="s">
        <v>68</v>
      </c>
      <c r="AK64" s="7">
        <v>185.875687462851</v>
      </c>
      <c r="AL64" s="7">
        <v>12.8572965491286</v>
      </c>
      <c r="AM64" s="7" t="s">
        <v>866</v>
      </c>
      <c r="AN64" s="7">
        <v>825.39202912409996</v>
      </c>
      <c r="AO64" s="7">
        <v>490154.41718467401</v>
      </c>
      <c r="AP64" s="7">
        <v>1.00601443059837</v>
      </c>
      <c r="AQ64" s="7" t="s">
        <v>116</v>
      </c>
      <c r="AR64" s="7">
        <v>2.7159781089264898</v>
      </c>
      <c r="AS64" s="7">
        <v>4.6390395122881997E-2</v>
      </c>
      <c r="AT64" s="7">
        <v>1.6246137845469899</v>
      </c>
      <c r="AU64" s="7">
        <v>2.18880672427444</v>
      </c>
      <c r="AV64" s="7">
        <v>0.45192042343611599</v>
      </c>
      <c r="AW64" s="7">
        <v>14.6234431271596</v>
      </c>
      <c r="AX64" s="7">
        <v>5.1259846289726498</v>
      </c>
      <c r="AY64" s="7">
        <v>64.945334441973699</v>
      </c>
      <c r="AZ64" s="7">
        <v>25.701173436035599</v>
      </c>
      <c r="BA64" s="7">
        <v>135.17575598709601</v>
      </c>
      <c r="BB64" s="7">
        <v>27.373688967051098</v>
      </c>
      <c r="BC64" s="7">
        <v>264.43213023067898</v>
      </c>
      <c r="BD64" s="7">
        <v>55.392531371008701</v>
      </c>
      <c r="BE64" s="7">
        <v>7599.1820180401401</v>
      </c>
      <c r="BF64" s="7">
        <v>0.25669361929656698</v>
      </c>
      <c r="BG64" s="7" t="s">
        <v>402</v>
      </c>
      <c r="BH64" s="7">
        <v>5.72469561817607</v>
      </c>
      <c r="BI64" s="7">
        <v>0.32176318910059698</v>
      </c>
      <c r="BJ64" s="7">
        <v>0.54077425538167601</v>
      </c>
      <c r="BK64" s="7">
        <v>27.6721485635227</v>
      </c>
      <c r="BL64" s="7">
        <v>0.65813997134179303</v>
      </c>
      <c r="BM64" s="7">
        <v>87.656399093680093</v>
      </c>
      <c r="BN64">
        <v>499501.35859621764</v>
      </c>
    </row>
    <row r="66" spans="1:66" x14ac:dyDescent="0.55000000000000004">
      <c r="A66" t="s">
        <v>867</v>
      </c>
      <c r="B66" s="26" t="s">
        <v>882</v>
      </c>
      <c r="C66" t="s">
        <v>102</v>
      </c>
      <c r="H66" s="7"/>
      <c r="I66" s="8"/>
      <c r="J66" s="7"/>
      <c r="K66" s="7"/>
      <c r="L66" s="9"/>
      <c r="M66" s="6"/>
      <c r="N66" s="5">
        <v>0.81132863066018102</v>
      </c>
      <c r="O66" s="6">
        <v>1.92127981002125</v>
      </c>
      <c r="P66" s="10"/>
      <c r="Q66" s="6"/>
      <c r="R66" s="5"/>
      <c r="S66" s="6"/>
      <c r="V66" s="19"/>
      <c r="W66" s="19"/>
      <c r="X66" s="19">
        <v>0.81132863066018102</v>
      </c>
      <c r="Y66" s="19">
        <v>1.5587893173795934E-2</v>
      </c>
      <c r="Z66" s="9">
        <v>0.87207653871339796</v>
      </c>
      <c r="AB66" s="7"/>
      <c r="AC66" s="7"/>
      <c r="AD66" s="7"/>
      <c r="AE66" s="7"/>
      <c r="AG66">
        <v>20</v>
      </c>
      <c r="AH66">
        <v>5</v>
      </c>
      <c r="AI66">
        <v>2</v>
      </c>
      <c r="AJ66" s="26" t="s">
        <v>68</v>
      </c>
      <c r="AK66" s="7">
        <v>1957.5464076502999</v>
      </c>
      <c r="AL66" s="7">
        <v>14227.2749193618</v>
      </c>
      <c r="AM66" s="7">
        <v>105792.42483453501</v>
      </c>
      <c r="AN66" s="7">
        <v>34.939709321726603</v>
      </c>
      <c r="AO66" s="7">
        <v>184</v>
      </c>
      <c r="AP66" s="7">
        <v>13.2637994713127</v>
      </c>
      <c r="AQ66" s="7">
        <v>26.6042376992994</v>
      </c>
      <c r="AR66" s="7">
        <v>55.623669761395199</v>
      </c>
      <c r="AS66" s="7">
        <v>7.1047885780275903</v>
      </c>
      <c r="AT66" s="7">
        <v>29.5566860277107</v>
      </c>
      <c r="AU66" s="7">
        <v>7.0469854444153404</v>
      </c>
      <c r="AV66" s="7">
        <v>2.0107447987975</v>
      </c>
      <c r="AW66" s="7">
        <v>6.94631941006456</v>
      </c>
      <c r="AX66" s="7">
        <v>0.94563205624120905</v>
      </c>
      <c r="AY66" s="7">
        <v>6.8766715596485897</v>
      </c>
      <c r="AZ66" s="7">
        <v>1.43285984614518</v>
      </c>
      <c r="BA66" s="7">
        <v>3.7421090230031901</v>
      </c>
      <c r="BB66" s="7">
        <v>0.52916429377972296</v>
      </c>
      <c r="BC66" s="7">
        <v>3.4470598254478899</v>
      </c>
      <c r="BD66" s="7">
        <v>0.49324351618684698</v>
      </c>
      <c r="BE66" s="7">
        <v>5.2449160931530097</v>
      </c>
      <c r="BF66" s="7">
        <v>0.73152703435543498</v>
      </c>
      <c r="BG66" s="7">
        <v>0.186765041412919</v>
      </c>
      <c r="BH66" s="7">
        <v>3.2367936778231501</v>
      </c>
      <c r="BI66" s="7">
        <v>2.66593163084957</v>
      </c>
      <c r="BJ66" s="7">
        <v>6.5036801742088999</v>
      </c>
      <c r="BK66" s="7">
        <v>6.0116758966469801</v>
      </c>
      <c r="BL66" s="7">
        <v>1.4569832109036999E-2</v>
      </c>
      <c r="BM66" s="7">
        <v>1.8697197463517401</v>
      </c>
      <c r="BN66">
        <v>122388.27542130722</v>
      </c>
    </row>
    <row r="67" spans="1:66" x14ac:dyDescent="0.55000000000000004">
      <c r="A67" t="s">
        <v>868</v>
      </c>
      <c r="B67" s="26" t="s">
        <v>882</v>
      </c>
      <c r="C67" t="s">
        <v>102</v>
      </c>
      <c r="H67" s="7"/>
      <c r="I67" s="8"/>
      <c r="J67" s="7"/>
      <c r="K67" s="7"/>
      <c r="L67" s="9"/>
      <c r="M67" s="6"/>
      <c r="N67" s="5">
        <v>0.84685340863824898</v>
      </c>
      <c r="O67" s="6">
        <v>1.91779875494251</v>
      </c>
      <c r="P67" s="10"/>
      <c r="Q67" s="6"/>
      <c r="R67" s="5"/>
      <c r="S67" s="6"/>
      <c r="V67" s="19"/>
      <c r="W67" s="19"/>
      <c r="X67" s="19">
        <v>0.84685340863824898</v>
      </c>
      <c r="Y67" s="19">
        <v>1.6240944127052546E-2</v>
      </c>
      <c r="Z67" s="9">
        <v>0.81799147548354967</v>
      </c>
      <c r="AB67" s="7"/>
      <c r="AC67" s="7"/>
      <c r="AD67" s="7"/>
      <c r="AE67" s="7"/>
      <c r="AG67">
        <v>20</v>
      </c>
      <c r="AH67">
        <v>5</v>
      </c>
      <c r="AI67">
        <v>2</v>
      </c>
      <c r="AJ67" s="26" t="s">
        <v>68</v>
      </c>
      <c r="AK67" s="7">
        <v>1898.03475131303</v>
      </c>
      <c r="AL67" s="7">
        <v>14209.0856008503</v>
      </c>
      <c r="AM67" s="7">
        <v>105686.073416339</v>
      </c>
      <c r="AN67" s="7">
        <v>34.441871922331998</v>
      </c>
      <c r="AO67" s="7">
        <v>184</v>
      </c>
      <c r="AP67" s="7">
        <v>12.5587568826806</v>
      </c>
      <c r="AQ67" s="7">
        <v>26.132100107527201</v>
      </c>
      <c r="AR67" s="7">
        <v>57.162269411153197</v>
      </c>
      <c r="AS67" s="7">
        <v>6.6317999585792196</v>
      </c>
      <c r="AT67" s="7">
        <v>28.485556876050701</v>
      </c>
      <c r="AU67" s="7">
        <v>6.7136785613305703</v>
      </c>
      <c r="AV67" s="7">
        <v>2.1916666796896398</v>
      </c>
      <c r="AW67" s="7">
        <v>7.4746987570670802</v>
      </c>
      <c r="AX67" s="7">
        <v>0.95999251910226202</v>
      </c>
      <c r="AY67" s="7">
        <v>6.8320017353447504</v>
      </c>
      <c r="AZ67" s="7">
        <v>1.3496571603480101</v>
      </c>
      <c r="BA67" s="7">
        <v>4.0713579080100297</v>
      </c>
      <c r="BB67" s="7">
        <v>0.50314770365422101</v>
      </c>
      <c r="BC67" s="7">
        <v>3.3387859824375501</v>
      </c>
      <c r="BD67" s="7">
        <v>0.48511947244730802</v>
      </c>
      <c r="BE67" s="7">
        <v>5.49464307362536</v>
      </c>
      <c r="BF67" s="7">
        <v>0.78593296309447902</v>
      </c>
      <c r="BG67" s="7">
        <v>0.15058797401622501</v>
      </c>
      <c r="BH67" s="7">
        <v>3.1981360396343002</v>
      </c>
      <c r="BI67" s="7">
        <v>2.7476960312594598</v>
      </c>
      <c r="BJ67" s="7">
        <v>6.6989159028484897</v>
      </c>
      <c r="BK67" s="7">
        <v>6.1024435866284401</v>
      </c>
      <c r="BL67" s="7">
        <v>1.6438386663978E-2</v>
      </c>
      <c r="BM67" s="7">
        <v>1.84707598760751</v>
      </c>
      <c r="BN67">
        <v>122203.56810008544</v>
      </c>
    </row>
    <row r="68" spans="1:66" x14ac:dyDescent="0.55000000000000004">
      <c r="A68" t="s">
        <v>869</v>
      </c>
      <c r="B68" s="26" t="s">
        <v>882</v>
      </c>
      <c r="C68" t="s">
        <v>102</v>
      </c>
      <c r="H68" s="7"/>
      <c r="I68" s="8"/>
      <c r="J68" s="7"/>
      <c r="K68" s="7"/>
      <c r="L68" s="9"/>
      <c r="M68" s="6"/>
      <c r="N68" s="5">
        <v>0.82849828095939804</v>
      </c>
      <c r="O68" s="6">
        <v>1.9004493776448299</v>
      </c>
      <c r="P68" s="10"/>
      <c r="Q68" s="6"/>
      <c r="R68" s="5"/>
      <c r="S68" s="6"/>
      <c r="V68" s="19"/>
      <c r="W68" s="19"/>
      <c r="X68" s="19">
        <v>0.82849828095939804</v>
      </c>
      <c r="Y68" s="19">
        <v>1.5745190424290994E-2</v>
      </c>
      <c r="Z68" s="9">
        <v>0.84654176995991848</v>
      </c>
      <c r="AB68" s="7"/>
      <c r="AC68" s="7"/>
      <c r="AD68" s="7"/>
      <c r="AE68" s="7"/>
      <c r="AG68">
        <v>20</v>
      </c>
      <c r="AH68">
        <v>5</v>
      </c>
      <c r="AI68">
        <v>2</v>
      </c>
      <c r="AJ68" s="26" t="s">
        <v>68</v>
      </c>
      <c r="AK68" s="7">
        <v>1943.3020631171401</v>
      </c>
      <c r="AL68" s="7">
        <v>13816.053623795</v>
      </c>
      <c r="AM68" s="7">
        <v>102552.651271501</v>
      </c>
      <c r="AN68" s="7">
        <v>33.661349544528001</v>
      </c>
      <c r="AO68" s="7">
        <v>184</v>
      </c>
      <c r="AP68" s="7">
        <v>12.5146494665987</v>
      </c>
      <c r="AQ68" s="7">
        <v>24.861967756506399</v>
      </c>
      <c r="AR68" s="7">
        <v>54.453420316516699</v>
      </c>
      <c r="AS68" s="7">
        <v>6.8510470815254001</v>
      </c>
      <c r="AT68" s="7">
        <v>28.236264084041501</v>
      </c>
      <c r="AU68" s="7">
        <v>6.6376665713693299</v>
      </c>
      <c r="AV68" s="7">
        <v>1.9128022689495501</v>
      </c>
      <c r="AW68" s="7">
        <v>7.6069757384451302</v>
      </c>
      <c r="AX68" s="7">
        <v>0.98190678138999699</v>
      </c>
      <c r="AY68" s="7">
        <v>6.1683657022902496</v>
      </c>
      <c r="AZ68" s="7">
        <v>1.2837086445111201</v>
      </c>
      <c r="BA68" s="7">
        <v>3.8237862606025699</v>
      </c>
      <c r="BB68" s="7">
        <v>0.51757339204998898</v>
      </c>
      <c r="BC68" s="7">
        <v>2.6785277344353799</v>
      </c>
      <c r="BD68" s="7">
        <v>0.49284564158279898</v>
      </c>
      <c r="BE68" s="7">
        <v>5.0479572291107599</v>
      </c>
      <c r="BF68" s="7">
        <v>0.71881541002896199</v>
      </c>
      <c r="BG68" s="7">
        <v>0.12535177552228</v>
      </c>
      <c r="BH68" s="7">
        <v>3.1105977956123998</v>
      </c>
      <c r="BI68" s="7">
        <v>2.5727847109856601</v>
      </c>
      <c r="BJ68" s="7">
        <v>6.4176621342292801</v>
      </c>
      <c r="BK68" s="7">
        <v>5.9875682255698504</v>
      </c>
      <c r="BL68" s="7">
        <v>1.0067991811885999E-2</v>
      </c>
      <c r="BM68" s="7">
        <v>1.79167208629358</v>
      </c>
      <c r="BN68">
        <v>118714.47229275765</v>
      </c>
    </row>
    <row r="69" spans="1:66" x14ac:dyDescent="0.55000000000000004">
      <c r="A69" t="s">
        <v>870</v>
      </c>
      <c r="B69" s="26" t="s">
        <v>882</v>
      </c>
      <c r="C69" t="s">
        <v>102</v>
      </c>
      <c r="H69" s="7"/>
      <c r="I69" s="8"/>
      <c r="J69" s="7"/>
      <c r="K69" s="7"/>
      <c r="L69" s="9"/>
      <c r="M69" s="6"/>
      <c r="N69" s="5">
        <v>0.81129409673220898</v>
      </c>
      <c r="O69" s="6">
        <v>1.90997933729029</v>
      </c>
      <c r="P69" s="10"/>
      <c r="Q69" s="6"/>
      <c r="R69" s="5"/>
      <c r="S69" s="6"/>
      <c r="V69" s="19"/>
      <c r="W69" s="19"/>
      <c r="X69" s="19">
        <v>0.81129409673220898</v>
      </c>
      <c r="Y69" s="19">
        <v>1.5495549612241089E-2</v>
      </c>
      <c r="Z69" s="9">
        <v>0.87212676651637699</v>
      </c>
      <c r="AB69" s="7"/>
      <c r="AC69" s="7"/>
      <c r="AD69" s="7"/>
      <c r="AE69" s="7"/>
      <c r="AG69">
        <v>20</v>
      </c>
      <c r="AH69">
        <v>5</v>
      </c>
      <c r="AI69">
        <v>2</v>
      </c>
      <c r="AJ69" s="26" t="s">
        <v>68</v>
      </c>
      <c r="AK69" s="7">
        <v>1972.14057071462</v>
      </c>
      <c r="AL69" s="7">
        <v>13828.1359723024</v>
      </c>
      <c r="AM69" s="7">
        <v>103424.02556857299</v>
      </c>
      <c r="AN69" s="7">
        <v>34.017109742418398</v>
      </c>
      <c r="AO69" s="7">
        <v>184</v>
      </c>
      <c r="AP69" s="7">
        <v>12.329809340613</v>
      </c>
      <c r="AQ69" s="7">
        <v>24.846229806690701</v>
      </c>
      <c r="AR69" s="7">
        <v>54.375681640125499</v>
      </c>
      <c r="AS69" s="7">
        <v>6.8047836508692496</v>
      </c>
      <c r="AT69" s="7">
        <v>29.635479955325799</v>
      </c>
      <c r="AU69" s="7">
        <v>7.8688404264379699</v>
      </c>
      <c r="AV69" s="7">
        <v>1.97112619975424</v>
      </c>
      <c r="AW69" s="7">
        <v>6.1634123174427602</v>
      </c>
      <c r="AX69" s="7">
        <v>0.98185301459493501</v>
      </c>
      <c r="AY69" s="7">
        <v>5.8222414816355901</v>
      </c>
      <c r="AZ69" s="7">
        <v>1.31519240714649</v>
      </c>
      <c r="BA69" s="7">
        <v>4.0927505803474196</v>
      </c>
      <c r="BB69" s="7">
        <v>0.49801768890123399</v>
      </c>
      <c r="BC69" s="7">
        <v>3.8260092122569498</v>
      </c>
      <c r="BD69" s="7">
        <v>0.47352792796945598</v>
      </c>
      <c r="BE69" s="7">
        <v>4.8076991467200099</v>
      </c>
      <c r="BF69" s="7">
        <v>0.66089562442041905</v>
      </c>
      <c r="BG69" s="7">
        <v>0.12672765430900601</v>
      </c>
      <c r="BH69" s="7">
        <v>3.1333941017129701</v>
      </c>
      <c r="BI69" s="7">
        <v>2.5382699891078202</v>
      </c>
      <c r="BJ69" s="7">
        <v>6.6041196423702901</v>
      </c>
      <c r="BK69" s="7">
        <v>5.97376259603507</v>
      </c>
      <c r="BL69" s="7">
        <v>1.012309067729E-2</v>
      </c>
      <c r="BM69" s="7">
        <v>1.80703115954463</v>
      </c>
      <c r="BN69">
        <v>119628.98619998746</v>
      </c>
    </row>
    <row r="70" spans="1:66" x14ac:dyDescent="0.55000000000000004">
      <c r="A70" t="s">
        <v>871</v>
      </c>
      <c r="B70" s="26" t="s">
        <v>882</v>
      </c>
      <c r="C70" t="s">
        <v>102</v>
      </c>
      <c r="H70" s="7"/>
      <c r="I70" s="8"/>
      <c r="J70" s="7"/>
      <c r="K70" s="7"/>
      <c r="L70" s="9"/>
      <c r="M70" s="6"/>
      <c r="N70" s="5">
        <v>0.83368370388743296</v>
      </c>
      <c r="O70" s="6">
        <v>1.91345827020953</v>
      </c>
      <c r="P70" s="10"/>
      <c r="Q70" s="6"/>
      <c r="R70" s="5"/>
      <c r="S70" s="6"/>
      <c r="V70" s="19"/>
      <c r="W70" s="19"/>
      <c r="X70" s="19">
        <v>0.83368370388743296</v>
      </c>
      <c r="Y70" s="19">
        <v>1.5952189779423212E-2</v>
      </c>
      <c r="Z70" s="9">
        <v>0.83860806541102906</v>
      </c>
      <c r="AB70" s="7"/>
      <c r="AC70" s="7"/>
      <c r="AD70" s="7"/>
      <c r="AE70" s="7"/>
      <c r="AG70">
        <v>20</v>
      </c>
      <c r="AH70">
        <v>5</v>
      </c>
      <c r="AI70">
        <v>2</v>
      </c>
      <c r="AJ70" s="26" t="s">
        <v>68</v>
      </c>
      <c r="AK70" s="7">
        <v>1897.19039076388</v>
      </c>
      <c r="AL70" s="7">
        <v>13655.7242407013</v>
      </c>
      <c r="AM70" s="7">
        <v>102313.96529679799</v>
      </c>
      <c r="AN70" s="7">
        <v>32.620003802495901</v>
      </c>
      <c r="AO70" s="7">
        <v>184</v>
      </c>
      <c r="AP70" s="7">
        <v>12.566539997888301</v>
      </c>
      <c r="AQ70" s="7">
        <v>25.7627353985207</v>
      </c>
      <c r="AR70" s="7">
        <v>51.663842443749701</v>
      </c>
      <c r="AS70" s="7">
        <v>6.5870822671316498</v>
      </c>
      <c r="AT70" s="7">
        <v>26.389762124262699</v>
      </c>
      <c r="AU70" s="7">
        <v>6.6138459117414996</v>
      </c>
      <c r="AV70" s="7">
        <v>1.8265137577524899</v>
      </c>
      <c r="AW70" s="7">
        <v>6.7345059122608504</v>
      </c>
      <c r="AX70" s="7">
        <v>0.97328255336016301</v>
      </c>
      <c r="AY70" s="7">
        <v>5.9551199565036104</v>
      </c>
      <c r="AZ70" s="7">
        <v>1.2896669793951201</v>
      </c>
      <c r="BA70" s="7">
        <v>3.3239263867933202</v>
      </c>
      <c r="BB70" s="7">
        <v>0.42308064175344801</v>
      </c>
      <c r="BC70" s="7">
        <v>3.5228628522932799</v>
      </c>
      <c r="BD70" s="7">
        <v>0.41263664758863999</v>
      </c>
      <c r="BE70" s="7">
        <v>5.2266961048298803</v>
      </c>
      <c r="BF70" s="7">
        <v>0.69481884234094804</v>
      </c>
      <c r="BG70" s="7">
        <v>0.15682274296673701</v>
      </c>
      <c r="BH70" s="7">
        <v>3.0294649923527199</v>
      </c>
      <c r="BI70" s="7">
        <v>2.5343821787357199</v>
      </c>
      <c r="BJ70" s="7">
        <v>6.2932646356911004</v>
      </c>
      <c r="BK70" s="7">
        <v>5.8204820014906504</v>
      </c>
      <c r="BL70" s="7">
        <v>1.4389696515919001E-2</v>
      </c>
      <c r="BM70" s="7">
        <v>1.75044227014381</v>
      </c>
      <c r="BN70">
        <v>118263.06609936172</v>
      </c>
    </row>
    <row r="71" spans="1:66" x14ac:dyDescent="0.55000000000000004">
      <c r="A71" t="s">
        <v>872</v>
      </c>
      <c r="B71" s="26" t="s">
        <v>882</v>
      </c>
      <c r="C71" t="s">
        <v>102</v>
      </c>
      <c r="H71" s="7"/>
      <c r="I71" s="8"/>
      <c r="J71" s="7"/>
      <c r="K71" s="7"/>
      <c r="L71" s="9"/>
      <c r="M71" s="6"/>
      <c r="N71" s="5">
        <v>0.83300296273309504</v>
      </c>
      <c r="O71" s="6">
        <v>1.92030412043467</v>
      </c>
      <c r="P71" s="10"/>
      <c r="Q71" s="6"/>
      <c r="R71" s="5"/>
      <c r="S71" s="6"/>
      <c r="V71" s="19"/>
      <c r="W71" s="19"/>
      <c r="X71" s="19">
        <v>0.83300296273309504</v>
      </c>
      <c r="Y71" s="19">
        <v>1.5996190216706504E-2</v>
      </c>
      <c r="Z71" s="9">
        <v>0.8396555027710354</v>
      </c>
      <c r="AB71" s="7"/>
      <c r="AC71" s="7"/>
      <c r="AD71" s="7"/>
      <c r="AE71" s="7"/>
      <c r="AG71">
        <v>20</v>
      </c>
      <c r="AH71">
        <v>5</v>
      </c>
      <c r="AI71">
        <v>2</v>
      </c>
      <c r="AJ71" s="26" t="s">
        <v>68</v>
      </c>
      <c r="AK71" s="7">
        <v>2018.4996038514601</v>
      </c>
      <c r="AL71" s="7">
        <v>14394.944095725001</v>
      </c>
      <c r="AM71" s="7">
        <v>107601.630178871</v>
      </c>
      <c r="AN71" s="7">
        <v>35.284131994196699</v>
      </c>
      <c r="AO71" s="7">
        <v>184</v>
      </c>
      <c r="AP71" s="7">
        <v>12.878202167954701</v>
      </c>
      <c r="AQ71" s="7">
        <v>26.145200512115998</v>
      </c>
      <c r="AR71" s="7">
        <v>54.204594410959402</v>
      </c>
      <c r="AS71" s="7">
        <v>6.8631912958322898</v>
      </c>
      <c r="AT71" s="7">
        <v>29.7470799866093</v>
      </c>
      <c r="AU71" s="7">
        <v>7.0736158828066502</v>
      </c>
      <c r="AV71" s="7">
        <v>2.22706790419844</v>
      </c>
      <c r="AW71" s="7">
        <v>6.9223473837379297</v>
      </c>
      <c r="AX71" s="7">
        <v>0.97655496689663701</v>
      </c>
      <c r="AY71" s="7">
        <v>5.90583571661349</v>
      </c>
      <c r="AZ71" s="7">
        <v>1.3247741951566301</v>
      </c>
      <c r="BA71" s="7">
        <v>3.5519677907117599</v>
      </c>
      <c r="BB71" s="7">
        <v>0.52772726046516005</v>
      </c>
      <c r="BC71" s="7">
        <v>3.7220168254965902</v>
      </c>
      <c r="BD71" s="7">
        <v>0.51023118994069006</v>
      </c>
      <c r="BE71" s="7">
        <v>5.0869938258378999</v>
      </c>
      <c r="BF71" s="7">
        <v>0.70630896895138495</v>
      </c>
      <c r="BG71" s="7">
        <v>0.15362669198138099</v>
      </c>
      <c r="BH71" s="7">
        <v>3.1358366172749901</v>
      </c>
      <c r="BI71" s="7">
        <v>2.6230465330717201</v>
      </c>
      <c r="BJ71" s="7">
        <v>6.7040275357118002</v>
      </c>
      <c r="BK71" s="7">
        <v>6.0459578266816996</v>
      </c>
      <c r="BL71" s="7">
        <v>2.1736911998668E-2</v>
      </c>
      <c r="BM71" s="7">
        <v>1.8375589598800599</v>
      </c>
      <c r="BN71">
        <v>124423.25351180254</v>
      </c>
    </row>
    <row r="72" spans="1:66" x14ac:dyDescent="0.55000000000000004">
      <c r="A72" t="s">
        <v>873</v>
      </c>
      <c r="B72" s="26" t="s">
        <v>882</v>
      </c>
      <c r="C72" t="s">
        <v>102</v>
      </c>
      <c r="H72" s="7"/>
      <c r="I72" s="8"/>
      <c r="J72" s="7"/>
      <c r="K72" s="7"/>
      <c r="L72" s="9"/>
      <c r="M72" s="6"/>
      <c r="N72" s="5">
        <v>0.79880425013510103</v>
      </c>
      <c r="O72" s="6">
        <v>1.9189710022253399</v>
      </c>
      <c r="P72" s="10"/>
      <c r="Q72" s="6"/>
      <c r="R72" s="5"/>
      <c r="S72" s="6"/>
      <c r="V72" s="19"/>
      <c r="W72" s="19"/>
      <c r="X72" s="19">
        <v>0.79880425013510103</v>
      </c>
      <c r="Y72" s="19">
        <v>1.532882192463616E-2</v>
      </c>
      <c r="Z72" s="9">
        <v>0.88999689216662803</v>
      </c>
      <c r="AB72" s="7"/>
      <c r="AC72" s="7"/>
      <c r="AD72" s="7"/>
      <c r="AE72" s="7"/>
      <c r="AG72">
        <v>20</v>
      </c>
      <c r="AH72">
        <v>5</v>
      </c>
      <c r="AI72">
        <v>2</v>
      </c>
      <c r="AJ72" s="26" t="s">
        <v>68</v>
      </c>
      <c r="AK72" s="7">
        <v>1983.66852709457</v>
      </c>
      <c r="AL72" s="7">
        <v>13887.8161646464</v>
      </c>
      <c r="AM72" s="7">
        <v>101329.58130239299</v>
      </c>
      <c r="AN72" s="7">
        <v>33.366361034805401</v>
      </c>
      <c r="AO72" s="7">
        <v>184</v>
      </c>
      <c r="AP72" s="7">
        <v>12.325200420514699</v>
      </c>
      <c r="AQ72" s="7">
        <v>24.681742795813399</v>
      </c>
      <c r="AR72" s="7">
        <v>54.3764381843515</v>
      </c>
      <c r="AS72" s="7">
        <v>6.4177874386548996</v>
      </c>
      <c r="AT72" s="7">
        <v>28.986012116838399</v>
      </c>
      <c r="AU72" s="7">
        <v>6.4288934638971904</v>
      </c>
      <c r="AV72" s="7">
        <v>1.83548484925552</v>
      </c>
      <c r="AW72" s="7">
        <v>6.9275796678072403</v>
      </c>
      <c r="AX72" s="7">
        <v>1.00836415207362</v>
      </c>
      <c r="AY72" s="7">
        <v>6.5367574123417604</v>
      </c>
      <c r="AZ72" s="7">
        <v>1.1891460043370301</v>
      </c>
      <c r="BA72" s="7">
        <v>3.5780965662925901</v>
      </c>
      <c r="BB72" s="7">
        <v>0.48137117579970201</v>
      </c>
      <c r="BC72" s="7">
        <v>3.55767883470486</v>
      </c>
      <c r="BD72" s="7">
        <v>0.48836780743048003</v>
      </c>
      <c r="BE72" s="7">
        <v>4.54895560184183</v>
      </c>
      <c r="BF72" s="7">
        <v>0.645869664543821</v>
      </c>
      <c r="BG72" s="7">
        <v>0.14739373546498599</v>
      </c>
      <c r="BH72" s="7">
        <v>3.0482921506640399</v>
      </c>
      <c r="BI72" s="7">
        <v>2.4654960806541899</v>
      </c>
      <c r="BJ72" s="7">
        <v>5.9793957091118397</v>
      </c>
      <c r="BK72" s="7">
        <v>5.6118620620370701</v>
      </c>
      <c r="BL72" s="7">
        <v>1.5362736527928E-2</v>
      </c>
      <c r="BM72" s="7">
        <v>1.73086782360819</v>
      </c>
      <c r="BN72">
        <v>117601.44477162336</v>
      </c>
    </row>
    <row r="73" spans="1:66" x14ac:dyDescent="0.55000000000000004">
      <c r="A73" t="s">
        <v>874</v>
      </c>
      <c r="B73" s="26" t="s">
        <v>882</v>
      </c>
      <c r="C73" t="s">
        <v>102</v>
      </c>
      <c r="H73" s="7"/>
      <c r="I73" s="8"/>
      <c r="J73" s="7"/>
      <c r="K73" s="7"/>
      <c r="L73" s="9"/>
      <c r="M73" s="6"/>
      <c r="N73" s="5">
        <v>0.84345228933571803</v>
      </c>
      <c r="O73" s="6">
        <v>1.8857057842734</v>
      </c>
      <c r="P73" s="10"/>
      <c r="Q73" s="6"/>
      <c r="R73" s="5"/>
      <c r="S73" s="6"/>
      <c r="V73" s="19"/>
      <c r="W73" s="19"/>
      <c r="X73" s="19">
        <v>0.84345228933571803</v>
      </c>
      <c r="Y73" s="19">
        <v>1.5905028607590049E-2</v>
      </c>
      <c r="Z73" s="9">
        <v>0.82338019732350565</v>
      </c>
      <c r="AB73" s="7"/>
      <c r="AC73" s="7"/>
      <c r="AD73" s="7"/>
      <c r="AE73" s="7"/>
      <c r="AG73">
        <v>20</v>
      </c>
      <c r="AH73">
        <v>5</v>
      </c>
      <c r="AI73">
        <v>2</v>
      </c>
      <c r="AJ73" s="26" t="s">
        <v>68</v>
      </c>
      <c r="AK73" s="7">
        <v>2021.7403366338201</v>
      </c>
      <c r="AL73" s="7">
        <v>14160.8851613159</v>
      </c>
      <c r="AM73" s="7">
        <v>105378.87588690899</v>
      </c>
      <c r="AN73" s="7">
        <v>34.849911984247001</v>
      </c>
      <c r="AO73" s="7">
        <v>184</v>
      </c>
      <c r="AP73" s="7">
        <v>12.9211451008739</v>
      </c>
      <c r="AQ73" s="7">
        <v>25.153483481434499</v>
      </c>
      <c r="AR73" s="7">
        <v>54.448867057769803</v>
      </c>
      <c r="AS73" s="7">
        <v>6.5556079961271196</v>
      </c>
      <c r="AT73" s="7">
        <v>29.8838186248692</v>
      </c>
      <c r="AU73" s="7">
        <v>6.6812827813068498</v>
      </c>
      <c r="AV73" s="7">
        <v>1.94374182441085</v>
      </c>
      <c r="AW73" s="7">
        <v>6.5350576198597796</v>
      </c>
      <c r="AX73" s="7">
        <v>1.10883213462116</v>
      </c>
      <c r="AY73" s="7">
        <v>5.9607763710758999</v>
      </c>
      <c r="AZ73" s="7">
        <v>1.36226372702691</v>
      </c>
      <c r="BA73" s="7">
        <v>3.43114085470939</v>
      </c>
      <c r="BB73" s="7">
        <v>0.59795398595340399</v>
      </c>
      <c r="BC73" s="7">
        <v>3.1972910591108401</v>
      </c>
      <c r="BD73" s="7">
        <v>0.57593401326932703</v>
      </c>
      <c r="BE73" s="7">
        <v>4.60727345040881</v>
      </c>
      <c r="BF73" s="7">
        <v>0.79729323381086703</v>
      </c>
      <c r="BG73" s="7">
        <v>0.17121573699019799</v>
      </c>
      <c r="BH73" s="7">
        <v>3.1806455952408501</v>
      </c>
      <c r="BI73" s="7">
        <v>2.7156455147130201</v>
      </c>
      <c r="BJ73" s="7">
        <v>6.6453908089094798</v>
      </c>
      <c r="BK73" s="7">
        <v>6.0850725760033404</v>
      </c>
      <c r="BL73" s="7">
        <v>1.3112465447362E-2</v>
      </c>
      <c r="BM73" s="7">
        <v>1.7462276344027201</v>
      </c>
      <c r="BN73">
        <v>121966.67037049132</v>
      </c>
    </row>
    <row r="74" spans="1:66" x14ac:dyDescent="0.55000000000000004">
      <c r="A74" t="s">
        <v>875</v>
      </c>
      <c r="B74" s="26" t="s">
        <v>882</v>
      </c>
      <c r="C74" t="s">
        <v>102</v>
      </c>
      <c r="H74" s="7"/>
      <c r="I74" s="8"/>
      <c r="J74" s="7"/>
      <c r="K74" s="7"/>
      <c r="L74" s="9"/>
      <c r="M74" s="6"/>
      <c r="N74" s="5">
        <v>0.86250696627117696</v>
      </c>
      <c r="O74" s="6">
        <v>1.93727098635465</v>
      </c>
      <c r="P74" s="10"/>
      <c r="Q74" s="6"/>
      <c r="R74" s="5"/>
      <c r="S74" s="6"/>
      <c r="V74" s="19"/>
      <c r="W74" s="19"/>
      <c r="X74" s="19">
        <v>0.86250696627117696</v>
      </c>
      <c r="Y74" s="19">
        <v>1.6709097212859198E-2</v>
      </c>
      <c r="Z74" s="9">
        <v>0.79260734507548858</v>
      </c>
      <c r="AB74" s="7"/>
      <c r="AC74" s="7"/>
      <c r="AD74" s="7"/>
      <c r="AE74" s="7"/>
      <c r="AG74">
        <v>20</v>
      </c>
      <c r="AH74">
        <v>5</v>
      </c>
      <c r="AI74">
        <v>2</v>
      </c>
      <c r="AJ74" s="26" t="s">
        <v>68</v>
      </c>
      <c r="AK74" s="7">
        <v>2012.7643038999399</v>
      </c>
      <c r="AL74" s="7">
        <v>14621.6147038167</v>
      </c>
      <c r="AM74" s="7">
        <v>108389.29285657901</v>
      </c>
      <c r="AN74" s="7">
        <v>35.637185188394298</v>
      </c>
      <c r="AO74" s="7">
        <v>184</v>
      </c>
      <c r="AP74" s="7">
        <v>12.607316421278901</v>
      </c>
      <c r="AQ74" s="7">
        <v>25.970679246332701</v>
      </c>
      <c r="AR74" s="7">
        <v>55.751609375897701</v>
      </c>
      <c r="AS74" s="7">
        <v>7.2074022753645304</v>
      </c>
      <c r="AT74" s="7">
        <v>28.869696629606601</v>
      </c>
      <c r="AU74" s="7">
        <v>7.7872554275073398</v>
      </c>
      <c r="AV74" s="7">
        <v>2.0759205579053202</v>
      </c>
      <c r="AW74" s="7">
        <v>7.3142396447410496</v>
      </c>
      <c r="AX74" s="7">
        <v>1.1571208315042201</v>
      </c>
      <c r="AY74" s="7">
        <v>6.63583988927315</v>
      </c>
      <c r="AZ74" s="7">
        <v>1.34069306755969</v>
      </c>
      <c r="BA74" s="7">
        <v>4.1555905298038303</v>
      </c>
      <c r="BB74" s="7">
        <v>0.672662072373852</v>
      </c>
      <c r="BC74" s="7">
        <v>3.69739946100206</v>
      </c>
      <c r="BD74" s="7">
        <v>0.47783566232789898</v>
      </c>
      <c r="BE74" s="7">
        <v>5.2174154643709496</v>
      </c>
      <c r="BF74" s="7">
        <v>0.65800592447374495</v>
      </c>
      <c r="BG74" s="7">
        <v>0.17297419724397001</v>
      </c>
      <c r="BH74" s="7">
        <v>3.1417221763328298</v>
      </c>
      <c r="BI74" s="7">
        <v>2.7228212165272199</v>
      </c>
      <c r="BJ74" s="7">
        <v>6.6990574364562798</v>
      </c>
      <c r="BK74" s="7">
        <v>6.2597097667556696</v>
      </c>
      <c r="BL74" s="7">
        <v>7.6173324404250004E-3</v>
      </c>
      <c r="BM74" s="7">
        <v>1.87002603285475</v>
      </c>
      <c r="BN74">
        <v>125435.77966012394</v>
      </c>
    </row>
    <row r="75" spans="1:66" x14ac:dyDescent="0.55000000000000004">
      <c r="A75" t="s">
        <v>876</v>
      </c>
      <c r="B75" s="26" t="s">
        <v>882</v>
      </c>
      <c r="C75" t="s">
        <v>102</v>
      </c>
      <c r="H75" s="7"/>
      <c r="I75" s="8"/>
      <c r="J75" s="7"/>
      <c r="K75" s="7"/>
      <c r="L75" s="9"/>
      <c r="M75" s="6"/>
      <c r="N75" s="5">
        <v>0.81665752734880304</v>
      </c>
      <c r="O75" s="6">
        <v>1.9623726190483699</v>
      </c>
      <c r="P75" s="10"/>
      <c r="Q75" s="6"/>
      <c r="R75" s="5"/>
      <c r="S75" s="6"/>
      <c r="V75" s="19"/>
      <c r="W75" s="19"/>
      <c r="X75" s="19">
        <v>0.81665752734880304</v>
      </c>
      <c r="Y75" s="19">
        <v>1.6025863708090365E-2</v>
      </c>
      <c r="Z75" s="9">
        <v>0.86427167540326322</v>
      </c>
      <c r="AB75" s="7"/>
      <c r="AC75" s="7"/>
      <c r="AD75" s="7"/>
      <c r="AE75" s="7"/>
      <c r="AG75">
        <v>20</v>
      </c>
      <c r="AH75">
        <v>5</v>
      </c>
      <c r="AI75">
        <v>2</v>
      </c>
      <c r="AJ75" s="26" t="s">
        <v>68</v>
      </c>
      <c r="AK75" s="7">
        <v>2016.9133376662701</v>
      </c>
      <c r="AL75" s="7">
        <v>14685.1526930904</v>
      </c>
      <c r="AM75" s="7">
        <v>108357.268598422</v>
      </c>
      <c r="AN75" s="7">
        <v>35.707298720160402</v>
      </c>
      <c r="AO75" s="7">
        <v>184</v>
      </c>
      <c r="AP75" s="7">
        <v>12.7349609290681</v>
      </c>
      <c r="AQ75" s="7">
        <v>27.065081632447001</v>
      </c>
      <c r="AR75" s="7">
        <v>55.003987340131097</v>
      </c>
      <c r="AS75" s="7">
        <v>7.1528402777287798</v>
      </c>
      <c r="AT75" s="7">
        <v>30.815514486922901</v>
      </c>
      <c r="AU75" s="7">
        <v>5.9741836171469904</v>
      </c>
      <c r="AV75" s="7">
        <v>2.1943372621290398</v>
      </c>
      <c r="AW75" s="7">
        <v>6.9666411941864101</v>
      </c>
      <c r="AX75" s="7">
        <v>1.1592950865884999</v>
      </c>
      <c r="AY75" s="7">
        <v>6.3061284447996302</v>
      </c>
      <c r="AZ75" s="7">
        <v>1.2854922718684401</v>
      </c>
      <c r="BA75" s="7">
        <v>3.8419492764676</v>
      </c>
      <c r="BB75" s="7">
        <v>0.58627218576701701</v>
      </c>
      <c r="BC75" s="7">
        <v>3.5191608920716702</v>
      </c>
      <c r="BD75" s="7">
        <v>0.40436425035273399</v>
      </c>
      <c r="BE75" s="7">
        <v>5.3803647942426096</v>
      </c>
      <c r="BF75" s="7">
        <v>0.90025536488076896</v>
      </c>
      <c r="BG75" s="7">
        <v>0.14624332681250299</v>
      </c>
      <c r="BH75" s="7">
        <v>3.2436921325631598</v>
      </c>
      <c r="BI75" s="7">
        <v>2.6598153848504298</v>
      </c>
      <c r="BJ75" s="7">
        <v>6.9104929532740096</v>
      </c>
      <c r="BK75" s="7">
        <v>6.3704662068685201</v>
      </c>
      <c r="BL75" s="7">
        <v>1.4098829614968E-2</v>
      </c>
      <c r="BM75" s="7">
        <v>1.8019319890144201</v>
      </c>
      <c r="BN75">
        <v>125471.47949802862</v>
      </c>
    </row>
    <row r="76" spans="1:66" x14ac:dyDescent="0.55000000000000004">
      <c r="A76" t="s">
        <v>877</v>
      </c>
      <c r="B76" s="26" t="s">
        <v>882</v>
      </c>
      <c r="C76" t="s">
        <v>102</v>
      </c>
      <c r="H76" s="7"/>
      <c r="I76" s="8"/>
      <c r="J76" s="7"/>
      <c r="K76" s="7"/>
      <c r="L76" s="9"/>
      <c r="M76" s="6"/>
      <c r="N76" s="5">
        <v>0.78856171867646596</v>
      </c>
      <c r="O76" s="6">
        <v>1.9301620709173199</v>
      </c>
      <c r="P76" s="10"/>
      <c r="Q76" s="6"/>
      <c r="R76" s="5"/>
      <c r="S76" s="6"/>
      <c r="V76" s="19"/>
      <c r="W76" s="19"/>
      <c r="X76" s="19">
        <v>0.78856171867646596</v>
      </c>
      <c r="Y76" s="19">
        <v>1.5220519199666887E-2</v>
      </c>
      <c r="Z76" s="9">
        <v>0.90421381799346578</v>
      </c>
      <c r="AB76" s="7"/>
      <c r="AC76" s="7"/>
      <c r="AD76" s="7"/>
      <c r="AE76" s="7"/>
      <c r="AG76">
        <v>20</v>
      </c>
      <c r="AH76">
        <v>5</v>
      </c>
      <c r="AI76">
        <v>2</v>
      </c>
      <c r="AJ76" s="26" t="s">
        <v>68</v>
      </c>
      <c r="AK76" s="7">
        <v>1822.3304191075899</v>
      </c>
      <c r="AL76" s="7">
        <v>13545.103673842699</v>
      </c>
      <c r="AM76" s="7">
        <v>99695.852552799697</v>
      </c>
      <c r="AN76" s="7">
        <v>33.207413744767301</v>
      </c>
      <c r="AO76" s="7">
        <v>184</v>
      </c>
      <c r="AP76" s="7">
        <v>12.135333071470299</v>
      </c>
      <c r="AQ76" s="7">
        <v>24.377659874370799</v>
      </c>
      <c r="AR76" s="7">
        <v>52.672699770301797</v>
      </c>
      <c r="AS76" s="7">
        <v>6.2786753659591099</v>
      </c>
      <c r="AT76" s="7">
        <v>27.5354487775815</v>
      </c>
      <c r="AU76" s="7">
        <v>5.8861296119267301</v>
      </c>
      <c r="AV76" s="7">
        <v>1.9938957513158599</v>
      </c>
      <c r="AW76" s="7">
        <v>6.06033675829487</v>
      </c>
      <c r="AX76" s="7">
        <v>0.86686520769259301</v>
      </c>
      <c r="AY76" s="7">
        <v>6.5475055884145199</v>
      </c>
      <c r="AZ76" s="7">
        <v>1.19334146856319</v>
      </c>
      <c r="BA76" s="7">
        <v>3.7663479576513299</v>
      </c>
      <c r="BB76" s="7">
        <v>0.53370807419361799</v>
      </c>
      <c r="BC76" s="7">
        <v>3.4079667616999298</v>
      </c>
      <c r="BD76" s="7">
        <v>0.40094336642652401</v>
      </c>
      <c r="BE76" s="7">
        <v>5.2924207231765497</v>
      </c>
      <c r="BF76" s="7">
        <v>0.65595931163746102</v>
      </c>
      <c r="BG76" s="7">
        <v>0.137932809473781</v>
      </c>
      <c r="BH76" s="7">
        <v>3.0612118118168601</v>
      </c>
      <c r="BI76" s="7">
        <v>2.40903341490983</v>
      </c>
      <c r="BJ76" s="7">
        <v>6.2828378523941701</v>
      </c>
      <c r="BK76" s="7">
        <v>5.7988396635161301</v>
      </c>
      <c r="BL76" s="7">
        <v>1.2045227870457E-2</v>
      </c>
      <c r="BM76" s="7">
        <v>1.7372750627059601</v>
      </c>
      <c r="BN76">
        <v>115459.53847277815</v>
      </c>
    </row>
    <row r="77" spans="1:66" x14ac:dyDescent="0.55000000000000004">
      <c r="A77" t="s">
        <v>878</v>
      </c>
      <c r="B77" s="26" t="s">
        <v>882</v>
      </c>
      <c r="C77" t="s">
        <v>102</v>
      </c>
      <c r="H77" s="7"/>
      <c r="I77" s="8"/>
      <c r="J77" s="7"/>
      <c r="K77" s="7"/>
      <c r="L77" s="9"/>
      <c r="M77" s="6"/>
      <c r="N77" s="5">
        <v>0.83890521221798997</v>
      </c>
      <c r="O77" s="6">
        <v>2.1956161406433701</v>
      </c>
      <c r="P77" s="10"/>
      <c r="Q77" s="6"/>
      <c r="R77" s="5"/>
      <c r="S77" s="6"/>
      <c r="V77" s="19"/>
      <c r="W77" s="19"/>
      <c r="X77" s="19">
        <v>0.83890521221798997</v>
      </c>
      <c r="Y77" s="19">
        <v>1.8419138244156707E-2</v>
      </c>
      <c r="Z77" s="9">
        <v>0.83051440107101371</v>
      </c>
      <c r="AB77" s="7"/>
      <c r="AC77" s="7"/>
      <c r="AD77" s="7"/>
      <c r="AE77" s="7"/>
      <c r="AG77">
        <v>20</v>
      </c>
      <c r="AH77">
        <v>5</v>
      </c>
      <c r="AI77">
        <v>2</v>
      </c>
      <c r="AJ77" s="26" t="s">
        <v>68</v>
      </c>
      <c r="AK77" s="7">
        <v>1991.6180453776899</v>
      </c>
      <c r="AL77" s="7">
        <v>14460.026533133399</v>
      </c>
      <c r="AM77" s="7">
        <v>109622.858123753</v>
      </c>
      <c r="AN77" s="7">
        <v>35.354536048209297</v>
      </c>
      <c r="AO77" s="7">
        <v>184</v>
      </c>
      <c r="AP77" s="7">
        <v>13.039682459891299</v>
      </c>
      <c r="AQ77" s="7">
        <v>26.041919250185401</v>
      </c>
      <c r="AR77" s="7">
        <v>55.303415548047802</v>
      </c>
      <c r="AS77" s="7">
        <v>6.6107313212731604</v>
      </c>
      <c r="AT77" s="7">
        <v>28.9652105896369</v>
      </c>
      <c r="AU77" s="7">
        <v>6.6092847260455097</v>
      </c>
      <c r="AV77" s="7">
        <v>1.6830490983587401</v>
      </c>
      <c r="AW77" s="7">
        <v>7.5173272595411902</v>
      </c>
      <c r="AX77" s="7">
        <v>0.93193785619484004</v>
      </c>
      <c r="AY77" s="7">
        <v>7.3913947214258204</v>
      </c>
      <c r="AZ77" s="7">
        <v>1.4230242616745301</v>
      </c>
      <c r="BA77" s="7">
        <v>4.0410917718768298</v>
      </c>
      <c r="BB77" s="7">
        <v>0.54803431906183497</v>
      </c>
      <c r="BC77" s="7">
        <v>2.8746469657494802</v>
      </c>
      <c r="BD77" s="7">
        <v>0.52975993309141001</v>
      </c>
      <c r="BE77" s="7">
        <v>5.0811165807889802</v>
      </c>
      <c r="BF77" s="7">
        <v>0.87656508401514299</v>
      </c>
      <c r="BG77" s="7">
        <v>0.154456097910601</v>
      </c>
      <c r="BH77" s="7">
        <v>3.17276732997315</v>
      </c>
      <c r="BI77" s="7">
        <v>2.6590752269987701</v>
      </c>
      <c r="BJ77" s="7">
        <v>6.86182512598673</v>
      </c>
      <c r="BK77" s="7">
        <v>6.1535103496799399</v>
      </c>
      <c r="BL77" s="7">
        <v>1.0120665076482E-2</v>
      </c>
      <c r="BM77" s="7">
        <v>1.8968215696114501</v>
      </c>
      <c r="BN77">
        <v>126484.23400642439</v>
      </c>
    </row>
    <row r="78" spans="1:66" x14ac:dyDescent="0.55000000000000004">
      <c r="A78" t="s">
        <v>879</v>
      </c>
      <c r="B78" s="26" t="s">
        <v>882</v>
      </c>
      <c r="C78" t="s">
        <v>102</v>
      </c>
      <c r="H78" s="7"/>
      <c r="I78" s="8"/>
      <c r="J78" s="7"/>
      <c r="K78" s="7"/>
      <c r="L78" s="9"/>
      <c r="M78" s="6"/>
      <c r="N78" s="5">
        <v>0.81834395603747401</v>
      </c>
      <c r="O78" s="6">
        <v>1.90224018699674</v>
      </c>
      <c r="P78" s="10"/>
      <c r="Q78" s="6"/>
      <c r="R78" s="5"/>
      <c r="S78" s="6"/>
      <c r="V78" s="19"/>
      <c r="W78" s="19"/>
      <c r="X78" s="19">
        <v>0.81834395603747401</v>
      </c>
      <c r="Y78" s="19">
        <v>1.5566867599603766E-2</v>
      </c>
      <c r="Z78" s="9">
        <v>0.86177918224545746</v>
      </c>
      <c r="AB78" s="7"/>
      <c r="AC78" s="7"/>
      <c r="AD78" s="7"/>
      <c r="AE78" s="7"/>
      <c r="AG78">
        <v>20</v>
      </c>
      <c r="AH78">
        <v>5</v>
      </c>
      <c r="AI78">
        <v>2</v>
      </c>
      <c r="AJ78" s="26" t="s">
        <v>68</v>
      </c>
      <c r="AK78" s="7">
        <v>1894.29680228031</v>
      </c>
      <c r="AL78" s="7">
        <v>14035.1439175587</v>
      </c>
      <c r="AM78" s="7">
        <v>104234.61412162401</v>
      </c>
      <c r="AN78" s="7">
        <v>34.393199031225897</v>
      </c>
      <c r="AO78" s="7">
        <v>184</v>
      </c>
      <c r="AP78" s="7">
        <v>13.192113030314101</v>
      </c>
      <c r="AQ78" s="7">
        <v>25.1808098248009</v>
      </c>
      <c r="AR78" s="7">
        <v>54.428671936959702</v>
      </c>
      <c r="AS78" s="7">
        <v>6.63353115220586</v>
      </c>
      <c r="AT78" s="7">
        <v>28.479157721674898</v>
      </c>
      <c r="AU78" s="7">
        <v>5.9438130224109402</v>
      </c>
      <c r="AV78" s="7">
        <v>1.6781963931281301</v>
      </c>
      <c r="AW78" s="7">
        <v>6.5050869642832003</v>
      </c>
      <c r="AX78" s="7">
        <v>0.94785477321602296</v>
      </c>
      <c r="AY78" s="7">
        <v>6.3626818164290002</v>
      </c>
      <c r="AZ78" s="7">
        <v>1.2212003564285501</v>
      </c>
      <c r="BA78" s="7">
        <v>3.7574084420129399</v>
      </c>
      <c r="BB78" s="7">
        <v>0.53098993607743605</v>
      </c>
      <c r="BC78" s="7">
        <v>3.33854005446159</v>
      </c>
      <c r="BD78" s="7">
        <v>0.58605005166611401</v>
      </c>
      <c r="BE78" s="7">
        <v>4.8813060109801203</v>
      </c>
      <c r="BF78" s="7">
        <v>0.76310829530172797</v>
      </c>
      <c r="BG78" s="7">
        <v>0.143932869891818</v>
      </c>
      <c r="BH78" s="7">
        <v>3.21330475140241</v>
      </c>
      <c r="BI78" s="7">
        <v>2.6706136472432398</v>
      </c>
      <c r="BJ78" s="7">
        <v>6.5828903762276001</v>
      </c>
      <c r="BK78" s="7">
        <v>5.9068523685566303</v>
      </c>
      <c r="BL78" s="7">
        <v>1.6492668682008001E-2</v>
      </c>
      <c r="BM78" s="7">
        <v>1.8158102457208101</v>
      </c>
      <c r="BN78">
        <v>120567.22845720437</v>
      </c>
    </row>
    <row r="79" spans="1:66" x14ac:dyDescent="0.55000000000000004">
      <c r="A79" t="s">
        <v>880</v>
      </c>
      <c r="B79" s="26" t="s">
        <v>882</v>
      </c>
      <c r="C79" t="s">
        <v>102</v>
      </c>
      <c r="H79" s="7"/>
      <c r="I79" s="8"/>
      <c r="J79" s="7"/>
      <c r="K79" s="7"/>
      <c r="L79" s="9"/>
      <c r="M79" s="6"/>
      <c r="N79" s="5">
        <v>0.78455019429797601</v>
      </c>
      <c r="O79" s="6">
        <v>1.94649462879082</v>
      </c>
      <c r="P79" s="10"/>
      <c r="Q79" s="6"/>
      <c r="R79" s="5"/>
      <c r="S79" s="6"/>
      <c r="V79" s="19"/>
      <c r="W79" s="19"/>
      <c r="X79" s="19">
        <v>0.78455019429797601</v>
      </c>
      <c r="Y79" s="19">
        <v>1.5271227392178045E-2</v>
      </c>
      <c r="Z79" s="9">
        <v>0.90967507377994317</v>
      </c>
      <c r="AB79" s="7"/>
      <c r="AC79" s="7"/>
      <c r="AD79" s="7"/>
      <c r="AE79" s="7"/>
      <c r="AG79">
        <v>20</v>
      </c>
      <c r="AH79">
        <v>5</v>
      </c>
      <c r="AI79">
        <v>2</v>
      </c>
      <c r="AJ79" s="26" t="s">
        <v>68</v>
      </c>
      <c r="AK79" s="7">
        <v>1927.2254873571501</v>
      </c>
      <c r="AL79" s="7">
        <v>14081.389817853</v>
      </c>
      <c r="AM79" s="7">
        <v>103980.395299132</v>
      </c>
      <c r="AN79" s="7">
        <v>32.996184356041198</v>
      </c>
      <c r="AO79" s="7">
        <v>184</v>
      </c>
      <c r="AP79" s="7">
        <v>12.334986950130499</v>
      </c>
      <c r="AQ79" s="7">
        <v>25.477118718717101</v>
      </c>
      <c r="AR79" s="7">
        <v>53.414960511473303</v>
      </c>
      <c r="AS79" s="7">
        <v>6.9482614195833401</v>
      </c>
      <c r="AT79" s="7">
        <v>27.859018654062499</v>
      </c>
      <c r="AU79" s="7">
        <v>7.5538909908447103</v>
      </c>
      <c r="AV79" s="7">
        <v>1.71612204840486</v>
      </c>
      <c r="AW79" s="7">
        <v>6.3350928836528704</v>
      </c>
      <c r="AX79" s="7">
        <v>0.93101746507890504</v>
      </c>
      <c r="AY79" s="7">
        <v>6.1169073214612499</v>
      </c>
      <c r="AZ79" s="7">
        <v>1.2501758758247801</v>
      </c>
      <c r="BA79" s="7">
        <v>3.8622904981972801</v>
      </c>
      <c r="BB79" s="7">
        <v>0.58858667098403294</v>
      </c>
      <c r="BC79" s="7">
        <v>3.0995901320773198</v>
      </c>
      <c r="BD79" s="7">
        <v>0.54982946412961897</v>
      </c>
      <c r="BE79" s="7">
        <v>5.0236768491114896</v>
      </c>
      <c r="BF79" s="7">
        <v>0.816542282452702</v>
      </c>
      <c r="BG79" s="7">
        <v>0.17819871079633501</v>
      </c>
      <c r="BH79" s="7">
        <v>3.1653946747872901</v>
      </c>
      <c r="BI79" s="7">
        <v>2.5248245734024399</v>
      </c>
      <c r="BJ79" s="7">
        <v>6.5150783953018996</v>
      </c>
      <c r="BK79" s="7">
        <v>5.9505676977969104</v>
      </c>
      <c r="BL79" s="7">
        <v>1.8378470049751999E-2</v>
      </c>
      <c r="BM79" s="7">
        <v>1.8341418054517</v>
      </c>
      <c r="BN79">
        <v>120390.07144176197</v>
      </c>
    </row>
    <row r="80" spans="1:66" x14ac:dyDescent="0.55000000000000004">
      <c r="A80" t="s">
        <v>881</v>
      </c>
      <c r="B80" s="26" t="s">
        <v>882</v>
      </c>
      <c r="C80" t="s">
        <v>102</v>
      </c>
      <c r="H80" s="7"/>
      <c r="I80" s="8"/>
      <c r="J80" s="7"/>
      <c r="K80" s="7"/>
      <c r="L80" s="9"/>
      <c r="M80" s="6"/>
      <c r="N80" s="5">
        <v>0.79921319574202598</v>
      </c>
      <c r="O80" s="6">
        <v>0.94521059528235296</v>
      </c>
      <c r="P80" s="10"/>
      <c r="Q80" s="6"/>
      <c r="R80" s="5"/>
      <c r="S80" s="6"/>
      <c r="V80" s="19"/>
      <c r="W80" s="19"/>
      <c r="X80" s="19">
        <v>0.79921319574202598</v>
      </c>
      <c r="Y80" s="19">
        <v>7.5542478050483206E-3</v>
      </c>
      <c r="Z80" s="9">
        <v>0.88942109670423231</v>
      </c>
      <c r="AB80" s="7"/>
      <c r="AC80" s="7"/>
      <c r="AD80" s="7"/>
      <c r="AE80" s="7"/>
      <c r="AG80">
        <v>20</v>
      </c>
      <c r="AH80">
        <v>5</v>
      </c>
      <c r="AI80">
        <v>2</v>
      </c>
      <c r="AJ80" s="26" t="s">
        <v>68</v>
      </c>
      <c r="AK80" s="7">
        <v>1153.5314459097599</v>
      </c>
      <c r="AL80" s="7">
        <v>7834.8955773231301</v>
      </c>
      <c r="AM80" s="7">
        <v>105632.381969136</v>
      </c>
      <c r="AN80" s="7">
        <v>41.9166180137982</v>
      </c>
      <c r="AO80" s="7">
        <v>42</v>
      </c>
      <c r="AP80" s="7">
        <v>45.707666452293701</v>
      </c>
      <c r="AQ80" s="7">
        <v>40.4637130021746</v>
      </c>
      <c r="AR80" s="7">
        <v>41.825711634438399</v>
      </c>
      <c r="AS80" s="7">
        <v>45.801201700303601</v>
      </c>
      <c r="AT80" s="7">
        <v>46.615259237409397</v>
      </c>
      <c r="AU80" s="7">
        <v>46.7617216079245</v>
      </c>
      <c r="AV80" s="7">
        <v>42.080215060071403</v>
      </c>
      <c r="AW80" s="7">
        <v>49.110107548924702</v>
      </c>
      <c r="AX80" s="7">
        <v>47.574285167546599</v>
      </c>
      <c r="AY80" s="7">
        <v>54.108745773467398</v>
      </c>
      <c r="AZ80" s="7">
        <v>50.299330221542903</v>
      </c>
      <c r="BA80" s="7">
        <v>41.012364909060601</v>
      </c>
      <c r="BB80" s="7">
        <v>50.074713989675601</v>
      </c>
      <c r="BC80" s="7">
        <v>52.455175945442903</v>
      </c>
      <c r="BD80" s="7">
        <v>52.599764806268603</v>
      </c>
      <c r="BE80" s="7">
        <v>41.492664366515399</v>
      </c>
      <c r="BF80" s="7">
        <v>43.147854749337803</v>
      </c>
      <c r="BG80" s="7">
        <v>0.75207876099693305</v>
      </c>
      <c r="BH80" s="7">
        <v>14.548295177354399</v>
      </c>
      <c r="BI80" s="7">
        <v>11.8000546353022</v>
      </c>
      <c r="BJ80" s="7">
        <v>28.9092914179014</v>
      </c>
      <c r="BK80" s="7">
        <v>41.049440730123301</v>
      </c>
      <c r="BL80" s="7">
        <v>0.155172862112676</v>
      </c>
      <c r="BM80" s="7">
        <v>43.756431204350903</v>
      </c>
      <c r="BN80">
        <v>115636.82687134322</v>
      </c>
    </row>
    <row r="81" spans="1:66" x14ac:dyDescent="0.55000000000000004">
      <c r="A81" t="s">
        <v>883</v>
      </c>
      <c r="B81" s="26" t="s">
        <v>882</v>
      </c>
      <c r="C81" t="s">
        <v>102</v>
      </c>
      <c r="H81" s="7"/>
      <c r="I81" s="8"/>
      <c r="J81" s="7"/>
      <c r="K81" s="7"/>
      <c r="L81" s="9"/>
      <c r="M81" s="6"/>
      <c r="N81" s="5">
        <v>0.78634066017265403</v>
      </c>
      <c r="O81" s="6">
        <v>0.92286241138055902</v>
      </c>
      <c r="P81" s="10"/>
      <c r="Q81" s="6"/>
      <c r="R81" s="5"/>
      <c r="S81" s="6"/>
      <c r="V81" s="19"/>
      <c r="W81" s="19"/>
      <c r="X81" s="19">
        <v>0.78634066017265403</v>
      </c>
      <c r="Y81" s="19">
        <v>7.2568423781351624E-3</v>
      </c>
      <c r="Z81" s="9">
        <v>0.90724495888272505</v>
      </c>
      <c r="AB81" s="7"/>
      <c r="AC81" s="7"/>
      <c r="AD81" s="7"/>
      <c r="AE81" s="7"/>
      <c r="AG81">
        <v>20</v>
      </c>
      <c r="AH81">
        <v>5</v>
      </c>
      <c r="AI81">
        <v>2</v>
      </c>
      <c r="AJ81" s="26" t="s">
        <v>68</v>
      </c>
      <c r="AK81" s="7">
        <v>1176.0802242408399</v>
      </c>
      <c r="AL81" s="7">
        <v>8052.55686429656</v>
      </c>
      <c r="AM81" s="7">
        <v>108510.61815075899</v>
      </c>
      <c r="AN81" s="7">
        <v>42.269531532292902</v>
      </c>
      <c r="AO81" s="7">
        <v>42</v>
      </c>
      <c r="AP81" s="7">
        <v>45.756119749093997</v>
      </c>
      <c r="AQ81" s="7">
        <v>40.990223287341998</v>
      </c>
      <c r="AR81" s="7">
        <v>43.067391711721001</v>
      </c>
      <c r="AS81" s="7">
        <v>47.472086096597401</v>
      </c>
      <c r="AT81" s="7">
        <v>45.077647072831901</v>
      </c>
      <c r="AU81" s="7">
        <v>51.158172337352703</v>
      </c>
      <c r="AV81" s="7">
        <v>42.842281441858702</v>
      </c>
      <c r="AW81" s="7">
        <v>53.797838924071499</v>
      </c>
      <c r="AX81" s="7">
        <v>48.874069589768098</v>
      </c>
      <c r="AY81" s="7">
        <v>54.947761364513099</v>
      </c>
      <c r="AZ81" s="7">
        <v>51.828921685517997</v>
      </c>
      <c r="BA81" s="7">
        <v>40.2794183042881</v>
      </c>
      <c r="BB81" s="7">
        <v>52.122586606656</v>
      </c>
      <c r="BC81" s="7">
        <v>54.076966243191798</v>
      </c>
      <c r="BD81" s="7">
        <v>52.890809407998503</v>
      </c>
      <c r="BE81" s="7">
        <v>41.728494994546701</v>
      </c>
      <c r="BF81" s="7">
        <v>44.479818040263297</v>
      </c>
      <c r="BG81" s="7">
        <v>0.73210098433320903</v>
      </c>
      <c r="BH81" s="7">
        <v>14.796672454399401</v>
      </c>
      <c r="BI81" s="7">
        <v>11.803721470496701</v>
      </c>
      <c r="BJ81" s="7">
        <v>29.812149915658001</v>
      </c>
      <c r="BK81" s="7">
        <v>43.041016225164697</v>
      </c>
      <c r="BL81" s="7">
        <v>0.165354670273271</v>
      </c>
      <c r="BM81" s="7">
        <v>45.1232002337916</v>
      </c>
      <c r="BN81">
        <v>118780.3895936404</v>
      </c>
    </row>
    <row r="82" spans="1:66" x14ac:dyDescent="0.55000000000000004">
      <c r="A82" t="s">
        <v>884</v>
      </c>
      <c r="B82" s="26" t="s">
        <v>882</v>
      </c>
      <c r="C82" t="s">
        <v>102</v>
      </c>
      <c r="H82" s="7"/>
      <c r="I82" s="8"/>
      <c r="J82" s="7"/>
      <c r="K82" s="7"/>
      <c r="L82" s="9"/>
      <c r="M82" s="6"/>
      <c r="N82" s="5">
        <v>0.81137262835135104</v>
      </c>
      <c r="O82" s="6">
        <v>0.91223458917954203</v>
      </c>
      <c r="P82" s="10"/>
      <c r="Q82" s="6"/>
      <c r="R82" s="5"/>
      <c r="S82" s="6"/>
      <c r="V82" s="19"/>
      <c r="W82" s="19"/>
      <c r="X82" s="19">
        <v>0.81137262835135104</v>
      </c>
      <c r="Y82" s="19">
        <v>7.4016217629561997E-3</v>
      </c>
      <c r="Z82" s="9">
        <v>0.87201253980760574</v>
      </c>
      <c r="AB82" s="7"/>
      <c r="AC82" s="7"/>
      <c r="AD82" s="7"/>
      <c r="AE82" s="7"/>
      <c r="AG82">
        <v>20</v>
      </c>
      <c r="AH82">
        <v>5</v>
      </c>
      <c r="AI82">
        <v>2</v>
      </c>
      <c r="AJ82" s="26" t="s">
        <v>68</v>
      </c>
      <c r="AK82" s="7">
        <v>1200.18251477385</v>
      </c>
      <c r="AL82" s="7">
        <v>7598.8427958215098</v>
      </c>
      <c r="AM82" s="7">
        <v>103547.871571564</v>
      </c>
      <c r="AN82" s="7">
        <v>40.168592709287303</v>
      </c>
      <c r="AO82" s="7">
        <v>42</v>
      </c>
      <c r="AP82" s="7">
        <v>42.819413879552798</v>
      </c>
      <c r="AQ82" s="7">
        <v>38.680196496742603</v>
      </c>
      <c r="AR82" s="7">
        <v>40.637765876675701</v>
      </c>
      <c r="AS82" s="7">
        <v>44.755789911433801</v>
      </c>
      <c r="AT82" s="7">
        <v>46.290667454797699</v>
      </c>
      <c r="AU82" s="7">
        <v>46.685987655962002</v>
      </c>
      <c r="AV82" s="7">
        <v>39.881298728391798</v>
      </c>
      <c r="AW82" s="7">
        <v>47.763564265386997</v>
      </c>
      <c r="AX82" s="7">
        <v>46.210995740548697</v>
      </c>
      <c r="AY82" s="7">
        <v>51.240985504915898</v>
      </c>
      <c r="AZ82" s="7">
        <v>48.062185529068202</v>
      </c>
      <c r="BA82" s="7">
        <v>38.020847971928802</v>
      </c>
      <c r="BB82" s="7">
        <v>48.390119064344702</v>
      </c>
      <c r="BC82" s="7">
        <v>48.317222548522302</v>
      </c>
      <c r="BD82" s="7">
        <v>50.631835683186999</v>
      </c>
      <c r="BE82" s="7">
        <v>39.643790503357103</v>
      </c>
      <c r="BF82" s="7">
        <v>41.288221828212301</v>
      </c>
      <c r="BG82" s="7">
        <v>0.63293721195005404</v>
      </c>
      <c r="BH82" s="7">
        <v>14.0372816050367</v>
      </c>
      <c r="BI82" s="7">
        <v>11.3695158403474</v>
      </c>
      <c r="BJ82" s="7">
        <v>28.167639298321099</v>
      </c>
      <c r="BK82" s="7">
        <v>40.610578188569903</v>
      </c>
      <c r="BL82" s="7">
        <v>0.157665736909712</v>
      </c>
      <c r="BM82" s="7">
        <v>42.648194556527201</v>
      </c>
      <c r="BN82">
        <v>113326.01017594936</v>
      </c>
    </row>
    <row r="83" spans="1:66" x14ac:dyDescent="0.55000000000000004">
      <c r="A83" t="s">
        <v>885</v>
      </c>
      <c r="B83" s="26" t="s">
        <v>882</v>
      </c>
      <c r="C83" t="s">
        <v>102</v>
      </c>
      <c r="H83" s="7"/>
      <c r="I83" s="8"/>
      <c r="J83" s="7"/>
      <c r="K83" s="7"/>
      <c r="L83" s="9"/>
      <c r="M83" s="6"/>
      <c r="N83" s="5">
        <v>0.81850034973541497</v>
      </c>
      <c r="O83" s="6">
        <v>0.91503218542224496</v>
      </c>
      <c r="P83" s="10"/>
      <c r="Q83" s="6"/>
      <c r="R83" s="5"/>
      <c r="S83" s="6"/>
      <c r="V83" s="19"/>
      <c r="W83" s="19"/>
      <c r="X83" s="19">
        <v>0.81850034973541497</v>
      </c>
      <c r="Y83" s="19">
        <v>7.489541637872685E-3</v>
      </c>
      <c r="Z83" s="9">
        <v>0.86154748781713053</v>
      </c>
      <c r="AB83" s="7"/>
      <c r="AC83" s="7"/>
      <c r="AD83" s="7"/>
      <c r="AE83" s="7"/>
      <c r="AG83">
        <v>20</v>
      </c>
      <c r="AH83">
        <v>5</v>
      </c>
      <c r="AI83">
        <v>2</v>
      </c>
      <c r="AJ83" s="26" t="s">
        <v>68</v>
      </c>
      <c r="AK83" s="7">
        <v>1290.5730051825401</v>
      </c>
      <c r="AL83" s="7">
        <v>8291.1883291732101</v>
      </c>
      <c r="AM83" s="7">
        <v>112955.650288351</v>
      </c>
      <c r="AN83" s="7">
        <v>43.407215809334502</v>
      </c>
      <c r="AO83" s="7">
        <v>42</v>
      </c>
      <c r="AP83" s="7">
        <v>47.8480958043329</v>
      </c>
      <c r="AQ83" s="7">
        <v>41.768277997200002</v>
      </c>
      <c r="AR83" s="7">
        <v>45.229295705788701</v>
      </c>
      <c r="AS83" s="7">
        <v>49.527330853366898</v>
      </c>
      <c r="AT83" s="7">
        <v>47.357438470766603</v>
      </c>
      <c r="AU83" s="7">
        <v>52.946230594615201</v>
      </c>
      <c r="AV83" s="7">
        <v>42.8051345424742</v>
      </c>
      <c r="AW83" s="7">
        <v>54.494599540903103</v>
      </c>
      <c r="AX83" s="7">
        <v>50.618567878440402</v>
      </c>
      <c r="AY83" s="7">
        <v>54.509958013711802</v>
      </c>
      <c r="AZ83" s="7">
        <v>51.647006977262301</v>
      </c>
      <c r="BA83" s="7">
        <v>41.430095331364498</v>
      </c>
      <c r="BB83" s="7">
        <v>52.880936247679799</v>
      </c>
      <c r="BC83" s="7">
        <v>54.745147534990402</v>
      </c>
      <c r="BD83" s="7">
        <v>54.365925893075897</v>
      </c>
      <c r="BE83" s="7">
        <v>41.767248731550197</v>
      </c>
      <c r="BF83" s="7">
        <v>43.5294588643251</v>
      </c>
      <c r="BG83" s="7">
        <v>0.78241811710581199</v>
      </c>
      <c r="BH83" s="7">
        <v>15.1192573634792</v>
      </c>
      <c r="BI83" s="7">
        <v>12.3368277651333</v>
      </c>
      <c r="BJ83" s="7">
        <v>30.2325573062048</v>
      </c>
      <c r="BK83" s="7">
        <v>42.563761955853401</v>
      </c>
      <c r="BL83" s="7">
        <v>0.15478438782204501</v>
      </c>
      <c r="BM83" s="7">
        <v>45.548919747210697</v>
      </c>
      <c r="BN83">
        <v>123597.02811414073</v>
      </c>
    </row>
    <row r="84" spans="1:66" x14ac:dyDescent="0.55000000000000004">
      <c r="A84" t="s">
        <v>886</v>
      </c>
      <c r="B84" s="26" t="s">
        <v>882</v>
      </c>
      <c r="C84" t="s">
        <v>102</v>
      </c>
      <c r="H84" s="7"/>
      <c r="I84" s="8"/>
      <c r="J84" s="7"/>
      <c r="K84" s="7"/>
      <c r="L84" s="9"/>
      <c r="M84" s="6"/>
      <c r="N84" s="5">
        <v>0.80317231060767902</v>
      </c>
      <c r="O84" s="6">
        <v>0.91116043155470505</v>
      </c>
      <c r="P84" s="10"/>
      <c r="Q84" s="6"/>
      <c r="R84" s="5"/>
      <c r="S84" s="6"/>
      <c r="V84" s="19"/>
      <c r="W84" s="19"/>
      <c r="X84" s="19">
        <v>0.80317231060767902</v>
      </c>
      <c r="Y84" s="19">
        <v>7.318188291460824E-3</v>
      </c>
      <c r="Z84" s="9">
        <v>0.88381412681052973</v>
      </c>
      <c r="AB84" s="7"/>
      <c r="AC84" s="7"/>
      <c r="AD84" s="7"/>
      <c r="AE84" s="7"/>
      <c r="AG84">
        <v>20</v>
      </c>
      <c r="AH84">
        <v>5</v>
      </c>
      <c r="AI84">
        <v>2</v>
      </c>
      <c r="AJ84" s="26" t="s">
        <v>68</v>
      </c>
      <c r="AK84" s="7">
        <v>1131.85518394056</v>
      </c>
      <c r="AL84" s="7">
        <v>7391.4117685106903</v>
      </c>
      <c r="AM84" s="7">
        <v>100358.746735735</v>
      </c>
      <c r="AN84" s="7">
        <v>38.760333311436199</v>
      </c>
      <c r="AO84" s="7">
        <v>42</v>
      </c>
      <c r="AP84" s="7">
        <v>42.770816817530502</v>
      </c>
      <c r="AQ84" s="7">
        <v>37.291579033891303</v>
      </c>
      <c r="AR84" s="7">
        <v>39.669523800745999</v>
      </c>
      <c r="AS84" s="7">
        <v>42.9889912963814</v>
      </c>
      <c r="AT84" s="7">
        <v>42.213493362848403</v>
      </c>
      <c r="AU84" s="7">
        <v>41.7765999008476</v>
      </c>
      <c r="AV84" s="7">
        <v>38.208862746738497</v>
      </c>
      <c r="AW84" s="7">
        <v>45.869093323328798</v>
      </c>
      <c r="AX84" s="7">
        <v>44.329710221550798</v>
      </c>
      <c r="AY84" s="7">
        <v>47.923266920857401</v>
      </c>
      <c r="AZ84" s="7">
        <v>46.315059093600098</v>
      </c>
      <c r="BA84" s="7">
        <v>36.274463701144498</v>
      </c>
      <c r="BB84" s="7">
        <v>46.942407017435798</v>
      </c>
      <c r="BC84" s="7">
        <v>45.734573370172299</v>
      </c>
      <c r="BD84" s="7">
        <v>48.305037949588197</v>
      </c>
      <c r="BE84" s="7">
        <v>37.034347183473201</v>
      </c>
      <c r="BF84" s="7">
        <v>39.298778961360597</v>
      </c>
      <c r="BG84" s="7">
        <v>0.66239332552098895</v>
      </c>
      <c r="BH84" s="7">
        <v>13.3585206942731</v>
      </c>
      <c r="BI84" s="7">
        <v>10.7693784711356</v>
      </c>
      <c r="BJ84" s="7">
        <v>26.7366042968636</v>
      </c>
      <c r="BK84" s="7">
        <v>38.642078435343898</v>
      </c>
      <c r="BL84" s="7">
        <v>0.14170930270496199</v>
      </c>
      <c r="BM84" s="7">
        <v>40.313732383176401</v>
      </c>
      <c r="BN84">
        <v>109816.34504310819</v>
      </c>
    </row>
    <row r="85" spans="1:66" x14ac:dyDescent="0.55000000000000004">
      <c r="A85" t="s">
        <v>887</v>
      </c>
      <c r="B85" s="26" t="s">
        <v>882</v>
      </c>
      <c r="C85" t="s">
        <v>102</v>
      </c>
      <c r="H85" s="7"/>
      <c r="I85" s="8"/>
      <c r="J85" s="7"/>
      <c r="K85" s="7"/>
      <c r="L85" s="9"/>
      <c r="M85" s="6"/>
      <c r="N85" s="5">
        <v>0.79915149039940303</v>
      </c>
      <c r="O85" s="6">
        <v>0.973883708228795</v>
      </c>
      <c r="P85" s="10"/>
      <c r="Q85" s="6"/>
      <c r="R85" s="5"/>
      <c r="S85" s="6"/>
      <c r="V85" s="19"/>
      <c r="W85" s="19"/>
      <c r="X85" s="19">
        <v>0.79915149039940303</v>
      </c>
      <c r="Y85" s="19">
        <v>7.7828061690673892E-3</v>
      </c>
      <c r="Z85" s="9">
        <v>0.88950801810728541</v>
      </c>
      <c r="AB85" s="7"/>
      <c r="AC85" s="7"/>
      <c r="AD85" s="7"/>
      <c r="AE85" s="7"/>
      <c r="AG85">
        <v>20</v>
      </c>
      <c r="AH85">
        <v>5</v>
      </c>
      <c r="AI85">
        <v>2</v>
      </c>
      <c r="AJ85" s="26" t="s">
        <v>68</v>
      </c>
      <c r="AK85" s="7">
        <v>1274.4208743659999</v>
      </c>
      <c r="AL85" s="7">
        <v>8207.4265386909592</v>
      </c>
      <c r="AM85" s="7">
        <v>110960.49744202101</v>
      </c>
      <c r="AN85" s="7">
        <v>42.952075657144903</v>
      </c>
      <c r="AO85" s="7">
        <v>42</v>
      </c>
      <c r="AP85" s="7">
        <v>45.770823591729503</v>
      </c>
      <c r="AQ85" s="7">
        <v>41.279182067806097</v>
      </c>
      <c r="AR85" s="7">
        <v>43.842012913410599</v>
      </c>
      <c r="AS85" s="7">
        <v>47.965568289742002</v>
      </c>
      <c r="AT85" s="7">
        <v>47.180523502194603</v>
      </c>
      <c r="AU85" s="7">
        <v>49.941153294025298</v>
      </c>
      <c r="AV85" s="7">
        <v>42.6395581382857</v>
      </c>
      <c r="AW85" s="7">
        <v>50.867078692764302</v>
      </c>
      <c r="AX85" s="7">
        <v>47.627913437911197</v>
      </c>
      <c r="AY85" s="7">
        <v>52.812236356890402</v>
      </c>
      <c r="AZ85" s="7">
        <v>50.2226928402686</v>
      </c>
      <c r="BA85" s="7">
        <v>38.891205220683197</v>
      </c>
      <c r="BB85" s="7">
        <v>51.709789874163903</v>
      </c>
      <c r="BC85" s="7">
        <v>51.1938153016511</v>
      </c>
      <c r="BD85" s="7">
        <v>53.634772354633299</v>
      </c>
      <c r="BE85" s="7">
        <v>40.893076547992401</v>
      </c>
      <c r="BF85" s="7">
        <v>44.061656858678397</v>
      </c>
      <c r="BG85" s="7">
        <v>0.71356997030088698</v>
      </c>
      <c r="BH85" s="7">
        <v>14.7787098214565</v>
      </c>
      <c r="BI85" s="7">
        <v>11.860326790543899</v>
      </c>
      <c r="BJ85" s="7">
        <v>29.244366938808501</v>
      </c>
      <c r="BK85" s="7">
        <v>42.426350306144002</v>
      </c>
      <c r="BL85" s="7">
        <v>0.16356172276693301</v>
      </c>
      <c r="BM85" s="7">
        <v>44.433271976607699</v>
      </c>
      <c r="BN85">
        <v>121471.45014754459</v>
      </c>
    </row>
    <row r="86" spans="1:66" x14ac:dyDescent="0.55000000000000004">
      <c r="A86" t="s">
        <v>888</v>
      </c>
      <c r="B86" s="26" t="s">
        <v>882</v>
      </c>
      <c r="C86" t="s">
        <v>102</v>
      </c>
      <c r="H86" s="7"/>
      <c r="I86" s="8"/>
      <c r="J86" s="7"/>
      <c r="K86" s="7"/>
      <c r="L86" s="9"/>
      <c r="M86" s="6"/>
      <c r="N86" s="5">
        <v>0.80364423951248998</v>
      </c>
      <c r="O86" s="6">
        <v>0.92077272877069805</v>
      </c>
      <c r="P86" s="10"/>
      <c r="Q86" s="6"/>
      <c r="R86" s="5"/>
      <c r="S86" s="6"/>
      <c r="V86" s="19"/>
      <c r="W86" s="19"/>
      <c r="X86" s="19">
        <v>0.80364423951248998</v>
      </c>
      <c r="Y86" s="19">
        <v>7.399736993767678E-3</v>
      </c>
      <c r="Z86" s="9">
        <v>0.8831418339255509</v>
      </c>
      <c r="AB86" s="7"/>
      <c r="AC86" s="7"/>
      <c r="AD86" s="7"/>
      <c r="AE86" s="7"/>
      <c r="AG86">
        <v>20</v>
      </c>
      <c r="AH86">
        <v>5</v>
      </c>
      <c r="AI86">
        <v>2</v>
      </c>
      <c r="AJ86" s="26" t="s">
        <v>68</v>
      </c>
      <c r="AK86" s="7">
        <v>1193.74253692412</v>
      </c>
      <c r="AL86" s="7">
        <v>7705.8064796337103</v>
      </c>
      <c r="AM86" s="7">
        <v>103597.314098388</v>
      </c>
      <c r="AN86" s="7">
        <v>39.826525776374403</v>
      </c>
      <c r="AO86" s="7">
        <v>42</v>
      </c>
      <c r="AP86" s="7">
        <v>42.901993019056498</v>
      </c>
      <c r="AQ86" s="7">
        <v>37.8928544891697</v>
      </c>
      <c r="AR86" s="7">
        <v>41.042069065262702</v>
      </c>
      <c r="AS86" s="7">
        <v>44.579534229058297</v>
      </c>
      <c r="AT86" s="7">
        <v>42.317042380701501</v>
      </c>
      <c r="AU86" s="7">
        <v>46.502899949053102</v>
      </c>
      <c r="AV86" s="7">
        <v>38.982722440189299</v>
      </c>
      <c r="AW86" s="7">
        <v>47.468387371829301</v>
      </c>
      <c r="AX86" s="7">
        <v>44.633486003239902</v>
      </c>
      <c r="AY86" s="7">
        <v>49.449979629303002</v>
      </c>
      <c r="AZ86" s="7">
        <v>46.961142874258201</v>
      </c>
      <c r="BA86" s="7">
        <v>40.149602267611499</v>
      </c>
      <c r="BB86" s="7">
        <v>47.689236614347003</v>
      </c>
      <c r="BC86" s="7">
        <v>47.245552912127401</v>
      </c>
      <c r="BD86" s="7">
        <v>49.820597205205097</v>
      </c>
      <c r="BE86" s="7">
        <v>38.623496888661798</v>
      </c>
      <c r="BF86" s="7">
        <v>40.495985744368703</v>
      </c>
      <c r="BG86" s="7">
        <v>0.73471609467466203</v>
      </c>
      <c r="BH86" s="7">
        <v>13.597443821365699</v>
      </c>
      <c r="BI86" s="7">
        <v>11.074773394828901</v>
      </c>
      <c r="BJ86" s="7">
        <v>27.7425854901152</v>
      </c>
      <c r="BK86" s="7">
        <v>37.899054572013597</v>
      </c>
      <c r="BL86" s="7">
        <v>0.14502911146529099</v>
      </c>
      <c r="BM86" s="7">
        <v>41.551215849785102</v>
      </c>
      <c r="BN86">
        <v>113458.19104213988</v>
      </c>
    </row>
    <row r="87" spans="1:66" x14ac:dyDescent="0.55000000000000004">
      <c r="A87" t="s">
        <v>889</v>
      </c>
      <c r="B87" s="26" t="s">
        <v>882</v>
      </c>
      <c r="C87" t="s">
        <v>102</v>
      </c>
      <c r="H87" s="7"/>
      <c r="I87" s="8"/>
      <c r="J87" s="7"/>
      <c r="K87" s="7"/>
      <c r="L87" s="9"/>
      <c r="M87" s="6"/>
      <c r="N87" s="5">
        <v>0.80732718655624702</v>
      </c>
      <c r="O87" s="6">
        <v>0.91319451772745597</v>
      </c>
      <c r="P87" s="10"/>
      <c r="Q87" s="6"/>
      <c r="R87" s="5"/>
      <c r="S87" s="6"/>
      <c r="V87" s="19"/>
      <c r="W87" s="19"/>
      <c r="X87" s="19">
        <v>0.80732718655624702</v>
      </c>
      <c r="Y87" s="19">
        <v>7.3724676077549589E-3</v>
      </c>
      <c r="Z87" s="9">
        <v>0.8778663637322538</v>
      </c>
      <c r="AB87" s="7"/>
      <c r="AC87" s="7"/>
      <c r="AD87" s="7"/>
      <c r="AE87" s="7"/>
      <c r="AG87">
        <v>20</v>
      </c>
      <c r="AH87">
        <v>5</v>
      </c>
      <c r="AI87">
        <v>2</v>
      </c>
      <c r="AJ87" s="26" t="s">
        <v>68</v>
      </c>
      <c r="AK87" s="7">
        <v>1237.19841392479</v>
      </c>
      <c r="AL87" s="7">
        <v>8017.7393105277597</v>
      </c>
      <c r="AM87" s="7">
        <v>108600.91888890399</v>
      </c>
      <c r="AN87" s="7">
        <v>42.322758175137501</v>
      </c>
      <c r="AO87" s="7">
        <v>42</v>
      </c>
      <c r="AP87" s="7">
        <v>46.937716006860498</v>
      </c>
      <c r="AQ87" s="7">
        <v>40.270334492047198</v>
      </c>
      <c r="AR87" s="7">
        <v>42.827766310065698</v>
      </c>
      <c r="AS87" s="7">
        <v>46.333677397620797</v>
      </c>
      <c r="AT87" s="7">
        <v>43.123272202602998</v>
      </c>
      <c r="AU87" s="7">
        <v>48.569023508953201</v>
      </c>
      <c r="AV87" s="7">
        <v>41.997066496241999</v>
      </c>
      <c r="AW87" s="7">
        <v>52.803887444049501</v>
      </c>
      <c r="AX87" s="7">
        <v>47.618558420382698</v>
      </c>
      <c r="AY87" s="7">
        <v>53.725542429412499</v>
      </c>
      <c r="AZ87" s="7">
        <v>49.158575966264799</v>
      </c>
      <c r="BA87" s="7">
        <v>38.312488377252301</v>
      </c>
      <c r="BB87" s="7">
        <v>50.349463296361499</v>
      </c>
      <c r="BC87" s="7">
        <v>50.212976967234702</v>
      </c>
      <c r="BD87" s="7">
        <v>50.810768023576202</v>
      </c>
      <c r="BE87" s="7">
        <v>40.5345457252511</v>
      </c>
      <c r="BF87" s="7">
        <v>41.143010610820603</v>
      </c>
      <c r="BG87" s="7">
        <v>0.68312251108591604</v>
      </c>
      <c r="BH87" s="7">
        <v>14.402717577266101</v>
      </c>
      <c r="BI87" s="7">
        <v>11.779327902848999</v>
      </c>
      <c r="BJ87" s="7">
        <v>29.114935526658702</v>
      </c>
      <c r="BK87" s="7">
        <v>39.815795139026697</v>
      </c>
      <c r="BL87" s="7">
        <v>0.172016594360521</v>
      </c>
      <c r="BM87" s="7">
        <v>43.6301967963417</v>
      </c>
      <c r="BN87">
        <v>118864.50615725425</v>
      </c>
    </row>
    <row r="88" spans="1:66" x14ac:dyDescent="0.55000000000000004">
      <c r="A88" t="s">
        <v>890</v>
      </c>
      <c r="B88" s="26" t="s">
        <v>882</v>
      </c>
      <c r="C88" t="s">
        <v>102</v>
      </c>
      <c r="H88" s="7"/>
      <c r="I88" s="8"/>
      <c r="J88" s="7"/>
      <c r="K88" s="7"/>
      <c r="L88" s="9"/>
      <c r="M88" s="6"/>
      <c r="N88" s="5">
        <v>0.81333889965205397</v>
      </c>
      <c r="O88" s="6">
        <v>0.943458857547818</v>
      </c>
      <c r="P88" s="10"/>
      <c r="Q88" s="6"/>
      <c r="R88" s="5"/>
      <c r="S88" s="6"/>
      <c r="V88" s="19"/>
      <c r="W88" s="19"/>
      <c r="X88" s="19">
        <v>0.81333889965205397</v>
      </c>
      <c r="Y88" s="19">
        <v>7.6735178906492622E-3</v>
      </c>
      <c r="Z88" s="9">
        <v>0.86914490941216616</v>
      </c>
      <c r="AB88" s="7"/>
      <c r="AC88" s="7"/>
      <c r="AD88" s="7"/>
      <c r="AE88" s="7"/>
      <c r="AG88">
        <v>20</v>
      </c>
      <c r="AH88">
        <v>5</v>
      </c>
      <c r="AI88">
        <v>2</v>
      </c>
      <c r="AJ88" s="26" t="s">
        <v>68</v>
      </c>
      <c r="AK88" s="7">
        <v>1257.9645745416799</v>
      </c>
      <c r="AL88" s="7">
        <v>8389.0392293013902</v>
      </c>
      <c r="AM88" s="7">
        <v>111643.600938943</v>
      </c>
      <c r="AN88" s="7">
        <v>44.110894962410804</v>
      </c>
      <c r="AO88" s="7">
        <v>42</v>
      </c>
      <c r="AP88" s="7">
        <v>48.831568180847398</v>
      </c>
      <c r="AQ88" s="7">
        <v>42.320447840481997</v>
      </c>
      <c r="AR88" s="7">
        <v>43.602798070975297</v>
      </c>
      <c r="AS88" s="7">
        <v>48.819462753929898</v>
      </c>
      <c r="AT88" s="7">
        <v>47.162382965157001</v>
      </c>
      <c r="AU88" s="7">
        <v>49.500133671039499</v>
      </c>
      <c r="AV88" s="7">
        <v>43.259135461998603</v>
      </c>
      <c r="AW88" s="7">
        <v>53.4045532606957</v>
      </c>
      <c r="AX88" s="7">
        <v>48.681453369959698</v>
      </c>
      <c r="AY88" s="7">
        <v>55.275214181911203</v>
      </c>
      <c r="AZ88" s="7">
        <v>53.1356219672791</v>
      </c>
      <c r="BA88" s="7">
        <v>41.960231657509603</v>
      </c>
      <c r="BB88" s="7">
        <v>53.238337539765297</v>
      </c>
      <c r="BC88" s="7">
        <v>56.663796025083798</v>
      </c>
      <c r="BD88" s="7">
        <v>54.781228756186003</v>
      </c>
      <c r="BE88" s="7">
        <v>43.596419967529599</v>
      </c>
      <c r="BF88" s="7">
        <v>44.703115769578403</v>
      </c>
      <c r="BG88" s="7">
        <v>0.75296895589172097</v>
      </c>
      <c r="BH88" s="7">
        <v>15.3407955453886</v>
      </c>
      <c r="BI88" s="7">
        <v>12.5418267225494</v>
      </c>
      <c r="BJ88" s="7">
        <v>30.847865529187299</v>
      </c>
      <c r="BK88" s="7">
        <v>44.777483959790104</v>
      </c>
      <c r="BL88" s="7">
        <v>0.159289739858789</v>
      </c>
      <c r="BM88" s="7">
        <v>46.384325681739199</v>
      </c>
      <c r="BN88">
        <v>122356.45609532278</v>
      </c>
    </row>
    <row r="89" spans="1:66" x14ac:dyDescent="0.55000000000000004">
      <c r="A89" t="s">
        <v>891</v>
      </c>
      <c r="B89" s="26" t="s">
        <v>882</v>
      </c>
      <c r="C89" t="s">
        <v>102</v>
      </c>
      <c r="H89" s="7"/>
      <c r="I89" s="8"/>
      <c r="J89" s="7"/>
      <c r="K89" s="7"/>
      <c r="L89" s="9"/>
      <c r="M89" s="6"/>
      <c r="N89" s="5">
        <v>0.804233619432831</v>
      </c>
      <c r="O89" s="6">
        <v>0.93359082926088599</v>
      </c>
      <c r="P89" s="10"/>
      <c r="Q89" s="6"/>
      <c r="R89" s="5"/>
      <c r="S89" s="6"/>
      <c r="V89" s="19"/>
      <c r="W89" s="19"/>
      <c r="X89" s="19">
        <v>0.804233619432831</v>
      </c>
      <c r="Y89" s="19">
        <v>7.5082513168578044E-3</v>
      </c>
      <c r="Z89" s="9">
        <v>0.88230104501736373</v>
      </c>
      <c r="AB89" s="7"/>
      <c r="AC89" s="7"/>
      <c r="AD89" s="7"/>
      <c r="AE89" s="7"/>
      <c r="AG89">
        <v>20</v>
      </c>
      <c r="AH89">
        <v>5</v>
      </c>
      <c r="AI89">
        <v>2</v>
      </c>
      <c r="AJ89" s="26" t="s">
        <v>68</v>
      </c>
      <c r="AK89" s="7">
        <v>1132.5797030937899</v>
      </c>
      <c r="AL89" s="7">
        <v>7348.6435611432498</v>
      </c>
      <c r="AM89" s="7">
        <v>99644.908105782</v>
      </c>
      <c r="AN89" s="7">
        <v>38.552983355105098</v>
      </c>
      <c r="AO89" s="7">
        <v>42</v>
      </c>
      <c r="AP89" s="7">
        <v>42.668993585324202</v>
      </c>
      <c r="AQ89" s="7">
        <v>37.024241463122898</v>
      </c>
      <c r="AR89" s="7">
        <v>38.425585152483599</v>
      </c>
      <c r="AS89" s="7">
        <v>43.432105703610603</v>
      </c>
      <c r="AT89" s="7">
        <v>42.644888738773297</v>
      </c>
      <c r="AU89" s="7">
        <v>48.328920146382501</v>
      </c>
      <c r="AV89" s="7">
        <v>37.818845753053502</v>
      </c>
      <c r="AW89" s="7">
        <v>46.070765147390802</v>
      </c>
      <c r="AX89" s="7">
        <v>43.881608554295497</v>
      </c>
      <c r="AY89" s="7">
        <v>48.390099008802601</v>
      </c>
      <c r="AZ89" s="7">
        <v>45.660796613634197</v>
      </c>
      <c r="BA89" s="7">
        <v>36.969966918132897</v>
      </c>
      <c r="BB89" s="7">
        <v>46.365734035729098</v>
      </c>
      <c r="BC89" s="7">
        <v>46.762441826800902</v>
      </c>
      <c r="BD89" s="7">
        <v>49.012602491919097</v>
      </c>
      <c r="BE89" s="7">
        <v>37.640458371699097</v>
      </c>
      <c r="BF89" s="7">
        <v>39.622394164465</v>
      </c>
      <c r="BG89" s="7">
        <v>0.69099408964159403</v>
      </c>
      <c r="BH89" s="7">
        <v>13.3848487254331</v>
      </c>
      <c r="BI89" s="7">
        <v>10.7856202262883</v>
      </c>
      <c r="BJ89" s="7">
        <v>26.9555408704909</v>
      </c>
      <c r="BK89" s="7">
        <v>40.114561979904302</v>
      </c>
      <c r="BL89" s="7">
        <v>0.13665606070677899</v>
      </c>
      <c r="BM89" s="7">
        <v>39.961573107204501</v>
      </c>
      <c r="BN89">
        <v>109069.43459610942</v>
      </c>
    </row>
    <row r="90" spans="1:66" x14ac:dyDescent="0.55000000000000004">
      <c r="A90" t="s">
        <v>892</v>
      </c>
      <c r="B90" s="26" t="s">
        <v>882</v>
      </c>
      <c r="C90" t="s">
        <v>102</v>
      </c>
      <c r="H90" s="7"/>
      <c r="I90" s="8"/>
      <c r="J90" s="7"/>
      <c r="K90" s="7"/>
      <c r="L90" s="9"/>
      <c r="M90" s="6"/>
      <c r="N90" s="5">
        <v>0.80536724057407805</v>
      </c>
      <c r="O90" s="6">
        <v>0.91510208869634402</v>
      </c>
      <c r="P90" s="10"/>
      <c r="Q90" s="6"/>
      <c r="R90" s="5"/>
      <c r="S90" s="6"/>
      <c r="V90" s="19"/>
      <c r="W90" s="19"/>
      <c r="X90" s="19">
        <v>0.80536724057407805</v>
      </c>
      <c r="Y90" s="19">
        <v>7.3699324401694973E-3</v>
      </c>
      <c r="Z90" s="9">
        <v>0.88068017534452125</v>
      </c>
      <c r="AB90" s="7"/>
      <c r="AC90" s="7"/>
      <c r="AD90" s="7"/>
      <c r="AE90" s="7"/>
      <c r="AG90">
        <v>20</v>
      </c>
      <c r="AH90">
        <v>5</v>
      </c>
      <c r="AI90">
        <v>2</v>
      </c>
      <c r="AJ90" s="26" t="s">
        <v>68</v>
      </c>
      <c r="AK90" s="7">
        <v>1192.73787099329</v>
      </c>
      <c r="AL90" s="7">
        <v>8045.6665721539503</v>
      </c>
      <c r="AM90" s="7">
        <v>109618.665793123</v>
      </c>
      <c r="AN90" s="7">
        <v>43.169964687532797</v>
      </c>
      <c r="AO90" s="7">
        <v>42</v>
      </c>
      <c r="AP90" s="7">
        <v>46.365805726470597</v>
      </c>
      <c r="AQ90" s="7">
        <v>40.735505225822898</v>
      </c>
      <c r="AR90" s="7">
        <v>43.424507187447702</v>
      </c>
      <c r="AS90" s="7">
        <v>47.046402746463002</v>
      </c>
      <c r="AT90" s="7">
        <v>46.857311313451</v>
      </c>
      <c r="AU90" s="7">
        <v>50.527083952770397</v>
      </c>
      <c r="AV90" s="7">
        <v>42.690156356835899</v>
      </c>
      <c r="AW90" s="7">
        <v>54.037837206066797</v>
      </c>
      <c r="AX90" s="7">
        <v>48.938533103546703</v>
      </c>
      <c r="AY90" s="7">
        <v>55.708361651161802</v>
      </c>
      <c r="AZ90" s="7">
        <v>51.0869063765305</v>
      </c>
      <c r="BA90" s="7">
        <v>40.660582282694598</v>
      </c>
      <c r="BB90" s="7">
        <v>50.4510325510877</v>
      </c>
      <c r="BC90" s="7">
        <v>51.844515942874402</v>
      </c>
      <c r="BD90" s="7">
        <v>52.287646287587997</v>
      </c>
      <c r="BE90" s="7">
        <v>41.187978930721798</v>
      </c>
      <c r="BF90" s="7">
        <v>42.714148178907998</v>
      </c>
      <c r="BG90" s="7">
        <v>0.67915687203573405</v>
      </c>
      <c r="BH90" s="7">
        <v>14.7485156517977</v>
      </c>
      <c r="BI90" s="7">
        <v>11.8530433966539</v>
      </c>
      <c r="BJ90" s="7">
        <v>29.8423721741168</v>
      </c>
      <c r="BK90" s="7">
        <v>44.091998099057498</v>
      </c>
      <c r="BL90" s="7">
        <v>0.15212009456532999</v>
      </c>
      <c r="BM90" s="7">
        <v>44.4567486526118</v>
      </c>
      <c r="BN90">
        <v>119894.62847091907</v>
      </c>
    </row>
    <row r="91" spans="1:66" x14ac:dyDescent="0.55000000000000004">
      <c r="A91" t="s">
        <v>893</v>
      </c>
      <c r="B91" s="26" t="s">
        <v>882</v>
      </c>
      <c r="C91" t="s">
        <v>102</v>
      </c>
      <c r="H91" s="7"/>
      <c r="I91" s="8"/>
      <c r="J91" s="7"/>
      <c r="K91" s="7"/>
      <c r="L91" s="9"/>
      <c r="M91" s="6"/>
      <c r="N91" s="5">
        <v>0.80996552536314803</v>
      </c>
      <c r="O91" s="6">
        <v>0.92140806561777799</v>
      </c>
      <c r="P91" s="10"/>
      <c r="Q91" s="6"/>
      <c r="R91" s="5"/>
      <c r="S91" s="6"/>
      <c r="V91" s="19"/>
      <c r="W91" s="19"/>
      <c r="X91" s="19">
        <v>0.80996552536314803</v>
      </c>
      <c r="Y91" s="19">
        <v>7.4630876794194558E-3</v>
      </c>
      <c r="Z91" s="9">
        <v>0.87405567196853773</v>
      </c>
      <c r="AB91" s="7"/>
      <c r="AC91" s="7"/>
      <c r="AD91" s="7"/>
      <c r="AE91" s="7"/>
      <c r="AG91">
        <v>20</v>
      </c>
      <c r="AH91">
        <v>5</v>
      </c>
      <c r="AI91">
        <v>2</v>
      </c>
      <c r="AJ91" s="26" t="s">
        <v>68</v>
      </c>
      <c r="AK91" s="7">
        <v>1208.0226962311999</v>
      </c>
      <c r="AL91" s="7">
        <v>7816.8800517263398</v>
      </c>
      <c r="AM91" s="7">
        <v>105107.647554011</v>
      </c>
      <c r="AN91" s="7">
        <v>40.546320649786701</v>
      </c>
      <c r="AO91" s="7">
        <v>42</v>
      </c>
      <c r="AP91" s="7">
        <v>44.197590289959301</v>
      </c>
      <c r="AQ91" s="7">
        <v>38.252461352414699</v>
      </c>
      <c r="AR91" s="7">
        <v>41.6450482555897</v>
      </c>
      <c r="AS91" s="7">
        <v>45.032976071308603</v>
      </c>
      <c r="AT91" s="7">
        <v>43.392857615091401</v>
      </c>
      <c r="AU91" s="7">
        <v>45.685131794142599</v>
      </c>
      <c r="AV91" s="7">
        <v>39.922485153454197</v>
      </c>
      <c r="AW91" s="7">
        <v>49.1309889990345</v>
      </c>
      <c r="AX91" s="7">
        <v>46.295300578581802</v>
      </c>
      <c r="AY91" s="7">
        <v>51.071003266354602</v>
      </c>
      <c r="AZ91" s="7">
        <v>48.8812521405358</v>
      </c>
      <c r="BA91" s="7">
        <v>39.447945535587898</v>
      </c>
      <c r="BB91" s="7">
        <v>49.620115851487299</v>
      </c>
      <c r="BC91" s="7">
        <v>51.382163195737</v>
      </c>
      <c r="BD91" s="7">
        <v>51.131685387208599</v>
      </c>
      <c r="BE91" s="7">
        <v>39.9100938021856</v>
      </c>
      <c r="BF91" s="7">
        <v>41.120105036666097</v>
      </c>
      <c r="BG91" s="7">
        <v>0.70648933386694801</v>
      </c>
      <c r="BH91" s="7">
        <v>14.161833798802</v>
      </c>
      <c r="BI91" s="7">
        <v>11.460589937632999</v>
      </c>
      <c r="BJ91" s="7">
        <v>28.4909739294208</v>
      </c>
      <c r="BK91" s="7">
        <v>42.227226405695198</v>
      </c>
      <c r="BL91" s="7">
        <v>0.16546904804023399</v>
      </c>
      <c r="BM91" s="7">
        <v>43.201910646178803</v>
      </c>
      <c r="BN91">
        <v>115121.63032004332</v>
      </c>
    </row>
    <row r="92" spans="1:66" x14ac:dyDescent="0.55000000000000004">
      <c r="A92" t="s">
        <v>894</v>
      </c>
      <c r="B92" s="26" t="s">
        <v>882</v>
      </c>
      <c r="C92" t="s">
        <v>102</v>
      </c>
      <c r="H92" s="7"/>
      <c r="I92" s="8"/>
      <c r="J92" s="7"/>
      <c r="K92" s="7"/>
      <c r="L92" s="9"/>
      <c r="M92" s="6"/>
      <c r="N92" s="5">
        <v>0.79119834407010203</v>
      </c>
      <c r="O92" s="6">
        <v>0.92142084781103495</v>
      </c>
      <c r="P92" s="10"/>
      <c r="Q92" s="6"/>
      <c r="R92" s="5"/>
      <c r="S92" s="6"/>
      <c r="V92" s="19"/>
      <c r="W92" s="19"/>
      <c r="X92" s="19">
        <v>0.79119834407010203</v>
      </c>
      <c r="Y92" s="19">
        <v>7.2902664897976036E-3</v>
      </c>
      <c r="Z92" s="9">
        <v>0.90059163871603987</v>
      </c>
      <c r="AB92" s="7"/>
      <c r="AC92" s="7"/>
      <c r="AD92" s="7"/>
      <c r="AE92" s="7"/>
      <c r="AG92">
        <v>20</v>
      </c>
      <c r="AH92">
        <v>5</v>
      </c>
      <c r="AI92">
        <v>2</v>
      </c>
      <c r="AJ92" s="26" t="s">
        <v>68</v>
      </c>
      <c r="AK92" s="7">
        <v>1045.98358736258</v>
      </c>
      <c r="AL92" s="7">
        <v>7119.6961475744602</v>
      </c>
      <c r="AM92" s="7">
        <v>95258.722339813699</v>
      </c>
      <c r="AN92" s="7">
        <v>37.726026650135402</v>
      </c>
      <c r="AO92" s="7">
        <v>42</v>
      </c>
      <c r="AP92" s="7">
        <v>41.054984530168902</v>
      </c>
      <c r="AQ92" s="7">
        <v>35.411494733928897</v>
      </c>
      <c r="AR92" s="7">
        <v>37.369591944654204</v>
      </c>
      <c r="AS92" s="7">
        <v>41.983175063084502</v>
      </c>
      <c r="AT92" s="7">
        <v>40.597472405846702</v>
      </c>
      <c r="AU92" s="7">
        <v>41.950501891224903</v>
      </c>
      <c r="AV92" s="7">
        <v>36.144609453632697</v>
      </c>
      <c r="AW92" s="7">
        <v>44.571630259255201</v>
      </c>
      <c r="AX92" s="7">
        <v>42.899566021498998</v>
      </c>
      <c r="AY92" s="7">
        <v>47.275679213530502</v>
      </c>
      <c r="AZ92" s="7">
        <v>44.953211230495299</v>
      </c>
      <c r="BA92" s="7">
        <v>36.261023756886502</v>
      </c>
      <c r="BB92" s="7">
        <v>45.849943698922402</v>
      </c>
      <c r="BC92" s="7">
        <v>46.856586356949599</v>
      </c>
      <c r="BD92" s="7">
        <v>46.855740144851602</v>
      </c>
      <c r="BE92" s="7">
        <v>36.986609196185299</v>
      </c>
      <c r="BF92" s="7">
        <v>37.971272132837697</v>
      </c>
      <c r="BG92" s="7">
        <v>0.63897735028019298</v>
      </c>
      <c r="BH92" s="7">
        <v>12.969654673229</v>
      </c>
      <c r="BI92" s="7">
        <v>10.4287106805384</v>
      </c>
      <c r="BJ92" s="7">
        <v>25.647577159699999</v>
      </c>
      <c r="BK92" s="7">
        <v>38.112744939940001</v>
      </c>
      <c r="BL92" s="7">
        <v>0.138324065866998</v>
      </c>
      <c r="BM92" s="7">
        <v>39.268554131978398</v>
      </c>
      <c r="BN92">
        <v>104336.32573643638</v>
      </c>
    </row>
    <row r="93" spans="1:66" x14ac:dyDescent="0.55000000000000004">
      <c r="A93" t="s">
        <v>895</v>
      </c>
      <c r="B93" s="26" t="s">
        <v>882</v>
      </c>
      <c r="C93" t="s">
        <v>102</v>
      </c>
      <c r="H93" s="7"/>
      <c r="I93" s="8"/>
      <c r="J93" s="7"/>
      <c r="K93" s="7"/>
      <c r="L93" s="9"/>
      <c r="M93" s="6"/>
      <c r="N93" s="5">
        <v>0.80523045892957301</v>
      </c>
      <c r="O93" s="6">
        <v>0.94535294817779802</v>
      </c>
      <c r="P93" s="10"/>
      <c r="Q93" s="6"/>
      <c r="R93" s="5"/>
      <c r="S93" s="6"/>
      <c r="V93" s="19"/>
      <c r="W93" s="19"/>
      <c r="X93" s="19">
        <v>0.80523045892957301</v>
      </c>
      <c r="Y93" s="19">
        <v>7.6122698831163314E-3</v>
      </c>
      <c r="Z93" s="9">
        <v>0.88087600527803667</v>
      </c>
      <c r="AB93" s="7"/>
      <c r="AC93" s="7"/>
      <c r="AD93" s="7"/>
      <c r="AE93" s="7"/>
      <c r="AG93">
        <v>20</v>
      </c>
      <c r="AH93">
        <v>5</v>
      </c>
      <c r="AI93">
        <v>2</v>
      </c>
      <c r="AJ93" s="26" t="s">
        <v>68</v>
      </c>
      <c r="AK93" s="7">
        <v>1132.89163596703</v>
      </c>
      <c r="AL93" s="7">
        <v>7407.6951362957097</v>
      </c>
      <c r="AM93" s="7">
        <v>101400.860652784</v>
      </c>
      <c r="AN93" s="7">
        <v>37.604928010067603</v>
      </c>
      <c r="AO93" s="7">
        <v>42</v>
      </c>
      <c r="AP93" s="7">
        <v>41.693802950263198</v>
      </c>
      <c r="AQ93" s="7">
        <v>37.778034506168503</v>
      </c>
      <c r="AR93" s="7">
        <v>38.782592961721498</v>
      </c>
      <c r="AS93" s="7">
        <v>43.8902791008354</v>
      </c>
      <c r="AT93" s="7">
        <v>42.558458587849699</v>
      </c>
      <c r="AU93" s="7">
        <v>44.86911136754</v>
      </c>
      <c r="AV93" s="7">
        <v>39.149187841752202</v>
      </c>
      <c r="AW93" s="7">
        <v>44.120739788700099</v>
      </c>
      <c r="AX93" s="7">
        <v>44.137972370839599</v>
      </c>
      <c r="AY93" s="7">
        <v>49.058326582930903</v>
      </c>
      <c r="AZ93" s="7">
        <v>47.527129836789101</v>
      </c>
      <c r="BA93" s="7">
        <v>39.2449429323513</v>
      </c>
      <c r="BB93" s="7">
        <v>47.3092861165348</v>
      </c>
      <c r="BC93" s="7">
        <v>47.761515407610098</v>
      </c>
      <c r="BD93" s="7">
        <v>49.089813809581997</v>
      </c>
      <c r="BE93" s="7">
        <v>37.9634631793053</v>
      </c>
      <c r="BF93" s="7">
        <v>39.299826365715397</v>
      </c>
      <c r="BG93" s="7">
        <v>0.68211087564741801</v>
      </c>
      <c r="BH93" s="7">
        <v>13.523494813756299</v>
      </c>
      <c r="BI93" s="7">
        <v>11.0642817358454</v>
      </c>
      <c r="BJ93" s="7">
        <v>27.038550492351501</v>
      </c>
      <c r="BK93" s="7">
        <v>38.188535132654899</v>
      </c>
      <c r="BL93" s="7">
        <v>0.15332356922937301</v>
      </c>
      <c r="BM93" s="7">
        <v>40.831793632657501</v>
      </c>
      <c r="BN93">
        <v>110886.76892701544</v>
      </c>
    </row>
    <row r="94" spans="1:66" x14ac:dyDescent="0.55000000000000004">
      <c r="H94" s="7"/>
      <c r="I94" s="8"/>
      <c r="J94" s="7"/>
      <c r="K94" s="7"/>
      <c r="L94" s="9"/>
      <c r="M94" s="6"/>
      <c r="N94" s="5"/>
      <c r="O94" s="6"/>
      <c r="P94" s="10"/>
      <c r="Q94" s="6"/>
      <c r="R94" s="5"/>
      <c r="S94" s="6"/>
      <c r="V94" s="19"/>
      <c r="W94" s="19"/>
      <c r="X94" s="19"/>
      <c r="Y94" s="19"/>
      <c r="Z94" s="9"/>
      <c r="AB94" s="7"/>
      <c r="AC94" s="7"/>
      <c r="AD94" s="7"/>
      <c r="AE94" s="7"/>
      <c r="AJ94" s="26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6" x14ac:dyDescent="0.55000000000000004">
      <c r="A95" t="s">
        <v>896</v>
      </c>
      <c r="B95" s="26" t="s">
        <v>0</v>
      </c>
      <c r="C95" t="s">
        <v>102</v>
      </c>
      <c r="H95" s="7"/>
      <c r="I95" s="8"/>
      <c r="J95" s="7"/>
      <c r="K95" s="7"/>
      <c r="L95" s="9"/>
      <c r="M95" s="6"/>
      <c r="N95" s="5">
        <v>0.90944921772898801</v>
      </c>
      <c r="O95" s="6">
        <v>0.220828851840149</v>
      </c>
      <c r="P95" s="10"/>
      <c r="Q95" s="6"/>
      <c r="R95" s="5"/>
      <c r="S95" s="6"/>
      <c r="V95" s="19"/>
      <c r="W95" s="19"/>
      <c r="X95" s="19">
        <v>0.90944921772898801</v>
      </c>
      <c r="Y95" s="19">
        <v>2.0083262655801407E-3</v>
      </c>
      <c r="Z95" s="9">
        <v>0.71064122181702272</v>
      </c>
      <c r="AB95" s="7"/>
      <c r="AC95" s="7"/>
      <c r="AD95" s="7"/>
      <c r="AE95" s="7"/>
      <c r="AG95">
        <v>30</v>
      </c>
      <c r="AH95">
        <v>5</v>
      </c>
      <c r="AI95">
        <v>2</v>
      </c>
      <c r="AJ95" s="26" t="s">
        <v>68</v>
      </c>
      <c r="AK95" s="7">
        <v>419.60589612682799</v>
      </c>
      <c r="AL95" s="7">
        <v>458.10605592676501</v>
      </c>
      <c r="AM95" s="7">
        <v>458.42372859480901</v>
      </c>
      <c r="AN95" s="7">
        <v>460.48533814277903</v>
      </c>
      <c r="AO95" s="7">
        <v>448</v>
      </c>
      <c r="AP95" s="7">
        <v>465.58429979367401</v>
      </c>
      <c r="AQ95" s="7">
        <v>437.58526452224402</v>
      </c>
      <c r="AR95" s="7">
        <v>448.69785629345103</v>
      </c>
      <c r="AS95" s="7">
        <v>446.49584776070901</v>
      </c>
      <c r="AT95" s="7">
        <v>429.89112301001899</v>
      </c>
      <c r="AU95" s="7">
        <v>453.46465609057498</v>
      </c>
      <c r="AV95" s="7">
        <v>448.271435478613</v>
      </c>
      <c r="AW95" s="7">
        <v>447.96009439350598</v>
      </c>
      <c r="AX95" s="7">
        <v>435.06961982936002</v>
      </c>
      <c r="AY95" s="7">
        <v>434.02052067560402</v>
      </c>
      <c r="AZ95" s="7">
        <v>449.05966742339899</v>
      </c>
      <c r="BA95" s="7">
        <v>456.58289773235202</v>
      </c>
      <c r="BB95" s="7">
        <v>432.50476102788201</v>
      </c>
      <c r="BC95" s="7">
        <v>447.61770551485398</v>
      </c>
      <c r="BD95" s="7">
        <v>440.64309722674199</v>
      </c>
      <c r="BE95" s="7">
        <v>435.35514859154</v>
      </c>
      <c r="BF95" s="7">
        <v>446.97482397439398</v>
      </c>
      <c r="BG95" s="7">
        <v>5.9118818418622299</v>
      </c>
      <c r="BH95" s="7">
        <v>102.642084812303</v>
      </c>
      <c r="BI95" s="7">
        <v>93.7740389770767</v>
      </c>
      <c r="BJ95" s="7">
        <v>224.63448031842699</v>
      </c>
      <c r="BK95" s="7">
        <v>459.18282596786298</v>
      </c>
      <c r="BL95" s="7">
        <v>1.0934330077913601</v>
      </c>
      <c r="BM95" s="7">
        <v>462.36411723044301</v>
      </c>
      <c r="BN95">
        <v>11150.002700285866</v>
      </c>
    </row>
    <row r="96" spans="1:66" x14ac:dyDescent="0.55000000000000004">
      <c r="A96" t="s">
        <v>897</v>
      </c>
      <c r="B96" s="26" t="s">
        <v>0</v>
      </c>
      <c r="C96" t="s">
        <v>102</v>
      </c>
      <c r="H96" s="7"/>
      <c r="I96" s="8"/>
      <c r="J96" s="7"/>
      <c r="K96" s="7"/>
      <c r="L96" s="9"/>
      <c r="M96" s="6"/>
      <c r="N96" s="5">
        <v>0.90742113851885098</v>
      </c>
      <c r="O96" s="6">
        <v>0.220828851840149</v>
      </c>
      <c r="P96" s="10"/>
      <c r="Q96" s="6"/>
      <c r="R96" s="5"/>
      <c r="S96" s="6"/>
      <c r="V96" s="19"/>
      <c r="W96" s="19"/>
      <c r="X96" s="19">
        <v>0.90742113851885098</v>
      </c>
      <c r="Y96" s="19">
        <v>2.0038476815459868E-3</v>
      </c>
      <c r="Z96" s="9">
        <v>0.71436668134582149</v>
      </c>
      <c r="AB96" s="7"/>
      <c r="AC96" s="7"/>
      <c r="AD96" s="7"/>
      <c r="AE96" s="7"/>
      <c r="AG96">
        <v>30</v>
      </c>
      <c r="AH96">
        <v>5</v>
      </c>
      <c r="AI96">
        <v>2</v>
      </c>
      <c r="AJ96" s="26" t="s">
        <v>68</v>
      </c>
      <c r="AK96" s="7">
        <v>413.11526250569699</v>
      </c>
      <c r="AL96" s="7">
        <v>455.00263370519298</v>
      </c>
      <c r="AM96" s="7">
        <v>459.60809002385798</v>
      </c>
      <c r="AN96" s="7">
        <v>457.603303085785</v>
      </c>
      <c r="AO96" s="7">
        <v>448</v>
      </c>
      <c r="AP96" s="7">
        <v>460.10952982800001</v>
      </c>
      <c r="AQ96" s="7">
        <v>433.16283729468699</v>
      </c>
      <c r="AR96" s="7">
        <v>450.77939675731898</v>
      </c>
      <c r="AS96" s="7">
        <v>443.51854559045103</v>
      </c>
      <c r="AT96" s="7">
        <v>425.12323524028102</v>
      </c>
      <c r="AU96" s="7">
        <v>442.54736676670501</v>
      </c>
      <c r="AV96" s="7">
        <v>445.324107160457</v>
      </c>
      <c r="AW96" s="7">
        <v>443.312049598231</v>
      </c>
      <c r="AX96" s="7">
        <v>430.72783396108701</v>
      </c>
      <c r="AY96" s="7">
        <v>432.56765795986399</v>
      </c>
      <c r="AZ96" s="7">
        <v>443.05200840748302</v>
      </c>
      <c r="BA96" s="7">
        <v>452.48518604285101</v>
      </c>
      <c r="BB96" s="7">
        <v>430.34806332130398</v>
      </c>
      <c r="BC96" s="7">
        <v>446.2206676683</v>
      </c>
      <c r="BD96" s="7">
        <v>436.41898180134802</v>
      </c>
      <c r="BE96" s="7">
        <v>428.84734691432601</v>
      </c>
      <c r="BF96" s="7">
        <v>439.283869723441</v>
      </c>
      <c r="BG96" s="7">
        <v>5.8581052023490701</v>
      </c>
      <c r="BH96" s="7">
        <v>101.97649773481101</v>
      </c>
      <c r="BI96" s="7">
        <v>93.203979538852806</v>
      </c>
      <c r="BJ96" s="7">
        <v>223.5641004734</v>
      </c>
      <c r="BK96" s="7">
        <v>454.97435549229903</v>
      </c>
      <c r="BL96" s="7">
        <v>1.0731758309788899</v>
      </c>
      <c r="BM96" s="7">
        <v>458.14785172882</v>
      </c>
      <c r="BN96">
        <v>11055.95603935818</v>
      </c>
    </row>
    <row r="97" spans="1:66" x14ac:dyDescent="0.55000000000000004">
      <c r="A97" t="s">
        <v>898</v>
      </c>
      <c r="B97" s="26" t="s">
        <v>0</v>
      </c>
      <c r="C97" t="s">
        <v>102</v>
      </c>
      <c r="H97" s="7"/>
      <c r="I97" s="8"/>
      <c r="J97" s="7"/>
      <c r="K97" s="7"/>
      <c r="L97" s="9"/>
      <c r="M97" s="6"/>
      <c r="N97" s="5">
        <v>0.91272680323895805</v>
      </c>
      <c r="O97" s="6">
        <v>0.220828851840149</v>
      </c>
      <c r="P97" s="10"/>
      <c r="Q97" s="6"/>
      <c r="R97" s="5"/>
      <c r="S97" s="6"/>
      <c r="V97" s="19"/>
      <c r="W97" s="19"/>
      <c r="X97" s="19">
        <v>0.91272680323895805</v>
      </c>
      <c r="Y97" s="19">
        <v>2.0155641200298867E-3</v>
      </c>
      <c r="Z97" s="9">
        <v>0.70458481859961841</v>
      </c>
      <c r="AB97" s="7"/>
      <c r="AC97" s="7"/>
      <c r="AD97" s="7"/>
      <c r="AE97" s="7"/>
      <c r="AG97">
        <v>30</v>
      </c>
      <c r="AH97">
        <v>5</v>
      </c>
      <c r="AI97">
        <v>2</v>
      </c>
      <c r="AJ97" s="26" t="s">
        <v>68</v>
      </c>
      <c r="AK97" s="7">
        <v>396.15550682499497</v>
      </c>
      <c r="AL97" s="7">
        <v>445.89795731532899</v>
      </c>
      <c r="AM97" s="7">
        <v>455.48734152294901</v>
      </c>
      <c r="AN97" s="7">
        <v>456.99144080662899</v>
      </c>
      <c r="AO97" s="7">
        <v>448</v>
      </c>
      <c r="AP97" s="7">
        <v>457.67407228277199</v>
      </c>
      <c r="AQ97" s="7">
        <v>437.56838495389002</v>
      </c>
      <c r="AR97" s="7">
        <v>452.93142654929301</v>
      </c>
      <c r="AS97" s="7">
        <v>446.78385386575502</v>
      </c>
      <c r="AT97" s="7">
        <v>427.14649724609097</v>
      </c>
      <c r="AU97" s="7">
        <v>453.670111254544</v>
      </c>
      <c r="AV97" s="7">
        <v>443.31797753625602</v>
      </c>
      <c r="AW97" s="7">
        <v>448.79529922983301</v>
      </c>
      <c r="AX97" s="7">
        <v>437.67484027841999</v>
      </c>
      <c r="AY97" s="7">
        <v>436.108528049467</v>
      </c>
      <c r="AZ97" s="7">
        <v>448.80881055312699</v>
      </c>
      <c r="BA97" s="7">
        <v>451.67009200035699</v>
      </c>
      <c r="BB97" s="7">
        <v>434.36590184918299</v>
      </c>
      <c r="BC97" s="7">
        <v>450.554103286405</v>
      </c>
      <c r="BD97" s="7">
        <v>436.71236016831602</v>
      </c>
      <c r="BE97" s="7">
        <v>436.10824972510301</v>
      </c>
      <c r="BF97" s="7">
        <v>444.32845598440798</v>
      </c>
      <c r="BG97" s="7">
        <v>5.9556947640704996</v>
      </c>
      <c r="BH97" s="7">
        <v>101.46724264445</v>
      </c>
      <c r="BI97" s="7">
        <v>93.118008358710497</v>
      </c>
      <c r="BJ97" s="7">
        <v>222.02019323404301</v>
      </c>
      <c r="BK97" s="7">
        <v>452.054923764541</v>
      </c>
      <c r="BL97" s="7">
        <v>1.0925220816175401</v>
      </c>
      <c r="BM97" s="7">
        <v>455.72181983621198</v>
      </c>
      <c r="BN97">
        <v>11078.181615966765</v>
      </c>
    </row>
    <row r="98" spans="1:66" x14ac:dyDescent="0.55000000000000004">
      <c r="A98" t="s">
        <v>899</v>
      </c>
      <c r="B98" s="26" t="s">
        <v>0</v>
      </c>
      <c r="C98" t="s">
        <v>102</v>
      </c>
      <c r="H98" s="7"/>
      <c r="I98" s="8"/>
      <c r="J98" s="7"/>
      <c r="K98" s="7"/>
      <c r="L98" s="9"/>
      <c r="M98" s="6"/>
      <c r="N98" s="5">
        <v>0.91140101169586296</v>
      </c>
      <c r="O98" s="6">
        <v>0.220828851840149</v>
      </c>
      <c r="P98" s="10"/>
      <c r="Q98" s="6"/>
      <c r="R98" s="5"/>
      <c r="S98" s="6"/>
      <c r="V98" s="19"/>
      <c r="W98" s="19"/>
      <c r="X98" s="19">
        <v>0.91140101169586296</v>
      </c>
      <c r="Y98" s="19">
        <v>2.0126363897874765E-3</v>
      </c>
      <c r="Z98" s="9">
        <v>0.70703996372842048</v>
      </c>
      <c r="AB98" s="7"/>
      <c r="AC98" s="7"/>
      <c r="AD98" s="7"/>
      <c r="AE98" s="7"/>
      <c r="AG98">
        <v>30</v>
      </c>
      <c r="AH98">
        <v>5</v>
      </c>
      <c r="AI98">
        <v>2</v>
      </c>
      <c r="AJ98" s="26" t="s">
        <v>68</v>
      </c>
      <c r="AK98" s="7">
        <v>414.15422042814203</v>
      </c>
      <c r="AL98" s="7">
        <v>452.77208936095099</v>
      </c>
      <c r="AM98" s="7">
        <v>468.52517024067498</v>
      </c>
      <c r="AN98" s="7">
        <v>459.29172939178898</v>
      </c>
      <c r="AO98" s="7">
        <v>448</v>
      </c>
      <c r="AP98" s="7">
        <v>466.87464038535802</v>
      </c>
      <c r="AQ98" s="7">
        <v>444.15620604935299</v>
      </c>
      <c r="AR98" s="7">
        <v>457.872066708803</v>
      </c>
      <c r="AS98" s="7">
        <v>456.66848156873402</v>
      </c>
      <c r="AT98" s="7">
        <v>437.32792616097402</v>
      </c>
      <c r="AU98" s="7">
        <v>463.14511997332397</v>
      </c>
      <c r="AV98" s="7">
        <v>453.29466792630001</v>
      </c>
      <c r="AW98" s="7">
        <v>454.36564455131202</v>
      </c>
      <c r="AX98" s="7">
        <v>447.33579582460601</v>
      </c>
      <c r="AY98" s="7">
        <v>445.85124956163702</v>
      </c>
      <c r="AZ98" s="7">
        <v>458.42493740484599</v>
      </c>
      <c r="BA98" s="7">
        <v>463.21623983548699</v>
      </c>
      <c r="BB98" s="7">
        <v>444.88637102700199</v>
      </c>
      <c r="BC98" s="7">
        <v>459.85387023424198</v>
      </c>
      <c r="BD98" s="7">
        <v>445.99739698417301</v>
      </c>
      <c r="BE98" s="7">
        <v>443.430400587539</v>
      </c>
      <c r="BF98" s="7">
        <v>454.98230376004199</v>
      </c>
      <c r="BG98" s="7">
        <v>6.0925851391779799</v>
      </c>
      <c r="BH98" s="7">
        <v>103.520689295889</v>
      </c>
      <c r="BI98" s="7">
        <v>94.816099216572496</v>
      </c>
      <c r="BJ98" s="7">
        <v>227.01233307996699</v>
      </c>
      <c r="BK98" s="7">
        <v>463.50724199919301</v>
      </c>
      <c r="BL98" s="7">
        <v>1.10202215904818</v>
      </c>
      <c r="BM98" s="7">
        <v>466.64759786204701</v>
      </c>
      <c r="BN98">
        <v>11303.125096717182</v>
      </c>
    </row>
    <row r="99" spans="1:66" x14ac:dyDescent="0.55000000000000004">
      <c r="A99" t="s">
        <v>900</v>
      </c>
      <c r="B99" s="26" t="s">
        <v>0</v>
      </c>
      <c r="C99" t="s">
        <v>102</v>
      </c>
      <c r="H99" s="7"/>
      <c r="I99" s="8"/>
      <c r="J99" s="7"/>
      <c r="K99" s="7"/>
      <c r="L99" s="9"/>
      <c r="M99" s="6"/>
      <c r="N99" s="5">
        <v>0.91147339807222805</v>
      </c>
      <c r="O99" s="6">
        <v>0.220828851840149</v>
      </c>
      <c r="P99" s="10"/>
      <c r="Q99" s="6"/>
      <c r="R99" s="5"/>
      <c r="S99" s="6"/>
      <c r="V99" s="19"/>
      <c r="W99" s="19"/>
      <c r="X99" s="19">
        <v>0.91147339807222805</v>
      </c>
      <c r="Y99" s="19">
        <v>2.0127962397912917E-3</v>
      </c>
      <c r="Z99" s="9">
        <v>0.70690610267630727</v>
      </c>
      <c r="AB99" s="7"/>
      <c r="AC99" s="7"/>
      <c r="AD99" s="7"/>
      <c r="AE99" s="7"/>
      <c r="AG99">
        <v>30</v>
      </c>
      <c r="AH99">
        <v>5</v>
      </c>
      <c r="AI99">
        <v>2</v>
      </c>
      <c r="AJ99" s="26" t="s">
        <v>68</v>
      </c>
      <c r="AK99" s="7">
        <v>421.28885016440603</v>
      </c>
      <c r="AL99" s="7">
        <v>452.26713016616702</v>
      </c>
      <c r="AM99" s="7">
        <v>459.73480534159501</v>
      </c>
      <c r="AN99" s="7">
        <v>465.90060550134598</v>
      </c>
      <c r="AO99" s="7">
        <v>448</v>
      </c>
      <c r="AP99" s="7">
        <v>471.60370329113903</v>
      </c>
      <c r="AQ99" s="7">
        <v>444.93439128354697</v>
      </c>
      <c r="AR99" s="7">
        <v>457.75061760690602</v>
      </c>
      <c r="AS99" s="7">
        <v>451.67969787155101</v>
      </c>
      <c r="AT99" s="7">
        <v>435.08009837393001</v>
      </c>
      <c r="AU99" s="7">
        <v>458.66895972510798</v>
      </c>
      <c r="AV99" s="7">
        <v>447.524860116436</v>
      </c>
      <c r="AW99" s="7">
        <v>452.82078890643902</v>
      </c>
      <c r="AX99" s="7">
        <v>440.05535025108099</v>
      </c>
      <c r="AY99" s="7">
        <v>441.91230662173803</v>
      </c>
      <c r="AZ99" s="7">
        <v>450.29483559539199</v>
      </c>
      <c r="BA99" s="7">
        <v>452.80929334680002</v>
      </c>
      <c r="BB99" s="7">
        <v>437.30783593127001</v>
      </c>
      <c r="BC99" s="7">
        <v>447.83458194359599</v>
      </c>
      <c r="BD99" s="7">
        <v>438.90314032486799</v>
      </c>
      <c r="BE99" s="7">
        <v>434.09755221323297</v>
      </c>
      <c r="BF99" s="7">
        <v>449.14570684313202</v>
      </c>
      <c r="BG99" s="7">
        <v>5.9612468308920201</v>
      </c>
      <c r="BH99" s="7">
        <v>102.356867894413</v>
      </c>
      <c r="BI99" s="7">
        <v>93.114371417936994</v>
      </c>
      <c r="BJ99" s="7">
        <v>224.425115594338</v>
      </c>
      <c r="BK99" s="7">
        <v>459.60053621044199</v>
      </c>
      <c r="BL99" s="7">
        <v>1.08529344461891</v>
      </c>
      <c r="BM99" s="7">
        <v>461.95505901143798</v>
      </c>
      <c r="BN99">
        <v>11208.113601823758</v>
      </c>
    </row>
    <row r="100" spans="1:66" x14ac:dyDescent="0.55000000000000004">
      <c r="A100" t="s">
        <v>901</v>
      </c>
      <c r="B100" s="26" t="s">
        <v>0</v>
      </c>
      <c r="C100" t="s">
        <v>102</v>
      </c>
      <c r="H100" s="7"/>
      <c r="I100" s="8"/>
      <c r="J100" s="7"/>
      <c r="K100" s="7"/>
      <c r="L100" s="9"/>
      <c r="M100" s="6"/>
      <c r="N100" s="5">
        <v>0.91117561532630098</v>
      </c>
      <c r="O100" s="6">
        <v>0.220828851840149</v>
      </c>
      <c r="P100" s="10"/>
      <c r="Q100" s="6"/>
      <c r="R100" s="5"/>
      <c r="S100" s="6"/>
      <c r="V100" s="19"/>
      <c r="W100" s="19"/>
      <c r="X100" s="19">
        <v>0.91117561532630098</v>
      </c>
      <c r="Y100" s="19">
        <v>2.0121386495724832E-3</v>
      </c>
      <c r="Z100" s="9">
        <v>0.70745664178754653</v>
      </c>
      <c r="AB100" s="7"/>
      <c r="AC100" s="7"/>
      <c r="AD100" s="7"/>
      <c r="AE100" s="7"/>
      <c r="AG100">
        <v>30</v>
      </c>
      <c r="AH100">
        <v>5</v>
      </c>
      <c r="AI100">
        <v>2</v>
      </c>
      <c r="AJ100" s="26" t="s">
        <v>68</v>
      </c>
      <c r="AK100" s="7">
        <v>404.40695223739499</v>
      </c>
      <c r="AL100" s="7">
        <v>444.65806181801901</v>
      </c>
      <c r="AM100" s="7">
        <v>453.69604078616101</v>
      </c>
      <c r="AN100" s="7">
        <v>460.811381738183</v>
      </c>
      <c r="AO100" s="7">
        <v>448</v>
      </c>
      <c r="AP100" s="7">
        <v>461.43439076355997</v>
      </c>
      <c r="AQ100" s="7">
        <v>435.41056016717903</v>
      </c>
      <c r="AR100" s="7">
        <v>445.87608234359999</v>
      </c>
      <c r="AS100" s="7">
        <v>443.08912609082103</v>
      </c>
      <c r="AT100" s="7">
        <v>423.693478543808</v>
      </c>
      <c r="AU100" s="7">
        <v>448.95089547828002</v>
      </c>
      <c r="AV100" s="7">
        <v>439.696678948407</v>
      </c>
      <c r="AW100" s="7">
        <v>446.21031022569798</v>
      </c>
      <c r="AX100" s="7">
        <v>431.50799321795699</v>
      </c>
      <c r="AY100" s="7">
        <v>432.09282933129799</v>
      </c>
      <c r="AZ100" s="7">
        <v>441.46607104322402</v>
      </c>
      <c r="BA100" s="7">
        <v>447.37176337714999</v>
      </c>
      <c r="BB100" s="7">
        <v>429.83530792932402</v>
      </c>
      <c r="BC100" s="7">
        <v>444.59335931882703</v>
      </c>
      <c r="BD100" s="7">
        <v>430.10668367168603</v>
      </c>
      <c r="BE100" s="7">
        <v>428.92788373218201</v>
      </c>
      <c r="BF100" s="7">
        <v>440.61960417782899</v>
      </c>
      <c r="BG100" s="7">
        <v>5.8990282869227899</v>
      </c>
      <c r="BH100" s="7">
        <v>101.52677815220299</v>
      </c>
      <c r="BI100" s="7">
        <v>92.372068977280804</v>
      </c>
      <c r="BJ100" s="7">
        <v>221.95820807522301</v>
      </c>
      <c r="BK100" s="7">
        <v>452.25553065621801</v>
      </c>
      <c r="BL100" s="7">
        <v>1.06939119655816</v>
      </c>
      <c r="BM100" s="7">
        <v>455.05687226706402</v>
      </c>
      <c r="BN100">
        <v>11012.593332552055</v>
      </c>
    </row>
    <row r="101" spans="1:66" x14ac:dyDescent="0.55000000000000004">
      <c r="A101" t="s">
        <v>902</v>
      </c>
      <c r="B101" s="26" t="s">
        <v>0</v>
      </c>
      <c r="C101" t="s">
        <v>102</v>
      </c>
      <c r="H101" s="7"/>
      <c r="I101" s="8"/>
      <c r="J101" s="7"/>
      <c r="K101" s="7"/>
      <c r="L101" s="9"/>
      <c r="M101" s="6"/>
      <c r="N101" s="5">
        <v>0.90839403828008403</v>
      </c>
      <c r="O101" s="6">
        <v>0.220828851840149</v>
      </c>
      <c r="P101" s="10"/>
      <c r="Q101" s="6"/>
      <c r="R101" s="5"/>
      <c r="S101" s="6"/>
      <c r="V101" s="19"/>
      <c r="W101" s="19"/>
      <c r="X101" s="19">
        <v>0.90839403828008403</v>
      </c>
      <c r="Y101" s="19">
        <v>2.0059961249182731E-3</v>
      </c>
      <c r="Z101" s="9">
        <v>0.71258162641974176</v>
      </c>
      <c r="AB101" s="7"/>
      <c r="AC101" s="7"/>
      <c r="AD101" s="7"/>
      <c r="AE101" s="7"/>
      <c r="AG101">
        <v>30</v>
      </c>
      <c r="AH101">
        <v>5</v>
      </c>
      <c r="AI101">
        <v>2</v>
      </c>
      <c r="AJ101" s="26" t="s">
        <v>68</v>
      </c>
      <c r="AK101" s="7">
        <v>426.43037248159601</v>
      </c>
      <c r="AL101" s="7">
        <v>461.23789616497203</v>
      </c>
      <c r="AM101" s="7">
        <v>456.277422734776</v>
      </c>
      <c r="AN101" s="7">
        <v>466.949795601745</v>
      </c>
      <c r="AO101" s="7">
        <v>448</v>
      </c>
      <c r="AP101" s="7">
        <v>469.47285896475501</v>
      </c>
      <c r="AQ101" s="7">
        <v>445.80997707234701</v>
      </c>
      <c r="AR101" s="7">
        <v>458.49134200759198</v>
      </c>
      <c r="AS101" s="7">
        <v>451.40155137624703</v>
      </c>
      <c r="AT101" s="7">
        <v>434.98126412603699</v>
      </c>
      <c r="AU101" s="7">
        <v>456.67241320925501</v>
      </c>
      <c r="AV101" s="7">
        <v>452.044138178678</v>
      </c>
      <c r="AW101" s="7">
        <v>455.19330299199697</v>
      </c>
      <c r="AX101" s="7">
        <v>441.703574788087</v>
      </c>
      <c r="AY101" s="7">
        <v>442.31266402971198</v>
      </c>
      <c r="AZ101" s="7">
        <v>452.99049716563098</v>
      </c>
      <c r="BA101" s="7">
        <v>460.08334332172899</v>
      </c>
      <c r="BB101" s="7">
        <v>441.237086275541</v>
      </c>
      <c r="BC101" s="7">
        <v>453.38909355639601</v>
      </c>
      <c r="BD101" s="7">
        <v>441.858423711927</v>
      </c>
      <c r="BE101" s="7">
        <v>437.10062402379998</v>
      </c>
      <c r="BF101" s="7">
        <v>449.53791337214699</v>
      </c>
      <c r="BG101" s="7">
        <v>6.0233259048520003</v>
      </c>
      <c r="BH101" s="7">
        <v>103.286880141417</v>
      </c>
      <c r="BI101" s="7">
        <v>94.7465166829856</v>
      </c>
      <c r="BJ101" s="7">
        <v>226.49107043395</v>
      </c>
      <c r="BK101" s="7">
        <v>459.67990409950602</v>
      </c>
      <c r="BL101" s="7">
        <v>1.09809981079473</v>
      </c>
      <c r="BM101" s="7">
        <v>464.30552540129202</v>
      </c>
      <c r="BN101">
        <v>11258.80687762977</v>
      </c>
    </row>
    <row r="102" spans="1:66" x14ac:dyDescent="0.55000000000000004">
      <c r="A102" t="s">
        <v>903</v>
      </c>
      <c r="B102" s="26" t="s">
        <v>0</v>
      </c>
      <c r="C102" t="s">
        <v>102</v>
      </c>
      <c r="H102" s="7"/>
      <c r="I102" s="8"/>
      <c r="J102" s="7"/>
      <c r="K102" s="7"/>
      <c r="L102" s="9"/>
      <c r="M102" s="6"/>
      <c r="N102" s="5">
        <v>0.90617538972490397</v>
      </c>
      <c r="O102" s="6">
        <v>0.220828851840149</v>
      </c>
      <c r="P102" s="10"/>
      <c r="Q102" s="6"/>
      <c r="R102" s="5"/>
      <c r="S102" s="6"/>
      <c r="V102" s="19"/>
      <c r="W102" s="19"/>
      <c r="X102" s="19">
        <v>0.90617538972490397</v>
      </c>
      <c r="Y102" s="19">
        <v>2.0010967087875009E-3</v>
      </c>
      <c r="Z102" s="9">
        <v>0.71664669596160679</v>
      </c>
      <c r="AB102" s="7"/>
      <c r="AC102" s="7"/>
      <c r="AD102" s="7"/>
      <c r="AE102" s="7"/>
      <c r="AG102">
        <v>30</v>
      </c>
      <c r="AH102">
        <v>5</v>
      </c>
      <c r="AI102">
        <v>2</v>
      </c>
      <c r="AJ102" s="26" t="s">
        <v>68</v>
      </c>
      <c r="AK102" s="7">
        <v>412.91277672172998</v>
      </c>
      <c r="AL102" s="7">
        <v>456.70913219371602</v>
      </c>
      <c r="AM102" s="7">
        <v>458.58215640062599</v>
      </c>
      <c r="AN102" s="7">
        <v>464.97303240798198</v>
      </c>
      <c r="AO102" s="7">
        <v>448</v>
      </c>
      <c r="AP102" s="7">
        <v>465.21602359901198</v>
      </c>
      <c r="AQ102" s="7">
        <v>442.89541857356301</v>
      </c>
      <c r="AR102" s="7">
        <v>455.63935443372702</v>
      </c>
      <c r="AS102" s="7">
        <v>452.338353672133</v>
      </c>
      <c r="AT102" s="7">
        <v>435.63664807002198</v>
      </c>
      <c r="AU102" s="7">
        <v>459.70801874353998</v>
      </c>
      <c r="AV102" s="7">
        <v>450.677967737009</v>
      </c>
      <c r="AW102" s="7">
        <v>454.19459631520903</v>
      </c>
      <c r="AX102" s="7">
        <v>439.98991628637498</v>
      </c>
      <c r="AY102" s="7">
        <v>440.419275176594</v>
      </c>
      <c r="AZ102" s="7">
        <v>452.09959368346</v>
      </c>
      <c r="BA102" s="7">
        <v>458.242127104399</v>
      </c>
      <c r="BB102" s="7">
        <v>437.75560728650998</v>
      </c>
      <c r="BC102" s="7">
        <v>456.732528721059</v>
      </c>
      <c r="BD102" s="7">
        <v>442.67980859573402</v>
      </c>
      <c r="BE102" s="7">
        <v>442.053776342422</v>
      </c>
      <c r="BF102" s="7">
        <v>448.85038083446699</v>
      </c>
      <c r="BG102" s="7">
        <v>5.9711839729034297</v>
      </c>
      <c r="BH102" s="7">
        <v>102.49381688638</v>
      </c>
      <c r="BI102" s="7">
        <v>93.796550806099205</v>
      </c>
      <c r="BJ102" s="7">
        <v>224.609880842021</v>
      </c>
      <c r="BK102" s="7">
        <v>457.88477845453701</v>
      </c>
      <c r="BL102" s="7">
        <v>1.0949166856488</v>
      </c>
      <c r="BM102" s="7">
        <v>461.75918608531401</v>
      </c>
      <c r="BN102">
        <v>11223.916806632191</v>
      </c>
    </row>
    <row r="103" spans="1:66" x14ac:dyDescent="0.55000000000000004">
      <c r="A103" t="s">
        <v>904</v>
      </c>
      <c r="B103" s="26" t="s">
        <v>0</v>
      </c>
      <c r="C103" t="s">
        <v>102</v>
      </c>
      <c r="H103" s="7"/>
      <c r="I103" s="8"/>
      <c r="J103" s="7"/>
      <c r="K103" s="7"/>
      <c r="L103" s="9"/>
      <c r="M103" s="6"/>
      <c r="N103" s="5">
        <v>0.91093920793422201</v>
      </c>
      <c r="O103" s="6">
        <v>0.220828851840149</v>
      </c>
      <c r="P103" s="10"/>
      <c r="Q103" s="6"/>
      <c r="R103" s="5"/>
      <c r="S103" s="6"/>
      <c r="V103" s="19"/>
      <c r="W103" s="19"/>
      <c r="X103" s="19">
        <v>0.91093920793422201</v>
      </c>
      <c r="Y103" s="19">
        <v>2.0116165938428897E-3</v>
      </c>
      <c r="Z103" s="9">
        <v>0.70789345109753488</v>
      </c>
      <c r="AB103" s="7"/>
      <c r="AC103" s="7"/>
      <c r="AD103" s="7"/>
      <c r="AE103" s="7"/>
      <c r="AG103">
        <v>30</v>
      </c>
      <c r="AH103">
        <v>5</v>
      </c>
      <c r="AI103">
        <v>2</v>
      </c>
      <c r="AJ103" s="26" t="s">
        <v>68</v>
      </c>
      <c r="AK103" s="7">
        <v>417.45707718486301</v>
      </c>
      <c r="AL103" s="7">
        <v>452.57243558631399</v>
      </c>
      <c r="AM103" s="7">
        <v>462.45987514777698</v>
      </c>
      <c r="AN103" s="7">
        <v>463.86814055558602</v>
      </c>
      <c r="AO103" s="7">
        <v>448</v>
      </c>
      <c r="AP103" s="7">
        <v>471.63438573218201</v>
      </c>
      <c r="AQ103" s="7">
        <v>445.17708715407502</v>
      </c>
      <c r="AR103" s="7">
        <v>460.754703787945</v>
      </c>
      <c r="AS103" s="7">
        <v>452.14313520578497</v>
      </c>
      <c r="AT103" s="7">
        <v>437.41313340843499</v>
      </c>
      <c r="AU103" s="7">
        <v>457.83190650189198</v>
      </c>
      <c r="AV103" s="7">
        <v>450.68227384616603</v>
      </c>
      <c r="AW103" s="7">
        <v>457.52966535004401</v>
      </c>
      <c r="AX103" s="7">
        <v>443.773296068582</v>
      </c>
      <c r="AY103" s="7">
        <v>442.991877267245</v>
      </c>
      <c r="AZ103" s="7">
        <v>458.46472111993302</v>
      </c>
      <c r="BA103" s="7">
        <v>460.47304119809002</v>
      </c>
      <c r="BB103" s="7">
        <v>441.82709130101199</v>
      </c>
      <c r="BC103" s="7">
        <v>455.71431099801401</v>
      </c>
      <c r="BD103" s="7">
        <v>447.22835970527399</v>
      </c>
      <c r="BE103" s="7">
        <v>441.08419633885399</v>
      </c>
      <c r="BF103" s="7">
        <v>453.44455843329803</v>
      </c>
      <c r="BG103" s="7">
        <v>6.0038295172085103</v>
      </c>
      <c r="BH103" s="7">
        <v>103.381534134782</v>
      </c>
      <c r="BI103" s="7">
        <v>95.085030109487306</v>
      </c>
      <c r="BJ103" s="7">
        <v>225.67152709852201</v>
      </c>
      <c r="BK103" s="7">
        <v>463.269645827646</v>
      </c>
      <c r="BL103" s="7">
        <v>1.0821919389030299</v>
      </c>
      <c r="BM103" s="7">
        <v>464.47147886449699</v>
      </c>
      <c r="BN103">
        <v>11281.490509382413</v>
      </c>
    </row>
    <row r="104" spans="1:66" x14ac:dyDescent="0.55000000000000004">
      <c r="A104" t="s">
        <v>905</v>
      </c>
      <c r="B104" s="26" t="s">
        <v>0</v>
      </c>
      <c r="C104" t="s">
        <v>102</v>
      </c>
      <c r="H104" s="7"/>
      <c r="I104" s="8"/>
      <c r="J104" s="7"/>
      <c r="K104" s="7"/>
      <c r="L104" s="9"/>
      <c r="M104" s="6"/>
      <c r="N104" s="5">
        <v>0.90753876394472499</v>
      </c>
      <c r="O104" s="6">
        <v>0.220828851840149</v>
      </c>
      <c r="P104" s="10"/>
      <c r="Q104" s="6"/>
      <c r="R104" s="5"/>
      <c r="S104" s="6"/>
      <c r="V104" s="19"/>
      <c r="W104" s="19"/>
      <c r="X104" s="19">
        <v>0.90753876394472499</v>
      </c>
      <c r="Y104" s="19">
        <v>2.0041074324234163E-3</v>
      </c>
      <c r="Z104" s="9">
        <v>0.71415107083472429</v>
      </c>
      <c r="AB104" s="7"/>
      <c r="AC104" s="7"/>
      <c r="AD104" s="7"/>
      <c r="AE104" s="7"/>
      <c r="AG104">
        <v>30</v>
      </c>
      <c r="AH104">
        <v>5</v>
      </c>
      <c r="AI104">
        <v>2</v>
      </c>
      <c r="AJ104" s="26" t="s">
        <v>68</v>
      </c>
      <c r="AK104" s="7">
        <v>415.37547488046903</v>
      </c>
      <c r="AL104" s="7">
        <v>441.78608756770001</v>
      </c>
      <c r="AM104" s="7">
        <v>451.68325820499501</v>
      </c>
      <c r="AN104" s="7">
        <v>457.77301041036702</v>
      </c>
      <c r="AO104" s="7">
        <v>448</v>
      </c>
      <c r="AP104" s="7">
        <v>455.17937473169002</v>
      </c>
      <c r="AQ104" s="7">
        <v>431.278489354572</v>
      </c>
      <c r="AR104" s="7">
        <v>445.40739663848802</v>
      </c>
      <c r="AS104" s="7">
        <v>439.345019979673</v>
      </c>
      <c r="AT104" s="7">
        <v>420.61339222624798</v>
      </c>
      <c r="AU104" s="7">
        <v>441.26357444671498</v>
      </c>
      <c r="AV104" s="7">
        <v>437.968005438641</v>
      </c>
      <c r="AW104" s="7">
        <v>437.68371767456699</v>
      </c>
      <c r="AX104" s="7">
        <v>428.13430382325402</v>
      </c>
      <c r="AY104" s="7">
        <v>429.67326255726601</v>
      </c>
      <c r="AZ104" s="7">
        <v>444.00694073577802</v>
      </c>
      <c r="BA104" s="7">
        <v>448.84252929276801</v>
      </c>
      <c r="BB104" s="7">
        <v>425.74322802946898</v>
      </c>
      <c r="BC104" s="7">
        <v>442.66261272564202</v>
      </c>
      <c r="BD104" s="7">
        <v>432.39922837910899</v>
      </c>
      <c r="BE104" s="7">
        <v>428.10981999270098</v>
      </c>
      <c r="BF104" s="7">
        <v>439.07788985081299</v>
      </c>
      <c r="BG104" s="7">
        <v>5.8003175882617999</v>
      </c>
      <c r="BH104" s="7">
        <v>100.303883041004</v>
      </c>
      <c r="BI104" s="7">
        <v>91.907221054843305</v>
      </c>
      <c r="BJ104" s="7">
        <v>220.13183921791301</v>
      </c>
      <c r="BK104" s="7">
        <v>448.50757438893299</v>
      </c>
      <c r="BL104" s="7">
        <v>1.0534248452003101</v>
      </c>
      <c r="BM104" s="7">
        <v>451.68737111927101</v>
      </c>
      <c r="BN104">
        <v>10961.398248196352</v>
      </c>
    </row>
    <row r="105" spans="1:66" x14ac:dyDescent="0.55000000000000004">
      <c r="A105" t="s">
        <v>906</v>
      </c>
      <c r="B105" s="26" t="s">
        <v>0</v>
      </c>
      <c r="C105" t="s">
        <v>102</v>
      </c>
      <c r="H105" s="7"/>
      <c r="I105" s="8"/>
      <c r="J105" s="7"/>
      <c r="K105" s="7"/>
      <c r="L105" s="9"/>
      <c r="M105" s="6"/>
      <c r="N105" s="5">
        <v>0.90820792076622403</v>
      </c>
      <c r="O105" s="6">
        <v>0.220828851840149</v>
      </c>
      <c r="P105" s="10"/>
      <c r="Q105" s="6"/>
      <c r="R105" s="5"/>
      <c r="S105" s="6"/>
      <c r="V105" s="19"/>
      <c r="W105" s="19"/>
      <c r="X105" s="19">
        <v>0.90820792076622403</v>
      </c>
      <c r="Y105" s="19">
        <v>2.0055851237493426E-3</v>
      </c>
      <c r="Z105" s="9">
        <v>0.71292341063821674</v>
      </c>
      <c r="AB105" s="7"/>
      <c r="AC105" s="7"/>
      <c r="AD105" s="7"/>
      <c r="AE105" s="7"/>
      <c r="AG105">
        <v>30</v>
      </c>
      <c r="AH105">
        <v>5</v>
      </c>
      <c r="AI105">
        <v>2</v>
      </c>
      <c r="AJ105" s="26" t="s">
        <v>68</v>
      </c>
      <c r="AK105" s="7">
        <v>417.32583087856602</v>
      </c>
      <c r="AL105" s="7">
        <v>448.69606526356699</v>
      </c>
      <c r="AM105" s="7">
        <v>454.731708432652</v>
      </c>
      <c r="AN105" s="7">
        <v>466.68109253413002</v>
      </c>
      <c r="AO105" s="7">
        <v>448</v>
      </c>
      <c r="AP105" s="7">
        <v>466.28184060554599</v>
      </c>
      <c r="AQ105" s="7">
        <v>440.63610195819598</v>
      </c>
      <c r="AR105" s="7">
        <v>450.417616216064</v>
      </c>
      <c r="AS105" s="7">
        <v>447.17598210569599</v>
      </c>
      <c r="AT105" s="7">
        <v>428.42507016520602</v>
      </c>
      <c r="AU105" s="7">
        <v>446.72467765621298</v>
      </c>
      <c r="AV105" s="7">
        <v>447.70254330233303</v>
      </c>
      <c r="AW105" s="7">
        <v>441.02410221262699</v>
      </c>
      <c r="AX105" s="7">
        <v>433.66037473925201</v>
      </c>
      <c r="AY105" s="7">
        <v>433.73386921975901</v>
      </c>
      <c r="AZ105" s="7">
        <v>445.86347292325701</v>
      </c>
      <c r="BA105" s="7">
        <v>453.52666690280898</v>
      </c>
      <c r="BB105" s="7">
        <v>432.92979670149901</v>
      </c>
      <c r="BC105" s="7">
        <v>448.74384104513598</v>
      </c>
      <c r="BD105" s="7">
        <v>435.72327515149402</v>
      </c>
      <c r="BE105" s="7">
        <v>431.61099125232602</v>
      </c>
      <c r="BF105" s="7">
        <v>442.81385290332901</v>
      </c>
      <c r="BG105" s="7">
        <v>5.8589723447053803</v>
      </c>
      <c r="BH105" s="7">
        <v>102.589636387914</v>
      </c>
      <c r="BI105" s="7">
        <v>93.028072242516203</v>
      </c>
      <c r="BJ105" s="7">
        <v>224.180477435683</v>
      </c>
      <c r="BK105" s="7">
        <v>457.18495246732698</v>
      </c>
      <c r="BL105" s="7">
        <v>1.11184214569125</v>
      </c>
      <c r="BM105" s="7">
        <v>461.20651318369698</v>
      </c>
      <c r="BN105">
        <v>11107.589238377193</v>
      </c>
    </row>
    <row r="106" spans="1:66" x14ac:dyDescent="0.55000000000000004">
      <c r="A106" t="s">
        <v>907</v>
      </c>
      <c r="B106" s="26" t="s">
        <v>0</v>
      </c>
      <c r="C106" t="s">
        <v>102</v>
      </c>
      <c r="H106" s="7"/>
      <c r="I106" s="8"/>
      <c r="J106" s="7"/>
      <c r="K106" s="7"/>
      <c r="L106" s="9"/>
      <c r="M106" s="6"/>
      <c r="N106" s="5">
        <v>0.91178253556230004</v>
      </c>
      <c r="O106" s="6">
        <v>0.220828851840149</v>
      </c>
      <c r="P106" s="10"/>
      <c r="Q106" s="6"/>
      <c r="R106" s="5"/>
      <c r="S106" s="6"/>
      <c r="V106" s="19"/>
      <c r="W106" s="19"/>
      <c r="X106" s="19">
        <v>0.91178253556230004</v>
      </c>
      <c r="Y106" s="19">
        <v>2.0134789045612254E-3</v>
      </c>
      <c r="Z106" s="9">
        <v>0.70633418552035909</v>
      </c>
      <c r="AB106" s="7"/>
      <c r="AC106" s="7"/>
      <c r="AD106" s="7"/>
      <c r="AE106" s="7"/>
      <c r="AG106">
        <v>30</v>
      </c>
      <c r="AH106">
        <v>5</v>
      </c>
      <c r="AI106">
        <v>2</v>
      </c>
      <c r="AJ106" s="26" t="s">
        <v>68</v>
      </c>
      <c r="AK106" s="7">
        <v>394.83035099362201</v>
      </c>
      <c r="AL106" s="7">
        <v>450.21058406428</v>
      </c>
      <c r="AM106" s="7">
        <v>458.76132140863598</v>
      </c>
      <c r="AN106" s="7">
        <v>459.11733470098699</v>
      </c>
      <c r="AO106" s="7">
        <v>448</v>
      </c>
      <c r="AP106" s="7">
        <v>461.10719492492001</v>
      </c>
      <c r="AQ106" s="7">
        <v>440.26804910969702</v>
      </c>
      <c r="AR106" s="7">
        <v>452.53587781744898</v>
      </c>
      <c r="AS106" s="7">
        <v>442.93479146007002</v>
      </c>
      <c r="AT106" s="7">
        <v>423.27551809231898</v>
      </c>
      <c r="AU106" s="7">
        <v>449.87949284404499</v>
      </c>
      <c r="AV106" s="7">
        <v>446.67440948328499</v>
      </c>
      <c r="AW106" s="7">
        <v>450.01550115987402</v>
      </c>
      <c r="AX106" s="7">
        <v>433.60915908358601</v>
      </c>
      <c r="AY106" s="7">
        <v>430.04741815608799</v>
      </c>
      <c r="AZ106" s="7">
        <v>444.32374273636702</v>
      </c>
      <c r="BA106" s="7">
        <v>452.30655963427898</v>
      </c>
      <c r="BB106" s="7">
        <v>431.366805983615</v>
      </c>
      <c r="BC106" s="7">
        <v>446.74150241626501</v>
      </c>
      <c r="BD106" s="7">
        <v>436.33842940680597</v>
      </c>
      <c r="BE106" s="7">
        <v>435.28661944553397</v>
      </c>
      <c r="BF106" s="7">
        <v>442.907110409513</v>
      </c>
      <c r="BG106" s="7">
        <v>5.9173590270902796</v>
      </c>
      <c r="BH106" s="7">
        <v>102.59665996368101</v>
      </c>
      <c r="BI106" s="7">
        <v>93.402400076725897</v>
      </c>
      <c r="BJ106" s="7">
        <v>225.432380705665</v>
      </c>
      <c r="BK106" s="7">
        <v>458.52483906257402</v>
      </c>
      <c r="BL106" s="7">
        <v>1.10041154715976</v>
      </c>
      <c r="BM106" s="7">
        <v>462.04937231993802</v>
      </c>
      <c r="BN106">
        <v>11079.561196034072</v>
      </c>
    </row>
    <row r="107" spans="1:66" x14ac:dyDescent="0.55000000000000004">
      <c r="A107" t="s">
        <v>908</v>
      </c>
      <c r="B107" s="26" t="s">
        <v>0</v>
      </c>
      <c r="C107" t="s">
        <v>102</v>
      </c>
      <c r="H107" s="7"/>
      <c r="I107" s="8"/>
      <c r="J107" s="7"/>
      <c r="K107" s="7"/>
      <c r="L107" s="9"/>
      <c r="M107" s="6"/>
      <c r="N107" s="5">
        <v>0.91264165261636299</v>
      </c>
      <c r="O107" s="6">
        <v>0.220828851840149</v>
      </c>
      <c r="P107" s="10"/>
      <c r="Q107" s="6"/>
      <c r="R107" s="5"/>
      <c r="S107" s="6"/>
      <c r="V107" s="19"/>
      <c r="W107" s="19"/>
      <c r="X107" s="19">
        <v>0.91264165261636299</v>
      </c>
      <c r="Y107" s="19">
        <v>2.0153760828876756E-3</v>
      </c>
      <c r="Z107" s="9">
        <v>0.70474272055204434</v>
      </c>
      <c r="AB107" s="7"/>
      <c r="AC107" s="7"/>
      <c r="AD107" s="7"/>
      <c r="AE107" s="7"/>
      <c r="AG107">
        <v>30</v>
      </c>
      <c r="AH107">
        <v>5</v>
      </c>
      <c r="AI107">
        <v>2</v>
      </c>
      <c r="AJ107" s="26" t="s">
        <v>68</v>
      </c>
      <c r="AK107" s="7">
        <v>418.65035066221299</v>
      </c>
      <c r="AL107" s="7">
        <v>456.930241239623</v>
      </c>
      <c r="AM107" s="7">
        <v>462.97122991882298</v>
      </c>
      <c r="AN107" s="7">
        <v>467.22490088007601</v>
      </c>
      <c r="AO107" s="7">
        <v>448</v>
      </c>
      <c r="AP107" s="7">
        <v>470.31443340846198</v>
      </c>
      <c r="AQ107" s="7">
        <v>442.90062959451001</v>
      </c>
      <c r="AR107" s="7">
        <v>460.34225024039102</v>
      </c>
      <c r="AS107" s="7">
        <v>451.10510463665997</v>
      </c>
      <c r="AT107" s="7">
        <v>432.64782130445099</v>
      </c>
      <c r="AU107" s="7">
        <v>456.78236173249002</v>
      </c>
      <c r="AV107" s="7">
        <v>454.76400457842402</v>
      </c>
      <c r="AW107" s="7">
        <v>446.84490391484502</v>
      </c>
      <c r="AX107" s="7">
        <v>435.589822996105</v>
      </c>
      <c r="AY107" s="7">
        <v>438.891887809769</v>
      </c>
      <c r="AZ107" s="7">
        <v>448.761870895676</v>
      </c>
      <c r="BA107" s="7">
        <v>458.79078967454001</v>
      </c>
      <c r="BB107" s="7">
        <v>434.14785711023598</v>
      </c>
      <c r="BC107" s="7">
        <v>451.099975507051</v>
      </c>
      <c r="BD107" s="7">
        <v>445.13783201616098</v>
      </c>
      <c r="BE107" s="7">
        <v>431.77063526350202</v>
      </c>
      <c r="BF107" s="7">
        <v>446.90054199009501</v>
      </c>
      <c r="BG107" s="7">
        <v>6.0199914332810502</v>
      </c>
      <c r="BH107" s="7">
        <v>103.29931142738</v>
      </c>
      <c r="BI107" s="7">
        <v>94.853427495678901</v>
      </c>
      <c r="BJ107" s="7">
        <v>226.31811137043499</v>
      </c>
      <c r="BK107" s="7">
        <v>460.75805123765298</v>
      </c>
      <c r="BL107" s="7">
        <v>1.1163512540340199</v>
      </c>
      <c r="BM107" s="7">
        <v>465.14798941095898</v>
      </c>
      <c r="BN107">
        <v>11218.082679003523</v>
      </c>
    </row>
    <row r="108" spans="1:66" x14ac:dyDescent="0.55000000000000004">
      <c r="A108" t="s">
        <v>909</v>
      </c>
      <c r="B108" s="26" t="s">
        <v>0</v>
      </c>
      <c r="C108" t="s">
        <v>102</v>
      </c>
      <c r="H108" s="7"/>
      <c r="I108" s="8"/>
      <c r="J108" s="7"/>
      <c r="K108" s="7"/>
      <c r="L108" s="9"/>
      <c r="M108" s="6"/>
      <c r="N108" s="5">
        <v>0.90999707376525996</v>
      </c>
      <c r="O108" s="6">
        <v>0.220828851840149</v>
      </c>
      <c r="P108" s="10"/>
      <c r="Q108" s="6"/>
      <c r="R108" s="5"/>
      <c r="S108" s="6"/>
      <c r="V108" s="19"/>
      <c r="W108" s="19"/>
      <c r="X108" s="19">
        <v>0.90999707376525996</v>
      </c>
      <c r="Y108" s="19">
        <v>2.0095360897747776E-3</v>
      </c>
      <c r="Z108" s="9">
        <v>0.70963195031656756</v>
      </c>
      <c r="AB108" s="7"/>
      <c r="AC108" s="7"/>
      <c r="AD108" s="7"/>
      <c r="AE108" s="7"/>
      <c r="AG108">
        <v>30</v>
      </c>
      <c r="AH108">
        <v>5</v>
      </c>
      <c r="AI108">
        <v>2</v>
      </c>
      <c r="AJ108" s="26" t="s">
        <v>68</v>
      </c>
      <c r="AK108" s="7">
        <v>407.59100781242699</v>
      </c>
      <c r="AL108" s="7">
        <v>451.380095943426</v>
      </c>
      <c r="AM108" s="7">
        <v>451.66411948545499</v>
      </c>
      <c r="AN108" s="7">
        <v>456.86502247663202</v>
      </c>
      <c r="AO108" s="7">
        <v>448</v>
      </c>
      <c r="AP108" s="7">
        <v>465.76066704847199</v>
      </c>
      <c r="AQ108" s="7">
        <v>435.72188090822101</v>
      </c>
      <c r="AR108" s="7">
        <v>447.286756813507</v>
      </c>
      <c r="AS108" s="7">
        <v>442.65402441061502</v>
      </c>
      <c r="AT108" s="7">
        <v>421.45146170654499</v>
      </c>
      <c r="AU108" s="7">
        <v>444.20194767604801</v>
      </c>
      <c r="AV108" s="7">
        <v>440.41478486252998</v>
      </c>
      <c r="AW108" s="7">
        <v>438.90123551560799</v>
      </c>
      <c r="AX108" s="7">
        <v>431.231171980738</v>
      </c>
      <c r="AY108" s="7">
        <v>428.93304566326401</v>
      </c>
      <c r="AZ108" s="7">
        <v>440.16222225235799</v>
      </c>
      <c r="BA108" s="7">
        <v>454.23852910137902</v>
      </c>
      <c r="BB108" s="7">
        <v>427.45506338056703</v>
      </c>
      <c r="BC108" s="7">
        <v>441.30204338719602</v>
      </c>
      <c r="BD108" s="7">
        <v>436.616484121219</v>
      </c>
      <c r="BE108" s="7">
        <v>428.78042314494297</v>
      </c>
      <c r="BF108" s="7">
        <v>438.10554503245203</v>
      </c>
      <c r="BG108" s="7">
        <v>5.8741105459922798</v>
      </c>
      <c r="BH108" s="7">
        <v>101.279860814724</v>
      </c>
      <c r="BI108" s="7">
        <v>92.807493856533398</v>
      </c>
      <c r="BJ108" s="7">
        <v>221.740163075504</v>
      </c>
      <c r="BK108" s="7">
        <v>453.43108133559201</v>
      </c>
      <c r="BL108" s="7">
        <v>1.0446946150090901</v>
      </c>
      <c r="BM108" s="7">
        <v>455.12437159371302</v>
      </c>
      <c r="BN108">
        <v>11010.019308560668</v>
      </c>
    </row>
    <row r="109" spans="1:66" x14ac:dyDescent="0.55000000000000004">
      <c r="A109" t="s">
        <v>910</v>
      </c>
      <c r="B109" s="26" t="s">
        <v>0</v>
      </c>
      <c r="C109" t="s">
        <v>102</v>
      </c>
      <c r="H109" s="7"/>
      <c r="I109" s="8"/>
      <c r="J109" s="7"/>
      <c r="K109" s="7"/>
      <c r="L109" s="9"/>
      <c r="M109" s="6"/>
      <c r="N109" s="5">
        <v>0.90817565950207801</v>
      </c>
      <c r="O109" s="6">
        <v>0.220828851840149</v>
      </c>
      <c r="P109" s="10"/>
      <c r="Q109" s="6"/>
      <c r="R109" s="5"/>
      <c r="S109" s="6"/>
      <c r="V109" s="19"/>
      <c r="W109" s="19"/>
      <c r="X109" s="19">
        <v>0.90817565950207801</v>
      </c>
      <c r="Y109" s="19">
        <v>2.0055138815701398E-3</v>
      </c>
      <c r="Z109" s="9">
        <v>0.71298264044662485</v>
      </c>
      <c r="AB109" s="7"/>
      <c r="AC109" s="7"/>
      <c r="AD109" s="7"/>
      <c r="AE109" s="7"/>
      <c r="AG109">
        <v>30</v>
      </c>
      <c r="AH109">
        <v>5</v>
      </c>
      <c r="AI109">
        <v>2</v>
      </c>
      <c r="AJ109" s="26" t="s">
        <v>68</v>
      </c>
      <c r="AK109" s="7">
        <v>409.48285365854002</v>
      </c>
      <c r="AL109" s="7">
        <v>450.47586087898401</v>
      </c>
      <c r="AM109" s="7">
        <v>452.75600788488299</v>
      </c>
      <c r="AN109" s="7">
        <v>460.02205012216899</v>
      </c>
      <c r="AO109" s="7">
        <v>448</v>
      </c>
      <c r="AP109" s="7">
        <v>465.14845426044599</v>
      </c>
      <c r="AQ109" s="7">
        <v>438.80025462562497</v>
      </c>
      <c r="AR109" s="7">
        <v>447.72647187995898</v>
      </c>
      <c r="AS109" s="7">
        <v>448.08675971490402</v>
      </c>
      <c r="AT109" s="7">
        <v>430.49974711582303</v>
      </c>
      <c r="AU109" s="7">
        <v>457.33095660082603</v>
      </c>
      <c r="AV109" s="7">
        <v>444.81688149672101</v>
      </c>
      <c r="AW109" s="7">
        <v>450.07919427533199</v>
      </c>
      <c r="AX109" s="7">
        <v>438.81662761579901</v>
      </c>
      <c r="AY109" s="7">
        <v>440.79760428935202</v>
      </c>
      <c r="AZ109" s="7">
        <v>452.26448214526403</v>
      </c>
      <c r="BA109" s="7">
        <v>453.12669148363898</v>
      </c>
      <c r="BB109" s="7">
        <v>438.14132065021499</v>
      </c>
      <c r="BC109" s="7">
        <v>450.90563700882302</v>
      </c>
      <c r="BD109" s="7">
        <v>436.28745446822398</v>
      </c>
      <c r="BE109" s="7">
        <v>437.64959426268302</v>
      </c>
      <c r="BF109" s="7">
        <v>448.17959182186797</v>
      </c>
      <c r="BG109" s="7">
        <v>5.9688569699571898</v>
      </c>
      <c r="BH109" s="7">
        <v>101.642998381835</v>
      </c>
      <c r="BI109" s="7">
        <v>92.831484837112896</v>
      </c>
      <c r="BJ109" s="7">
        <v>222.341087426375</v>
      </c>
      <c r="BK109" s="7">
        <v>455.37320194417902</v>
      </c>
      <c r="BL109" s="7">
        <v>1.0722471665069</v>
      </c>
      <c r="BM109" s="7">
        <v>458.17161472201002</v>
      </c>
      <c r="BN109">
        <v>11136.795987708056</v>
      </c>
    </row>
    <row r="110" spans="1:66" x14ac:dyDescent="0.55000000000000004">
      <c r="A110" t="s">
        <v>911</v>
      </c>
      <c r="B110" s="26" t="s">
        <v>0</v>
      </c>
      <c r="C110" t="s">
        <v>102</v>
      </c>
      <c r="H110" s="7"/>
      <c r="I110" s="8"/>
      <c r="J110" s="7"/>
      <c r="K110" s="7"/>
      <c r="L110" s="9"/>
      <c r="M110" s="6"/>
      <c r="N110" s="5">
        <v>0.91032365777067303</v>
      </c>
      <c r="O110" s="6">
        <v>0.220828851840149</v>
      </c>
      <c r="P110" s="10"/>
      <c r="Q110" s="6"/>
      <c r="R110" s="5"/>
      <c r="S110" s="6"/>
      <c r="V110" s="19"/>
      <c r="W110" s="19"/>
      <c r="X110" s="19">
        <v>0.91032365777067303</v>
      </c>
      <c r="Y110" s="19">
        <v>2.0102572814842245E-3</v>
      </c>
      <c r="Z110" s="9">
        <v>0.70902972473566561</v>
      </c>
      <c r="AB110" s="7"/>
      <c r="AC110" s="7"/>
      <c r="AD110" s="7"/>
      <c r="AE110" s="7"/>
      <c r="AG110">
        <v>30</v>
      </c>
      <c r="AH110">
        <v>5</v>
      </c>
      <c r="AI110">
        <v>2</v>
      </c>
      <c r="AJ110" s="26" t="s">
        <v>68</v>
      </c>
      <c r="AK110" s="7">
        <v>419.23982390499202</v>
      </c>
      <c r="AL110" s="7">
        <v>453.297672804993</v>
      </c>
      <c r="AM110" s="7">
        <v>462.63772387133201</v>
      </c>
      <c r="AN110" s="7">
        <v>467.44182164381499</v>
      </c>
      <c r="AO110" s="7">
        <v>448</v>
      </c>
      <c r="AP110" s="7">
        <v>466.604130380009</v>
      </c>
      <c r="AQ110" s="7">
        <v>443.69446737829298</v>
      </c>
      <c r="AR110" s="7">
        <v>455.49043349350802</v>
      </c>
      <c r="AS110" s="7">
        <v>452.57956869257299</v>
      </c>
      <c r="AT110" s="7">
        <v>436.79388044628899</v>
      </c>
      <c r="AU110" s="7">
        <v>457.15807077405901</v>
      </c>
      <c r="AV110" s="7">
        <v>448.82506918608402</v>
      </c>
      <c r="AW110" s="7">
        <v>459.06957045472802</v>
      </c>
      <c r="AX110" s="7">
        <v>443.121289251777</v>
      </c>
      <c r="AY110" s="7">
        <v>441.64768196695599</v>
      </c>
      <c r="AZ110" s="7">
        <v>453.95749243543099</v>
      </c>
      <c r="BA110" s="7">
        <v>456.23639205984</v>
      </c>
      <c r="BB110" s="7">
        <v>440.14957500125001</v>
      </c>
      <c r="BC110" s="7">
        <v>456.03478136734998</v>
      </c>
      <c r="BD110" s="7">
        <v>440.94947050269701</v>
      </c>
      <c r="BE110" s="7">
        <v>439.787350383964</v>
      </c>
      <c r="BF110" s="7">
        <v>450.84839821356098</v>
      </c>
      <c r="BG110" s="7">
        <v>5.9745831437381502</v>
      </c>
      <c r="BH110" s="7">
        <v>103.025392598978</v>
      </c>
      <c r="BI110" s="7">
        <v>94.177525898228595</v>
      </c>
      <c r="BJ110" s="7">
        <v>225.954360041835</v>
      </c>
      <c r="BK110" s="7">
        <v>459.01146391974999</v>
      </c>
      <c r="BL110" s="7">
        <v>1.10226098702661</v>
      </c>
      <c r="BM110" s="7">
        <v>462.66015074328101</v>
      </c>
      <c r="BN110">
        <v>11245.470401546338</v>
      </c>
    </row>
    <row r="111" spans="1:66" x14ac:dyDescent="0.55000000000000004">
      <c r="B111" s="26"/>
      <c r="H111" s="7"/>
      <c r="I111" s="8"/>
      <c r="J111" s="7"/>
      <c r="K111" s="7"/>
      <c r="L111" s="9"/>
      <c r="M111" s="6"/>
      <c r="N111" s="5"/>
      <c r="O111" s="6"/>
      <c r="P111" s="10"/>
      <c r="Q111" s="6"/>
      <c r="R111" s="5"/>
      <c r="S111" s="6"/>
      <c r="V111" s="19"/>
      <c r="W111" s="19"/>
      <c r="X111" s="19"/>
      <c r="Y111" s="19"/>
      <c r="Z111" s="9"/>
      <c r="AB111" s="7"/>
      <c r="AC111" s="7"/>
      <c r="AD111" s="7"/>
      <c r="AE111" s="7"/>
      <c r="AJ111" s="26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</row>
    <row r="113" spans="1:66" x14ac:dyDescent="0.55000000000000004">
      <c r="A113" t="s">
        <v>1350</v>
      </c>
      <c r="B113">
        <v>91500</v>
      </c>
      <c r="C113" t="s">
        <v>102</v>
      </c>
      <c r="H113" s="7">
        <v>1069.8773376385614</v>
      </c>
      <c r="I113" s="7">
        <v>8.5955355346577083</v>
      </c>
      <c r="J113" s="7">
        <v>1010.4352652460071</v>
      </c>
      <c r="K113" s="7">
        <v>22.536334905381114</v>
      </c>
      <c r="L113" s="9">
        <v>0.18006418754112999</v>
      </c>
      <c r="M113" s="6">
        <v>0.81113639069555699</v>
      </c>
      <c r="N113" s="5">
        <v>7.2873436861504007E-2</v>
      </c>
      <c r="O113" s="6">
        <v>2.2229438312605501</v>
      </c>
      <c r="P113" s="10">
        <v>1.8431465698812199</v>
      </c>
      <c r="Q113" s="6">
        <v>4.2882011838987504</v>
      </c>
      <c r="R113" s="5">
        <v>5.5358368881168997E-2</v>
      </c>
      <c r="S113" s="6">
        <v>2.8939147729355001</v>
      </c>
      <c r="V113" s="9">
        <v>5.5535751648093905</v>
      </c>
      <c r="W113" s="9">
        <v>4.5047069146399721E-2</v>
      </c>
      <c r="X113" s="9">
        <v>7.2873436861504007E-2</v>
      </c>
      <c r="Y113" s="9">
        <v>1.6199355693403549E-3</v>
      </c>
      <c r="Z113" s="9">
        <v>0.91432826277191348</v>
      </c>
      <c r="AB113" s="7">
        <v>1067.3252745814614</v>
      </c>
      <c r="AC113" s="7">
        <v>8.6574637092215081</v>
      </c>
      <c r="AD113" s="7">
        <v>1089.0428578280287</v>
      </c>
      <c r="AE113" s="7">
        <v>31.51597214628428</v>
      </c>
      <c r="AG113">
        <v>20</v>
      </c>
      <c r="AH113">
        <v>5</v>
      </c>
      <c r="AI113">
        <v>2</v>
      </c>
      <c r="AJ113" t="s">
        <v>68</v>
      </c>
      <c r="AK113" s="7" t="s">
        <v>1367</v>
      </c>
      <c r="AL113" s="7">
        <v>4.5019920832176901</v>
      </c>
      <c r="AM113" s="7" t="s">
        <v>1368</v>
      </c>
      <c r="AN113" s="7">
        <v>146.51731181268599</v>
      </c>
      <c r="AO113" s="7">
        <v>493500</v>
      </c>
      <c r="AP113" s="7">
        <v>0.92439322160914905</v>
      </c>
      <c r="AQ113" s="7">
        <v>8.3240760067680008E-3</v>
      </c>
      <c r="AR113" s="7">
        <v>2.8830192632751999</v>
      </c>
      <c r="AS113" s="7">
        <v>7.0998515223609998E-3</v>
      </c>
      <c r="AT113" s="7">
        <v>0.283549455806692</v>
      </c>
      <c r="AU113" s="7">
        <v>0.70968262315269404</v>
      </c>
      <c r="AV113" s="7">
        <v>0.25649193326310299</v>
      </c>
      <c r="AW113" s="7">
        <v>2.2166641735916599</v>
      </c>
      <c r="AX113" s="7">
        <v>0.90308382949710397</v>
      </c>
      <c r="AY113" s="7">
        <v>12.0547311355792</v>
      </c>
      <c r="AZ113" s="7">
        <v>4.8734601396270696</v>
      </c>
      <c r="BA113" s="7">
        <v>26.490283209774699</v>
      </c>
      <c r="BB113" s="7">
        <v>6.6021842830510797</v>
      </c>
      <c r="BC113" s="7">
        <v>66.280889026698503</v>
      </c>
      <c r="BD113" s="7">
        <v>13.702750397114601</v>
      </c>
      <c r="BE113" s="7">
        <v>6366.6973234020297</v>
      </c>
      <c r="BF113" s="7">
        <v>0.44942349006037902</v>
      </c>
      <c r="BG113" s="7" t="s">
        <v>261</v>
      </c>
      <c r="BH113" s="7">
        <v>16.1530273727621</v>
      </c>
      <c r="BI113" s="7">
        <v>1.1805573773481099</v>
      </c>
      <c r="BJ113" s="7">
        <v>1.81657393761765</v>
      </c>
      <c r="BK113" s="7">
        <v>31.3099752374136</v>
      </c>
      <c r="BL113" s="7">
        <v>0.62321934419523695</v>
      </c>
      <c r="BM113" s="7">
        <v>87.765627081486102</v>
      </c>
      <c r="BN113" s="7">
        <v>500295.2116377583</v>
      </c>
    </row>
    <row r="114" spans="1:66" x14ac:dyDescent="0.55000000000000004">
      <c r="A114" t="s">
        <v>1351</v>
      </c>
      <c r="B114">
        <v>91500</v>
      </c>
      <c r="C114" t="s">
        <v>102</v>
      </c>
      <c r="H114" s="7">
        <v>1072.2512715648932</v>
      </c>
      <c r="I114" s="7">
        <v>8.6473064731943321</v>
      </c>
      <c r="J114" s="7">
        <v>973.33968934884365</v>
      </c>
      <c r="K114" s="7">
        <v>24.713950055364126</v>
      </c>
      <c r="L114" s="9">
        <v>0.18019673022840299</v>
      </c>
      <c r="M114" s="6">
        <v>0.81113639069555699</v>
      </c>
      <c r="N114" s="5">
        <v>7.1556019711592006E-2</v>
      </c>
      <c r="O114" s="6">
        <v>2.4239682490102701</v>
      </c>
      <c r="P114" s="10">
        <v>1.7695255274513699</v>
      </c>
      <c r="Q114" s="6">
        <v>4.2882011838987504</v>
      </c>
      <c r="R114" s="5">
        <v>5.5683379427419001E-2</v>
      </c>
      <c r="S114" s="6">
        <v>2.8939147729355001</v>
      </c>
      <c r="V114" s="9">
        <v>5.5494902639602826</v>
      </c>
      <c r="W114" s="9">
        <v>4.5013935029088771E-2</v>
      </c>
      <c r="X114" s="9">
        <v>7.1556019711592006E-2</v>
      </c>
      <c r="Y114" s="9">
        <v>1.7344951980645205E-3</v>
      </c>
      <c r="Z114" s="9">
        <v>0.91438940258315937</v>
      </c>
      <c r="AB114" s="7">
        <v>1068.0492835699915</v>
      </c>
      <c r="AC114" s="7">
        <v>8.6633364095993848</v>
      </c>
      <c r="AD114" s="7">
        <v>1095.2665030494356</v>
      </c>
      <c r="AE114" s="7">
        <v>31.696079134761668</v>
      </c>
      <c r="AG114">
        <v>20</v>
      </c>
      <c r="AH114">
        <v>5</v>
      </c>
      <c r="AI114">
        <v>2</v>
      </c>
      <c r="AJ114" t="s">
        <v>68</v>
      </c>
      <c r="AK114" s="7" t="s">
        <v>1369</v>
      </c>
      <c r="AL114" s="7">
        <v>5.2850341179146199</v>
      </c>
      <c r="AM114" s="7">
        <v>34.977421552326099</v>
      </c>
      <c r="AN114" s="7">
        <v>139.35438498732799</v>
      </c>
      <c r="AO114" s="7">
        <v>493500</v>
      </c>
      <c r="AP114" s="7">
        <v>0.85187435572870596</v>
      </c>
      <c r="AQ114" s="7" t="s">
        <v>132</v>
      </c>
      <c r="AR114" s="7">
        <v>2.4757469907935401</v>
      </c>
      <c r="AS114" s="7">
        <v>2.1853719956085999E-2</v>
      </c>
      <c r="AT114" s="7">
        <v>0.28076403286653701</v>
      </c>
      <c r="AU114" s="7">
        <v>0.51347322119220495</v>
      </c>
      <c r="AV114" s="7">
        <v>0.33938766444587398</v>
      </c>
      <c r="AW114" s="7">
        <v>2.4207805413538801</v>
      </c>
      <c r="AX114" s="7">
        <v>0.87606205701315898</v>
      </c>
      <c r="AY114" s="7">
        <v>11.4721063488344</v>
      </c>
      <c r="AZ114" s="7">
        <v>4.6200713843723298</v>
      </c>
      <c r="BA114" s="7">
        <v>25.281364482367898</v>
      </c>
      <c r="BB114" s="7">
        <v>6.0552002992113403</v>
      </c>
      <c r="BC114" s="7">
        <v>61.3383239137153</v>
      </c>
      <c r="BD114" s="7">
        <v>12.446796012272101</v>
      </c>
      <c r="BE114" s="7">
        <v>5610.6302488350702</v>
      </c>
      <c r="BF114" s="7">
        <v>0.37561671279696501</v>
      </c>
      <c r="BG114" s="7" t="s">
        <v>378</v>
      </c>
      <c r="BH114" s="7">
        <v>15.247346584274799</v>
      </c>
      <c r="BI114" s="7">
        <v>1.09448788979649</v>
      </c>
      <c r="BJ114" s="7">
        <v>1.68914305324029</v>
      </c>
      <c r="BK114" s="7">
        <v>28.9493432644061</v>
      </c>
      <c r="BL114" s="7">
        <v>0.60135180740361305</v>
      </c>
      <c r="BM114" s="7">
        <v>82.825217666918405</v>
      </c>
      <c r="BN114" s="7">
        <v>499550.02340149565</v>
      </c>
    </row>
    <row r="115" spans="1:66" x14ac:dyDescent="0.55000000000000004">
      <c r="A115" t="s">
        <v>1354</v>
      </c>
      <c r="B115">
        <v>91500</v>
      </c>
      <c r="C115" t="s">
        <v>102</v>
      </c>
      <c r="H115" s="7">
        <v>1053.1304069916932</v>
      </c>
      <c r="I115" s="7">
        <v>8.4800442230419524</v>
      </c>
      <c r="J115" s="7">
        <v>1008.6058571162948</v>
      </c>
      <c r="K115" s="7">
        <v>23.399824471190421</v>
      </c>
      <c r="L115" s="9">
        <v>0.177126050435092</v>
      </c>
      <c r="M115" s="6">
        <v>0.81113639069555699</v>
      </c>
      <c r="N115" s="5">
        <v>7.2807725754086006E-2</v>
      </c>
      <c r="O115" s="6">
        <v>2.3074749435153001</v>
      </c>
      <c r="P115" s="10">
        <v>1.7168549117146601</v>
      </c>
      <c r="Q115" s="6">
        <v>4.2882011838987504</v>
      </c>
      <c r="R115" s="5">
        <v>5.1379806060585002E-2</v>
      </c>
      <c r="S115" s="6">
        <v>2.8939147729355001</v>
      </c>
      <c r="V115" s="9">
        <v>5.6456969347174084</v>
      </c>
      <c r="W115" s="9">
        <v>4.5794302345876482E-2</v>
      </c>
      <c r="X115" s="9">
        <v>7.2807725754086006E-2</v>
      </c>
      <c r="Y115" s="9">
        <v>1.6800200287188708E-3</v>
      </c>
      <c r="Z115" s="9">
        <v>0.91297402992196008</v>
      </c>
      <c r="AB115" s="7">
        <v>1051.2549055351335</v>
      </c>
      <c r="AC115" s="7">
        <v>8.5271110977676692</v>
      </c>
      <c r="AD115" s="7">
        <v>1012.7014149461213</v>
      </c>
      <c r="AE115" s="7">
        <v>29.306715852852644</v>
      </c>
      <c r="AG115">
        <v>20</v>
      </c>
      <c r="AH115">
        <v>5</v>
      </c>
      <c r="AI115">
        <v>2</v>
      </c>
      <c r="AJ115" t="s">
        <v>68</v>
      </c>
      <c r="AK115" s="7" t="s">
        <v>1365</v>
      </c>
      <c r="AL115" s="7">
        <v>5.67031585041667</v>
      </c>
      <c r="AM115" s="7">
        <v>15.1106080634683</v>
      </c>
      <c r="AN115" s="7">
        <v>142.04334168646201</v>
      </c>
      <c r="AO115" s="7">
        <v>493500</v>
      </c>
      <c r="AP115" s="7">
        <v>1.01001155341253</v>
      </c>
      <c r="AQ115" s="7" t="s">
        <v>116</v>
      </c>
      <c r="AR115" s="7">
        <v>2.8005810800739601</v>
      </c>
      <c r="AS115" s="7">
        <v>1.6023048110231999E-2</v>
      </c>
      <c r="AT115" s="7">
        <v>7.9404475540321998E-2</v>
      </c>
      <c r="AU115" s="7">
        <v>0.48082321054823901</v>
      </c>
      <c r="AV115" s="7">
        <v>0.18728568801999701</v>
      </c>
      <c r="AW115" s="7">
        <v>2.1352484560984499</v>
      </c>
      <c r="AX115" s="7">
        <v>0.86932759155516004</v>
      </c>
      <c r="AY115" s="7">
        <v>11.382152545575799</v>
      </c>
      <c r="AZ115" s="7">
        <v>4.9924826293185598</v>
      </c>
      <c r="BA115" s="7">
        <v>27.191227394757099</v>
      </c>
      <c r="BB115" s="7">
        <v>6.5736645181205198</v>
      </c>
      <c r="BC115" s="7">
        <v>67.0992915306025</v>
      </c>
      <c r="BD115" s="7">
        <v>13.9851914371957</v>
      </c>
      <c r="BE115" s="7">
        <v>5656.6963052697802</v>
      </c>
      <c r="BF115" s="7">
        <v>0.38831876235229701</v>
      </c>
      <c r="BG115" s="7" t="s">
        <v>261</v>
      </c>
      <c r="BH115" s="7">
        <v>16.022359494583299</v>
      </c>
      <c r="BI115" s="7">
        <v>1.17171116385051</v>
      </c>
      <c r="BJ115" s="7">
        <v>1.6961049293842001</v>
      </c>
      <c r="BK115" s="7">
        <v>31.574665727349501</v>
      </c>
      <c r="BL115" s="7">
        <v>0.66298042350833997</v>
      </c>
      <c r="BM115" s="7">
        <v>88.877216091386302</v>
      </c>
      <c r="BN115" s="7">
        <v>499598.71664262132</v>
      </c>
    </row>
    <row r="116" spans="1:66" x14ac:dyDescent="0.55000000000000004">
      <c r="A116" t="s">
        <v>1355</v>
      </c>
      <c r="B116">
        <v>91500</v>
      </c>
      <c r="C116" t="s">
        <v>102</v>
      </c>
      <c r="H116" s="7">
        <v>1069.2732291397708</v>
      </c>
      <c r="I116" s="7">
        <v>8.5926544042469093</v>
      </c>
      <c r="J116" s="7">
        <v>985.42987245806171</v>
      </c>
      <c r="K116" s="7">
        <v>23.014561045274824</v>
      </c>
      <c r="L116" s="9">
        <v>0.17976811988444699</v>
      </c>
      <c r="M116" s="6">
        <v>0.81113639069555699</v>
      </c>
      <c r="N116" s="5">
        <v>7.1981937323022993E-2</v>
      </c>
      <c r="O116" s="6">
        <v>2.2614753480299101</v>
      </c>
      <c r="P116" s="10">
        <v>1.8802897691576099</v>
      </c>
      <c r="Q116" s="6">
        <v>4.2882011838987504</v>
      </c>
      <c r="R116" s="5">
        <v>5.2251016679988001E-2</v>
      </c>
      <c r="S116" s="6">
        <v>2.8939147729355001</v>
      </c>
      <c r="V116" s="9">
        <v>5.5627215806828776</v>
      </c>
      <c r="W116" s="9">
        <v>4.5121259053993931E-2</v>
      </c>
      <c r="X116" s="9">
        <v>7.1981937323022993E-2</v>
      </c>
      <c r="Y116" s="9">
        <v>1.627853767594506E-3</v>
      </c>
      <c r="Z116" s="9">
        <v>0.91419170671066419</v>
      </c>
      <c r="AB116" s="7">
        <v>1065.7077234148685</v>
      </c>
      <c r="AC116" s="7">
        <v>8.644343163071154</v>
      </c>
      <c r="AD116" s="7">
        <v>1029.4430493039115</v>
      </c>
      <c r="AE116" s="7">
        <v>29.791204482763579</v>
      </c>
      <c r="AG116">
        <v>20</v>
      </c>
      <c r="AH116">
        <v>5</v>
      </c>
      <c r="AI116">
        <v>2</v>
      </c>
      <c r="AJ116" t="s">
        <v>68</v>
      </c>
      <c r="AK116" s="7" t="s">
        <v>1366</v>
      </c>
      <c r="AL116" s="7">
        <v>5.6675622320030996</v>
      </c>
      <c r="AM116" s="7" t="s">
        <v>152</v>
      </c>
      <c r="AN116" s="7">
        <v>147.409038317133</v>
      </c>
      <c r="AO116" s="7">
        <v>493500</v>
      </c>
      <c r="AP116" s="7">
        <v>0.91696176224825399</v>
      </c>
      <c r="AQ116" s="7" t="s">
        <v>116</v>
      </c>
      <c r="AR116" s="7">
        <v>2.4450897837507499</v>
      </c>
      <c r="AS116" s="7">
        <v>1.6031141687396E-2</v>
      </c>
      <c r="AT116" s="7">
        <v>0.49729288163394902</v>
      </c>
      <c r="AU116" s="7">
        <v>0.38304057669851299</v>
      </c>
      <c r="AV116" s="7">
        <v>0.237685103090609</v>
      </c>
      <c r="AW116" s="7">
        <v>2.0877911259527102</v>
      </c>
      <c r="AX116" s="7">
        <v>0.79914095038150101</v>
      </c>
      <c r="AY116" s="7">
        <v>10.7423934043399</v>
      </c>
      <c r="AZ116" s="7">
        <v>4.6759139938648797</v>
      </c>
      <c r="BA116" s="7">
        <v>25.759949924344198</v>
      </c>
      <c r="BB116" s="7">
        <v>6.5278641237906898</v>
      </c>
      <c r="BC116" s="7">
        <v>66.733461894464497</v>
      </c>
      <c r="BD116" s="7">
        <v>13.1649663243156</v>
      </c>
      <c r="BE116" s="7">
        <v>5657.1395603622404</v>
      </c>
      <c r="BF116" s="7">
        <v>0.42996077985640202</v>
      </c>
      <c r="BG116" s="7" t="s">
        <v>261</v>
      </c>
      <c r="BH116" s="7">
        <v>16.056224282840802</v>
      </c>
      <c r="BI116" s="7">
        <v>1.1607199252543099</v>
      </c>
      <c r="BJ116" s="7">
        <v>1.71615079022107</v>
      </c>
      <c r="BK116" s="7">
        <v>31.409596070538498</v>
      </c>
      <c r="BL116" s="7">
        <v>0.598705310083821</v>
      </c>
      <c r="BM116" s="7">
        <v>87.650323437162399</v>
      </c>
      <c r="BN116" s="7">
        <v>499584.22542449797</v>
      </c>
    </row>
    <row r="117" spans="1:66" x14ac:dyDescent="0.55000000000000004">
      <c r="A117" t="s">
        <v>1362</v>
      </c>
      <c r="B117">
        <v>91500</v>
      </c>
      <c r="C117" t="s">
        <v>102</v>
      </c>
      <c r="H117" s="7">
        <v>1048.2546961928854</v>
      </c>
      <c r="I117" s="7">
        <v>8.5087256543593615</v>
      </c>
      <c r="J117" s="7">
        <v>1121.1288937183219</v>
      </c>
      <c r="K117" s="7">
        <v>24.500947861070269</v>
      </c>
      <c r="L117" s="9">
        <v>0.17715881740282599</v>
      </c>
      <c r="M117" s="6">
        <v>0.81113639069555699</v>
      </c>
      <c r="N117" s="5">
        <v>7.6997653283628995E-2</v>
      </c>
      <c r="O117" s="6">
        <v>2.4571707912684202</v>
      </c>
      <c r="P117" s="10">
        <v>1.87369163965982</v>
      </c>
      <c r="Q117" s="6">
        <v>4.2882011838987504</v>
      </c>
      <c r="R117" s="5">
        <v>5.4597212602634997E-2</v>
      </c>
      <c r="S117" s="6">
        <v>2.8939147729355001</v>
      </c>
      <c r="V117" s="9">
        <v>5.6446527170374319</v>
      </c>
      <c r="W117" s="9">
        <v>4.5785832316276115E-2</v>
      </c>
      <c r="X117" s="9">
        <v>7.6997653283628995E-2</v>
      </c>
      <c r="Y117" s="9">
        <v>1.8919638464474614E-3</v>
      </c>
      <c r="Z117" s="9">
        <v>0.91298912126970155</v>
      </c>
      <c r="AB117" s="7">
        <v>1051.4343480897746</v>
      </c>
      <c r="AC117" s="7">
        <v>8.528566621628757</v>
      </c>
      <c r="AD117" s="7">
        <v>1074.4599297789089</v>
      </c>
      <c r="AE117" s="7">
        <v>31.093954637144243</v>
      </c>
      <c r="AG117">
        <v>20</v>
      </c>
      <c r="AH117">
        <v>5</v>
      </c>
      <c r="AI117">
        <v>2</v>
      </c>
      <c r="AJ117" t="s">
        <v>68</v>
      </c>
      <c r="AK117" s="7" t="s">
        <v>1363</v>
      </c>
      <c r="AL117" s="7">
        <v>5.2766076399761799</v>
      </c>
      <c r="AM117" s="7" t="s">
        <v>1364</v>
      </c>
      <c r="AN117" s="7">
        <v>142.77461894456599</v>
      </c>
      <c r="AO117" s="7">
        <v>493500</v>
      </c>
      <c r="AP117" s="7">
        <v>0.990836582921789</v>
      </c>
      <c r="AQ117" s="7">
        <v>1.6427408095042999E-2</v>
      </c>
      <c r="AR117" s="7">
        <v>2.70244387141679</v>
      </c>
      <c r="AS117" s="7">
        <v>6.5255323098730002E-3</v>
      </c>
      <c r="AT117" s="7">
        <v>0.163128064162821</v>
      </c>
      <c r="AU117" s="7">
        <v>0.33482686787888299</v>
      </c>
      <c r="AV117" s="7">
        <v>0.30172180701420698</v>
      </c>
      <c r="AW117" s="7">
        <v>1.76063267471068</v>
      </c>
      <c r="AX117" s="7">
        <v>0.79058773947124406</v>
      </c>
      <c r="AY117" s="7">
        <v>11.1851028030382</v>
      </c>
      <c r="AZ117" s="7">
        <v>4.2712378085589</v>
      </c>
      <c r="BA117" s="7">
        <v>25.262898403279198</v>
      </c>
      <c r="BB117" s="7">
        <v>6.1276227436483302</v>
      </c>
      <c r="BC117" s="7">
        <v>61.159389368643801</v>
      </c>
      <c r="BD117" s="7">
        <v>12.6953883177782</v>
      </c>
      <c r="BE117" s="7">
        <v>5731.07516626286</v>
      </c>
      <c r="BF117" s="7">
        <v>0.40129512926393202</v>
      </c>
      <c r="BG117" s="7" t="s">
        <v>359</v>
      </c>
      <c r="BH117" s="7">
        <v>14.7428639137487</v>
      </c>
      <c r="BI117" s="7">
        <v>1.1412095176081101</v>
      </c>
      <c r="BJ117" s="7">
        <v>1.63731615380753</v>
      </c>
      <c r="BK117" s="7">
        <v>28.739545365468899</v>
      </c>
      <c r="BL117" s="7">
        <v>0.59480002086516104</v>
      </c>
      <c r="BM117" s="7">
        <v>81.904957685682504</v>
      </c>
      <c r="BN117" s="7">
        <v>499636.05715062679</v>
      </c>
    </row>
    <row r="118" spans="1:66" x14ac:dyDescent="0.55000000000000004">
      <c r="A118" t="s">
        <v>1370</v>
      </c>
      <c r="B118">
        <v>91500</v>
      </c>
      <c r="C118" t="s">
        <v>102</v>
      </c>
      <c r="H118" s="7">
        <v>1074.0925568177599</v>
      </c>
      <c r="I118" s="7">
        <v>8.6433659995014533</v>
      </c>
      <c r="J118" s="7">
        <v>1011.6066575804607</v>
      </c>
      <c r="K118" s="7">
        <v>23.216044962125302</v>
      </c>
      <c r="L118" s="9">
        <v>0.18080965890297501</v>
      </c>
      <c r="M118" s="6">
        <v>0.81113639069555699</v>
      </c>
      <c r="N118" s="5">
        <v>7.2915553234977004E-2</v>
      </c>
      <c r="O118" s="6">
        <v>2.2903969819650198</v>
      </c>
      <c r="P118" s="10">
        <v>1.80760891077325</v>
      </c>
      <c r="Q118" s="6">
        <v>4.2882011838987504</v>
      </c>
      <c r="R118" s="5">
        <v>5.1802641706025998E-2</v>
      </c>
      <c r="S118" s="6">
        <v>2.8939147729355001</v>
      </c>
      <c r="V118" s="9">
        <v>5.5306779851656813</v>
      </c>
      <c r="W118" s="9">
        <v>4.4861341789866664E-2</v>
      </c>
      <c r="X118" s="9">
        <v>7.2915553234977004E-2</v>
      </c>
      <c r="Y118" s="9">
        <v>1.6700556306770105E-3</v>
      </c>
      <c r="Z118" s="9">
        <v>0.91467219137136424</v>
      </c>
      <c r="AB118" s="7">
        <v>1071.3963242280222</v>
      </c>
      <c r="AC118" s="7">
        <v>8.6904854743880477</v>
      </c>
      <c r="AD118" s="7">
        <v>1020.8285755400757</v>
      </c>
      <c r="AE118" s="7">
        <v>29.541908953901284</v>
      </c>
      <c r="AG118">
        <v>20</v>
      </c>
      <c r="AH118">
        <v>5</v>
      </c>
      <c r="AI118">
        <v>2</v>
      </c>
      <c r="AJ118" t="s">
        <v>68</v>
      </c>
      <c r="AK118" s="7" t="s">
        <v>1371</v>
      </c>
      <c r="AL118" s="7">
        <v>5.0519905477812301</v>
      </c>
      <c r="AM118" s="7" t="s">
        <v>1372</v>
      </c>
      <c r="AN118" s="7">
        <v>145.65417957437299</v>
      </c>
      <c r="AO118" s="7">
        <v>493500</v>
      </c>
      <c r="AP118" s="7">
        <v>1.0449475253590701</v>
      </c>
      <c r="AQ118" s="7">
        <v>1.6636603809284001E-2</v>
      </c>
      <c r="AR118" s="7">
        <v>2.6381990740052199</v>
      </c>
      <c r="AS118" s="7">
        <v>1.9102636519318001E-2</v>
      </c>
      <c r="AT118" s="7" t="s">
        <v>487</v>
      </c>
      <c r="AU118" s="7">
        <v>0.488016075908625</v>
      </c>
      <c r="AV118" s="7">
        <v>0.21601844470151399</v>
      </c>
      <c r="AW118" s="7">
        <v>2.5400051261080301</v>
      </c>
      <c r="AX118" s="7">
        <v>0.85950010043854896</v>
      </c>
      <c r="AY118" s="7">
        <v>11.698598580258199</v>
      </c>
      <c r="AZ118" s="7">
        <v>4.6299832372298901</v>
      </c>
      <c r="BA118" s="7">
        <v>26.802125895275999</v>
      </c>
      <c r="BB118" s="7">
        <v>6.7044702438143702</v>
      </c>
      <c r="BC118" s="7">
        <v>67.454039281206803</v>
      </c>
      <c r="BD118" s="7">
        <v>13.3924293579216</v>
      </c>
      <c r="BE118" s="7">
        <v>5719.3895169923699</v>
      </c>
      <c r="BF118" s="7">
        <v>0.455423897770524</v>
      </c>
      <c r="BG118" s="7" t="s">
        <v>542</v>
      </c>
      <c r="BH118" s="7">
        <v>15.6797992533092</v>
      </c>
      <c r="BI118" s="7">
        <v>1.14961105964334</v>
      </c>
      <c r="BJ118" s="7">
        <v>1.61616340117819</v>
      </c>
      <c r="BK118" s="7">
        <v>29.900146669310001</v>
      </c>
      <c r="BL118" s="7">
        <v>0.62066826054403001</v>
      </c>
      <c r="BM118" s="7">
        <v>85.361559393566395</v>
      </c>
      <c r="BN118" s="7">
        <v>499643.3831312324</v>
      </c>
    </row>
    <row r="119" spans="1:66" x14ac:dyDescent="0.55000000000000004">
      <c r="H119" s="7"/>
      <c r="I119" s="7"/>
      <c r="J119" s="7"/>
      <c r="K119" s="7"/>
      <c r="L119" s="9"/>
      <c r="M119" s="6"/>
      <c r="N119" s="5"/>
      <c r="O119" s="6"/>
      <c r="P119" s="10"/>
      <c r="Q119" s="6"/>
      <c r="R119" s="5"/>
      <c r="S119" s="6"/>
      <c r="V119" s="9"/>
      <c r="W119" s="9"/>
      <c r="X119" s="9"/>
      <c r="Y119" s="9"/>
      <c r="Z119" s="9"/>
      <c r="AB119" s="7"/>
      <c r="AC119" s="7"/>
      <c r="AD119" s="7"/>
      <c r="AE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</row>
    <row r="120" spans="1:66" x14ac:dyDescent="0.55000000000000004">
      <c r="A120" t="s">
        <v>1346</v>
      </c>
      <c r="B120" t="s">
        <v>2</v>
      </c>
      <c r="C120" t="s">
        <v>102</v>
      </c>
      <c r="H120" s="7">
        <v>336.22145412344696</v>
      </c>
      <c r="I120" s="7">
        <v>3.1852954310093375</v>
      </c>
      <c r="J120" s="7">
        <v>405.37953369198817</v>
      </c>
      <c r="K120" s="7">
        <v>19.549354967604227</v>
      </c>
      <c r="L120" s="9">
        <v>5.3650975811027998E-2</v>
      </c>
      <c r="M120" s="6">
        <v>0.95560226524698499</v>
      </c>
      <c r="N120" s="5">
        <v>5.4832009316794002E-2</v>
      </c>
      <c r="O120" s="6">
        <v>1.7466516824926099</v>
      </c>
      <c r="P120" s="10">
        <v>0.404224808475384</v>
      </c>
      <c r="Q120" s="6">
        <v>4.8933144600409104</v>
      </c>
      <c r="R120" s="5">
        <v>1.8392688554169E-2</v>
      </c>
      <c r="S120" s="6">
        <v>4.8745745941809497</v>
      </c>
      <c r="V120" s="9">
        <v>18.638989969581303</v>
      </c>
      <c r="W120" s="9">
        <v>0.17811461036847726</v>
      </c>
      <c r="X120" s="9">
        <v>5.4832009316794002E-2</v>
      </c>
      <c r="Y120" s="9">
        <v>9.5772421327628711E-4</v>
      </c>
      <c r="Z120" s="9">
        <v>0.85810860969494385</v>
      </c>
      <c r="AB120" s="7">
        <v>336.89768112881285</v>
      </c>
      <c r="AC120" s="7">
        <v>3.2194018724314999</v>
      </c>
      <c r="AD120" s="7">
        <v>368.37976532432572</v>
      </c>
      <c r="AE120" s="7">
        <v>17.956946450602985</v>
      </c>
      <c r="AG120">
        <v>20</v>
      </c>
      <c r="AH120">
        <v>5</v>
      </c>
      <c r="AI120">
        <v>2</v>
      </c>
      <c r="AJ120" t="s">
        <v>68</v>
      </c>
      <c r="AK120" s="7">
        <v>455.88952647071102</v>
      </c>
      <c r="AL120" s="7">
        <v>75.130023521169605</v>
      </c>
      <c r="AM120" s="7">
        <v>40.570612995576802</v>
      </c>
      <c r="AN120" s="7">
        <v>520.40702487424301</v>
      </c>
      <c r="AO120" s="7">
        <v>486355.36754264298</v>
      </c>
      <c r="AP120" s="7">
        <v>4.4518495928842299</v>
      </c>
      <c r="AQ120" s="7" t="s">
        <v>116</v>
      </c>
      <c r="AR120" s="7">
        <v>2.2714359997367501</v>
      </c>
      <c r="AS120" s="7">
        <v>0.13950001725411701</v>
      </c>
      <c r="AT120" s="7">
        <v>1.90578451263516</v>
      </c>
      <c r="AU120" s="7">
        <v>3.36450716191136</v>
      </c>
      <c r="AV120" s="7">
        <v>1.03852559980334</v>
      </c>
      <c r="AW120" s="7">
        <v>13.786027536427399</v>
      </c>
      <c r="AX120" s="7">
        <v>5.03422123963575</v>
      </c>
      <c r="AY120" s="7">
        <v>54.408324958102398</v>
      </c>
      <c r="AZ120" s="7">
        <v>15.315952228064299</v>
      </c>
      <c r="BA120" s="7">
        <v>58.286263845709797</v>
      </c>
      <c r="BB120" s="7">
        <v>9.7085766873155404</v>
      </c>
      <c r="BC120" s="7">
        <v>65.611662847599206</v>
      </c>
      <c r="BD120" s="7">
        <v>9.1050008076741396</v>
      </c>
      <c r="BE120" s="7">
        <v>11919.8303770447</v>
      </c>
      <c r="BF120" s="7">
        <v>2.42313444106696</v>
      </c>
      <c r="BG120" s="7" t="s">
        <v>261</v>
      </c>
      <c r="BH120" s="7">
        <v>34.141825555558299</v>
      </c>
      <c r="BI120" s="7">
        <v>1.8807433589531799</v>
      </c>
      <c r="BJ120" s="7">
        <v>1.07449173472369</v>
      </c>
      <c r="BK120" s="7">
        <v>59.729228272687898</v>
      </c>
      <c r="BL120" s="7">
        <v>4.9775843915660296</v>
      </c>
      <c r="BM120" s="7">
        <v>658.04992242430603</v>
      </c>
      <c r="BN120" s="7">
        <v>500373.89967076294</v>
      </c>
    </row>
    <row r="121" spans="1:66" x14ac:dyDescent="0.55000000000000004">
      <c r="A121" t="s">
        <v>1360</v>
      </c>
      <c r="B121" t="s">
        <v>2</v>
      </c>
      <c r="C121" t="s">
        <v>102</v>
      </c>
      <c r="H121" s="7">
        <v>340.30086699736211</v>
      </c>
      <c r="I121" s="7">
        <v>3.2619562718442179</v>
      </c>
      <c r="J121" s="7">
        <v>338.49745600255244</v>
      </c>
      <c r="K121" s="7">
        <v>19.63358202818317</v>
      </c>
      <c r="L121" s="9">
        <v>5.4204510329315003E-2</v>
      </c>
      <c r="M121" s="6">
        <v>0.96777886050352602</v>
      </c>
      <c r="N121" s="5">
        <v>5.3227277674011003E-2</v>
      </c>
      <c r="O121" s="6">
        <v>1.73361813426315</v>
      </c>
      <c r="P121" s="10">
        <v>0.401050442141967</v>
      </c>
      <c r="Q121" s="6">
        <v>4.7807705527709796</v>
      </c>
      <c r="R121" s="5">
        <v>1.6469470710106002E-2</v>
      </c>
      <c r="S121" s="6">
        <v>4.7506644837446101</v>
      </c>
      <c r="V121" s="9">
        <v>18.448649271519713</v>
      </c>
      <c r="W121" s="9">
        <v>0.17854212769820552</v>
      </c>
      <c r="X121" s="9">
        <v>5.3227277674011003E-2</v>
      </c>
      <c r="Y121" s="9">
        <v>9.2275773813125573E-4</v>
      </c>
      <c r="Z121" s="9">
        <v>0.85834506473017003</v>
      </c>
      <c r="AB121" s="7">
        <v>340.28340930084499</v>
      </c>
      <c r="AC121" s="7">
        <v>3.2931909010142668</v>
      </c>
      <c r="AD121" s="7">
        <v>330.17321681552505</v>
      </c>
      <c r="AE121" s="7">
        <v>15.685421746092237</v>
      </c>
      <c r="AG121">
        <v>20</v>
      </c>
      <c r="AH121">
        <v>5</v>
      </c>
      <c r="AI121">
        <v>2</v>
      </c>
      <c r="AJ121" t="s">
        <v>68</v>
      </c>
      <c r="AK121" s="7">
        <v>504.01292707128999</v>
      </c>
      <c r="AL121" s="7">
        <v>81.088466946163393</v>
      </c>
      <c r="AM121" s="7">
        <v>24.492800622009401</v>
      </c>
      <c r="AN121" s="7">
        <v>601.57232172418105</v>
      </c>
      <c r="AO121" s="7">
        <v>486195.44292271603</v>
      </c>
      <c r="AP121" s="7">
        <v>5.3482042273020403</v>
      </c>
      <c r="AQ121" s="7">
        <v>2.4415802597730001E-2</v>
      </c>
      <c r="AR121" s="7">
        <v>2.0948662322740601</v>
      </c>
      <c r="AS121" s="7">
        <v>0.22795862971129499</v>
      </c>
      <c r="AT121" s="7">
        <v>1.8288994516465</v>
      </c>
      <c r="AU121" s="7">
        <v>3.4328888254373502</v>
      </c>
      <c r="AV121" s="7">
        <v>1.1361671397126401</v>
      </c>
      <c r="AW121" s="7">
        <v>17.033147235461801</v>
      </c>
      <c r="AX121" s="7">
        <v>5.8017490961946603</v>
      </c>
      <c r="AY121" s="7">
        <v>63.722895642840001</v>
      </c>
      <c r="AZ121" s="7">
        <v>17.475639550503001</v>
      </c>
      <c r="BA121" s="7">
        <v>69.163974086652303</v>
      </c>
      <c r="BB121" s="7">
        <v>11.199437130228301</v>
      </c>
      <c r="BC121" s="7">
        <v>76.093272615354493</v>
      </c>
      <c r="BD121" s="7">
        <v>11.8369479515123</v>
      </c>
      <c r="BE121" s="7">
        <v>11822.8767031839</v>
      </c>
      <c r="BF121" s="7">
        <v>2.1886954839864701</v>
      </c>
      <c r="BG121" s="7" t="s">
        <v>985</v>
      </c>
      <c r="BH121" s="7">
        <v>36.5707403014436</v>
      </c>
      <c r="BI121" s="7">
        <v>1.95829747711625</v>
      </c>
      <c r="BJ121" s="7">
        <v>1.0706872889947301</v>
      </c>
      <c r="BK121" s="7">
        <v>66.6390101541771</v>
      </c>
      <c r="BL121" s="7">
        <v>5.2409220026447203</v>
      </c>
      <c r="BM121" s="7">
        <v>700.05599179837202</v>
      </c>
      <c r="BN121" s="7">
        <v>500329.63095038763</v>
      </c>
    </row>
    <row r="122" spans="1:66" x14ac:dyDescent="0.55000000000000004">
      <c r="A122" t="s">
        <v>1373</v>
      </c>
      <c r="B122" t="s">
        <v>2</v>
      </c>
      <c r="C122" t="s">
        <v>102</v>
      </c>
      <c r="H122" s="7">
        <v>336.95476162897461</v>
      </c>
      <c r="I122" s="7">
        <v>3.2001020378908276</v>
      </c>
      <c r="J122" s="7">
        <v>358.30867718387788</v>
      </c>
      <c r="K122" s="7">
        <v>20.000878101400566</v>
      </c>
      <c r="L122" s="9">
        <v>5.3693969059462998E-2</v>
      </c>
      <c r="M122" s="6">
        <v>0.95814053631110296</v>
      </c>
      <c r="N122" s="5">
        <v>5.3695698580511E-2</v>
      </c>
      <c r="O122" s="6">
        <v>1.77225887726147</v>
      </c>
      <c r="P122" s="10">
        <v>0.411020073196527</v>
      </c>
      <c r="Q122" s="6">
        <v>4.8711636847937099</v>
      </c>
      <c r="R122" s="5">
        <v>1.7128320963276E-2</v>
      </c>
      <c r="S122" s="6">
        <v>4.6838130225981303</v>
      </c>
      <c r="V122" s="9">
        <v>18.624065561116506</v>
      </c>
      <c r="W122" s="9">
        <v>0.17844472165021311</v>
      </c>
      <c r="X122" s="9">
        <v>5.3695698580511E-2</v>
      </c>
      <c r="Y122" s="9">
        <v>9.5162678480066739E-4</v>
      </c>
      <c r="Z122" s="9">
        <v>0.85812697204829702</v>
      </c>
      <c r="AB122" s="7">
        <v>337.16071569954988</v>
      </c>
      <c r="AC122" s="7">
        <v>3.2304734896340204</v>
      </c>
      <c r="AD122" s="7">
        <v>343.27003696130646</v>
      </c>
      <c r="AE122" s="7">
        <v>16.078126693871084</v>
      </c>
      <c r="AG122">
        <v>20</v>
      </c>
      <c r="AH122">
        <v>5</v>
      </c>
      <c r="AI122">
        <v>2</v>
      </c>
      <c r="AJ122" t="s">
        <v>68</v>
      </c>
      <c r="AK122" s="7">
        <v>444.487150477488</v>
      </c>
      <c r="AL122" s="7">
        <v>75.224467377371298</v>
      </c>
      <c r="AM122" s="7">
        <v>19.393835918936599</v>
      </c>
      <c r="AN122" s="7">
        <v>520.71453898345999</v>
      </c>
      <c r="AO122" s="7">
        <v>486596.367758487</v>
      </c>
      <c r="AP122" s="7">
        <v>4.56633423496001</v>
      </c>
      <c r="AQ122" s="7">
        <v>8.2892010618300007E-3</v>
      </c>
      <c r="AR122" s="7">
        <v>2.1188847249364899</v>
      </c>
      <c r="AS122" s="7">
        <v>0.141702335238861</v>
      </c>
      <c r="AT122" s="7">
        <v>1.7650283855808699</v>
      </c>
      <c r="AU122" s="7">
        <v>2.7748192718949398</v>
      </c>
      <c r="AV122" s="7">
        <v>0.94217481804479797</v>
      </c>
      <c r="AW122" s="7">
        <v>13.006330146966301</v>
      </c>
      <c r="AX122" s="7">
        <v>5.1855495885757596</v>
      </c>
      <c r="AY122" s="7">
        <v>52.7448529058342</v>
      </c>
      <c r="AZ122" s="7">
        <v>14.927170643566599</v>
      </c>
      <c r="BA122" s="7">
        <v>57.639015903896897</v>
      </c>
      <c r="BB122" s="7">
        <v>9.6190535429843802</v>
      </c>
      <c r="BC122" s="7">
        <v>64.709470728666105</v>
      </c>
      <c r="BD122" s="7">
        <v>9.3330751206192009</v>
      </c>
      <c r="BE122" s="7">
        <v>11682.6295413557</v>
      </c>
      <c r="BF122" s="7">
        <v>2.5072392873207598</v>
      </c>
      <c r="BG122" s="7" t="s">
        <v>738</v>
      </c>
      <c r="BH122" s="7">
        <v>33.497215275741603</v>
      </c>
      <c r="BI122" s="7">
        <v>1.8109121344575101</v>
      </c>
      <c r="BJ122" s="7">
        <v>0.99455626830894495</v>
      </c>
      <c r="BK122" s="7">
        <v>59.570787302038198</v>
      </c>
      <c r="BL122" s="7">
        <v>4.7533508970014298</v>
      </c>
      <c r="BM122" s="7">
        <v>647.29075803848696</v>
      </c>
      <c r="BN122" s="7">
        <v>500328.72386335605</v>
      </c>
    </row>
    <row r="123" spans="1:66" x14ac:dyDescent="0.55000000000000004">
      <c r="H123" s="7"/>
      <c r="I123" s="7"/>
      <c r="J123" s="7"/>
      <c r="K123" s="7"/>
      <c r="L123" s="9"/>
      <c r="M123" s="6"/>
      <c r="N123" s="5"/>
      <c r="O123" s="6"/>
      <c r="P123" s="10"/>
      <c r="Q123" s="6"/>
      <c r="R123" s="5"/>
      <c r="S123" s="6"/>
      <c r="V123" s="9"/>
      <c r="W123" s="9"/>
      <c r="X123" s="9"/>
      <c r="Y123" s="9"/>
      <c r="Z123" s="9"/>
      <c r="AB123" s="7"/>
      <c r="AC123" s="7"/>
      <c r="AD123" s="7"/>
      <c r="AE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</row>
    <row r="124" spans="1:66" x14ac:dyDescent="0.55000000000000004">
      <c r="A124" t="s">
        <v>1347</v>
      </c>
      <c r="B124" t="s">
        <v>1</v>
      </c>
      <c r="C124" t="s">
        <v>102</v>
      </c>
      <c r="H124" s="7">
        <v>419.52115966955944</v>
      </c>
      <c r="I124" s="7">
        <v>5.5327209411113376</v>
      </c>
      <c r="J124" s="7">
        <v>392.24146475180868</v>
      </c>
      <c r="K124" s="7">
        <v>50.743607595177309</v>
      </c>
      <c r="L124" s="9">
        <v>6.7186969543951994E-2</v>
      </c>
      <c r="M124" s="6">
        <v>1.3103455901640599</v>
      </c>
      <c r="N124" s="5">
        <v>5.4511502308433997E-2</v>
      </c>
      <c r="O124" s="6">
        <v>4.5232982789741802</v>
      </c>
      <c r="P124" s="10">
        <v>0.51909533557017895</v>
      </c>
      <c r="Q124" s="6">
        <v>6.8969068606380599</v>
      </c>
      <c r="R124" s="5">
        <v>2.1164462612418E-2</v>
      </c>
      <c r="S124" s="6">
        <v>5.6135937807699898</v>
      </c>
      <c r="V124" s="9">
        <v>14.88383844051525</v>
      </c>
      <c r="W124" s="9">
        <v>0.19502972065243476</v>
      </c>
      <c r="X124" s="9">
        <v>5.4511502308433997E-2</v>
      </c>
      <c r="Y124" s="9">
        <v>2.4657178457603655E-3</v>
      </c>
      <c r="Z124" s="9">
        <v>0.86391638634517487</v>
      </c>
      <c r="AB124" s="7">
        <v>419.18572865179027</v>
      </c>
      <c r="AC124" s="7">
        <v>5.4927817099858158</v>
      </c>
      <c r="AD124" s="7">
        <v>423.31695087128622</v>
      </c>
      <c r="AE124" s="7">
        <v>23.763294027055675</v>
      </c>
      <c r="AG124">
        <v>20</v>
      </c>
      <c r="AH124">
        <v>5</v>
      </c>
      <c r="AI124">
        <v>2</v>
      </c>
      <c r="AJ124" t="s">
        <v>68</v>
      </c>
      <c r="AK124" s="7">
        <v>231.505527463709</v>
      </c>
      <c r="AL124" s="7">
        <v>9.1772209036511594</v>
      </c>
      <c r="AM124" s="7">
        <v>30.647511904453999</v>
      </c>
      <c r="AN124" s="7">
        <v>479.88770941228699</v>
      </c>
      <c r="AO124" s="7">
        <v>489551.19226078503</v>
      </c>
      <c r="AP124" s="7">
        <v>0.41809590837322602</v>
      </c>
      <c r="AQ124" s="7" t="s">
        <v>116</v>
      </c>
      <c r="AR124" s="7">
        <v>2.9252973920617502</v>
      </c>
      <c r="AS124" s="7">
        <v>2.5646080880297999E-2</v>
      </c>
      <c r="AT124" s="7">
        <v>0.473994038035914</v>
      </c>
      <c r="AU124" s="7">
        <v>0.74328484061821698</v>
      </c>
      <c r="AV124" s="7">
        <v>0.32293570139812</v>
      </c>
      <c r="AW124" s="7">
        <v>7.9825986339566004</v>
      </c>
      <c r="AX124" s="7">
        <v>2.8967363401066399</v>
      </c>
      <c r="AY124" s="7">
        <v>35.930025388668803</v>
      </c>
      <c r="AZ124" s="7">
        <v>14.4190279393915</v>
      </c>
      <c r="BA124" s="7">
        <v>77.425113233558804</v>
      </c>
      <c r="BB124" s="7">
        <v>17.1778128735011</v>
      </c>
      <c r="BC124" s="7">
        <v>154.420602111395</v>
      </c>
      <c r="BD124" s="7">
        <v>32.351696966011303</v>
      </c>
      <c r="BE124" s="7">
        <v>8956.6855975293402</v>
      </c>
      <c r="BF124" s="7">
        <v>0.14300356729656999</v>
      </c>
      <c r="BG124" s="7" t="s">
        <v>81</v>
      </c>
      <c r="BH124" s="7">
        <v>5.4900975330628796</v>
      </c>
      <c r="BI124" s="7">
        <v>0.30067293378226401</v>
      </c>
      <c r="BJ124" s="7">
        <v>0.607109734745781</v>
      </c>
      <c r="BK124" s="7">
        <v>29.329430681948899</v>
      </c>
      <c r="BL124" s="7">
        <v>0.61993187440783204</v>
      </c>
      <c r="BM124" s="7">
        <v>84.419774605359606</v>
      </c>
      <c r="BN124" s="7">
        <v>499727.51871637697</v>
      </c>
    </row>
    <row r="125" spans="1:66" x14ac:dyDescent="0.55000000000000004">
      <c r="A125" t="s">
        <v>1361</v>
      </c>
      <c r="B125" t="s">
        <v>1</v>
      </c>
      <c r="C125" t="s">
        <v>102</v>
      </c>
      <c r="H125" s="7">
        <v>411.0127241999308</v>
      </c>
      <c r="I125" s="7">
        <v>5.4174665111144416</v>
      </c>
      <c r="J125" s="7">
        <v>557.94317919005948</v>
      </c>
      <c r="K125" s="7">
        <v>43.067309873905693</v>
      </c>
      <c r="L125" s="9">
        <v>6.6144253320334995E-2</v>
      </c>
      <c r="M125" s="6">
        <v>1.3127511735419599</v>
      </c>
      <c r="N125" s="5">
        <v>5.8752666934978999E-2</v>
      </c>
      <c r="O125" s="6">
        <v>3.9502679833116199</v>
      </c>
      <c r="P125" s="10">
        <v>0.53681233129720896</v>
      </c>
      <c r="Q125" s="6">
        <v>6.5301046467822399</v>
      </c>
      <c r="R125" s="5">
        <v>2.0323855882217998E-2</v>
      </c>
      <c r="S125" s="6">
        <v>5.6888062521345004</v>
      </c>
      <c r="V125" s="9">
        <v>15.118471368283871</v>
      </c>
      <c r="W125" s="9">
        <v>0.19846791030875172</v>
      </c>
      <c r="X125" s="9">
        <v>5.8752666934978999E-2</v>
      </c>
      <c r="Y125" s="9">
        <v>2.3208877912741879E-3</v>
      </c>
      <c r="Z125" s="9">
        <v>0.86346710762997581</v>
      </c>
      <c r="AB125" s="7">
        <v>412.8840525547285</v>
      </c>
      <c r="AC125" s="7">
        <v>5.4201402452798</v>
      </c>
      <c r="AD125" s="7">
        <v>406.67170629147819</v>
      </c>
      <c r="AE125" s="7">
        <v>23.134765453171664</v>
      </c>
      <c r="AG125">
        <v>20</v>
      </c>
      <c r="AH125">
        <v>5</v>
      </c>
      <c r="AI125">
        <v>2</v>
      </c>
      <c r="AJ125" t="s">
        <v>68</v>
      </c>
      <c r="AK125" s="7">
        <v>135.773332123324</v>
      </c>
      <c r="AL125" s="7">
        <v>8.5393804838248908</v>
      </c>
      <c r="AM125" s="7" t="s">
        <v>280</v>
      </c>
      <c r="AN125" s="7">
        <v>518.87009031633795</v>
      </c>
      <c r="AO125" s="7">
        <v>489809.19586089102</v>
      </c>
      <c r="AP125" s="7">
        <v>0.39082304782399502</v>
      </c>
      <c r="AQ125" s="7" t="s">
        <v>116</v>
      </c>
      <c r="AR125" s="7">
        <v>3.1559410843128002</v>
      </c>
      <c r="AS125" s="7">
        <v>2.2635589268258E-2</v>
      </c>
      <c r="AT125" s="7">
        <v>0.51077379610107199</v>
      </c>
      <c r="AU125" s="7">
        <v>0.93271396246152105</v>
      </c>
      <c r="AV125" s="7">
        <v>0.229794717422763</v>
      </c>
      <c r="AW125" s="7">
        <v>7.31597112563718</v>
      </c>
      <c r="AX125" s="7">
        <v>3.0441384711546902</v>
      </c>
      <c r="AY125" s="7">
        <v>38.870742689014499</v>
      </c>
      <c r="AZ125" s="7">
        <v>15.6823602736615</v>
      </c>
      <c r="BA125" s="7">
        <v>86.305165839525202</v>
      </c>
      <c r="BB125" s="7">
        <v>19.311786073949499</v>
      </c>
      <c r="BC125" s="7">
        <v>176.78581606978199</v>
      </c>
      <c r="BD125" s="7">
        <v>38.099686104343299</v>
      </c>
      <c r="BE125" s="7">
        <v>8815.8446954600495</v>
      </c>
      <c r="BF125" s="7">
        <v>0.17880090204037399</v>
      </c>
      <c r="BG125" s="7" t="s">
        <v>918</v>
      </c>
      <c r="BH125" s="7">
        <v>5.8135751024502103</v>
      </c>
      <c r="BI125" s="7">
        <v>0.34357584826710902</v>
      </c>
      <c r="BJ125" s="7">
        <v>0.61954677793492896</v>
      </c>
      <c r="BK125" s="7">
        <v>31.2438193572969</v>
      </c>
      <c r="BL125" s="7">
        <v>0.68664166589289899</v>
      </c>
      <c r="BM125" s="7">
        <v>91.144745035958607</v>
      </c>
      <c r="BN125" s="7">
        <v>499808.9124128088</v>
      </c>
    </row>
    <row r="126" spans="1:66" x14ac:dyDescent="0.55000000000000004">
      <c r="A126" t="s">
        <v>1374</v>
      </c>
      <c r="B126" t="s">
        <v>1</v>
      </c>
      <c r="C126" t="s">
        <v>102</v>
      </c>
      <c r="H126" s="7">
        <v>408.39659931090205</v>
      </c>
      <c r="I126" s="7">
        <v>5.3501059740409804</v>
      </c>
      <c r="J126" s="7">
        <v>378.52686964138263</v>
      </c>
      <c r="K126" s="7">
        <v>52.635598996273856</v>
      </c>
      <c r="L126" s="9">
        <v>6.5343632788598005E-2</v>
      </c>
      <c r="M126" s="6">
        <v>1.2984070778113299</v>
      </c>
      <c r="N126" s="5">
        <v>5.4179709558827997E-2</v>
      </c>
      <c r="O126" s="6">
        <v>4.6806544498296798</v>
      </c>
      <c r="P126" s="10">
        <v>0.48293130075137197</v>
      </c>
      <c r="Q126" s="6">
        <v>6.8295336321880997</v>
      </c>
      <c r="R126" s="5">
        <v>1.9140801686809001E-2</v>
      </c>
      <c r="S126" s="6">
        <v>5.6837500458899601</v>
      </c>
      <c r="V126" s="9">
        <v>15.30370989986484</v>
      </c>
      <c r="W126" s="9">
        <v>0.19870445250755828</v>
      </c>
      <c r="X126" s="9">
        <v>5.4179709558827997E-2</v>
      </c>
      <c r="Y126" s="9">
        <v>2.5359649863700789E-3</v>
      </c>
      <c r="Z126" s="9">
        <v>0.86312235484223421</v>
      </c>
      <c r="AB126" s="7">
        <v>408.04130226124789</v>
      </c>
      <c r="AC126" s="7">
        <v>5.2980371489535649</v>
      </c>
      <c r="AD126" s="7">
        <v>383.22225430084387</v>
      </c>
      <c r="AE126" s="7">
        <v>21.781395054684754</v>
      </c>
      <c r="AG126">
        <v>20</v>
      </c>
      <c r="AH126">
        <v>5</v>
      </c>
      <c r="AI126">
        <v>2</v>
      </c>
      <c r="AJ126" t="s">
        <v>68</v>
      </c>
      <c r="AK126" s="7">
        <v>283.18914805573598</v>
      </c>
      <c r="AL126" s="7">
        <v>14.5498637135842</v>
      </c>
      <c r="AM126" s="7" t="s">
        <v>1375</v>
      </c>
      <c r="AN126" s="7">
        <v>1025.1140988147199</v>
      </c>
      <c r="AO126" s="7">
        <v>489488.343713813</v>
      </c>
      <c r="AP126" s="7">
        <v>0.72291792421859202</v>
      </c>
      <c r="AQ126" s="7">
        <v>1.2482436857687001E-2</v>
      </c>
      <c r="AR126" s="7">
        <v>3.4602305227050301</v>
      </c>
      <c r="AS126" s="7">
        <v>7.3640436413279997E-2</v>
      </c>
      <c r="AT126" s="7">
        <v>1.5759801554631001</v>
      </c>
      <c r="AU126" s="7">
        <v>3.0754079471582401</v>
      </c>
      <c r="AV126" s="7">
        <v>0.47165566146777699</v>
      </c>
      <c r="AW126" s="7">
        <v>16.074407891335699</v>
      </c>
      <c r="AX126" s="7">
        <v>6.2641734131100701</v>
      </c>
      <c r="AY126" s="7">
        <v>78.535817114753598</v>
      </c>
      <c r="AZ126" s="7">
        <v>32.377247187971598</v>
      </c>
      <c r="BA126" s="7">
        <v>165.91767089411101</v>
      </c>
      <c r="BB126" s="7">
        <v>34.892432273601599</v>
      </c>
      <c r="BC126" s="7">
        <v>296.61225166211699</v>
      </c>
      <c r="BD126" s="7">
        <v>61.173915295599798</v>
      </c>
      <c r="BE126" s="7">
        <v>7848.2432149557999</v>
      </c>
      <c r="BF126" s="7">
        <v>0.43028099643463802</v>
      </c>
      <c r="BG126" s="7" t="s">
        <v>738</v>
      </c>
      <c r="BH126" s="7">
        <v>5.6723428533227196</v>
      </c>
      <c r="BI126" s="7">
        <v>0.309492915166794</v>
      </c>
      <c r="BJ126" s="7">
        <v>0.56635240969353495</v>
      </c>
      <c r="BK126" s="7">
        <v>30.352739919198399</v>
      </c>
      <c r="BL126" s="7">
        <v>0.692190520910686</v>
      </c>
      <c r="BM126" s="7">
        <v>90.106007422113905</v>
      </c>
      <c r="BN126" s="7">
        <v>499488.80967720656</v>
      </c>
    </row>
    <row r="127" spans="1:66" x14ac:dyDescent="0.55000000000000004">
      <c r="H127" s="7"/>
      <c r="I127" s="7"/>
      <c r="J127" s="7"/>
      <c r="K127" s="7"/>
      <c r="L127" s="9"/>
      <c r="M127" s="6"/>
      <c r="N127" s="5"/>
      <c r="O127" s="6"/>
      <c r="P127" s="10"/>
      <c r="Q127" s="6"/>
      <c r="R127" s="5"/>
      <c r="S127" s="6"/>
      <c r="V127" s="9"/>
      <c r="W127" s="9"/>
      <c r="X127" s="9"/>
      <c r="Y127" s="9"/>
      <c r="Z127" s="9"/>
      <c r="AB127" s="7"/>
      <c r="AC127" s="7"/>
      <c r="AD127" s="7"/>
      <c r="AE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</row>
    <row r="128" spans="1:66" x14ac:dyDescent="0.55000000000000004">
      <c r="A128" t="s">
        <v>1342</v>
      </c>
      <c r="B128" t="s">
        <v>1314</v>
      </c>
      <c r="C128" t="s">
        <v>102</v>
      </c>
      <c r="H128" s="7"/>
      <c r="I128" s="7"/>
      <c r="J128" s="7"/>
      <c r="K128" s="7"/>
      <c r="L128" s="9"/>
      <c r="M128" s="6"/>
      <c r="N128" s="5">
        <v>0.85121435097531495</v>
      </c>
      <c r="O128" s="6">
        <v>1.98358308765226</v>
      </c>
      <c r="P128" s="10"/>
      <c r="Q128" s="6"/>
      <c r="R128" s="5"/>
      <c r="S128" s="6"/>
      <c r="V128" s="9"/>
      <c r="W128" s="9"/>
      <c r="X128" s="9">
        <v>0.85121435097531495</v>
      </c>
      <c r="Y128" s="9">
        <v>1.6884543905615296E-2</v>
      </c>
      <c r="Z128" s="9"/>
      <c r="AB128" s="7"/>
      <c r="AC128" s="7"/>
      <c r="AD128" s="7"/>
      <c r="AE128" s="7"/>
      <c r="AG128">
        <v>20</v>
      </c>
      <c r="AH128">
        <v>5</v>
      </c>
      <c r="AI128">
        <v>2</v>
      </c>
      <c r="AJ128" t="s">
        <v>68</v>
      </c>
      <c r="AK128" s="7">
        <v>1988.4653600925401</v>
      </c>
      <c r="AL128" s="7">
        <v>14210.881941961001</v>
      </c>
      <c r="AM128" s="7">
        <v>104553.684302006</v>
      </c>
      <c r="AN128" s="7">
        <v>35.303188295742203</v>
      </c>
      <c r="AO128" s="7">
        <v>184</v>
      </c>
      <c r="AP128" s="7">
        <v>13.6427138142859</v>
      </c>
      <c r="AQ128" s="7">
        <v>26.101147740606098</v>
      </c>
      <c r="AR128" s="7">
        <v>55.0132585552291</v>
      </c>
      <c r="AS128" s="7">
        <v>7.2921154224593998</v>
      </c>
      <c r="AT128" s="7">
        <v>31.267954130589199</v>
      </c>
      <c r="AU128" s="7">
        <v>6.8476697777251498</v>
      </c>
      <c r="AV128" s="7">
        <v>2.2022208009480502</v>
      </c>
      <c r="AW128" s="7">
        <v>6.5766585943823701</v>
      </c>
      <c r="AX128" s="7">
        <v>1.08792754013718</v>
      </c>
      <c r="AY128" s="7">
        <v>6.4537518004758496</v>
      </c>
      <c r="AZ128" s="7">
        <v>1.2486487409631</v>
      </c>
      <c r="BA128" s="7">
        <v>3.9177372769165499</v>
      </c>
      <c r="BB128" s="7">
        <v>0.46828083101385998</v>
      </c>
      <c r="BC128" s="7">
        <v>4.0424501988336496</v>
      </c>
      <c r="BD128" s="7">
        <v>0.501069456271511</v>
      </c>
      <c r="BE128" s="7">
        <v>4.9356578172316503</v>
      </c>
      <c r="BF128" s="7">
        <v>0.78874558369759895</v>
      </c>
      <c r="BG128" s="7">
        <v>0.165821127237925</v>
      </c>
      <c r="BH128" s="7">
        <v>3.23578898482269</v>
      </c>
      <c r="BI128" s="7">
        <v>2.7635285809744401</v>
      </c>
      <c r="BJ128" s="7">
        <v>6.6887002756493796</v>
      </c>
      <c r="BK128" s="7">
        <v>6.3274740576714503</v>
      </c>
      <c r="BL128" s="7">
        <v>7.6284305098390003E-3</v>
      </c>
      <c r="BM128" s="7">
        <v>1.8859355225510299</v>
      </c>
      <c r="BN128" s="7">
        <v>121165.7976774165</v>
      </c>
    </row>
    <row r="129" spans="1:66" x14ac:dyDescent="0.55000000000000004">
      <c r="A129" t="s">
        <v>1343</v>
      </c>
      <c r="B129" t="s">
        <v>1314</v>
      </c>
      <c r="C129" t="s">
        <v>102</v>
      </c>
      <c r="H129" s="7"/>
      <c r="I129" s="7"/>
      <c r="J129" s="7"/>
      <c r="K129" s="7"/>
      <c r="L129" s="9"/>
      <c r="M129" s="6"/>
      <c r="N129" s="5">
        <v>0.81466671716045402</v>
      </c>
      <c r="O129" s="6">
        <v>1.9818714559349999</v>
      </c>
      <c r="P129" s="10"/>
      <c r="Q129" s="6"/>
      <c r="R129" s="5"/>
      <c r="S129" s="6"/>
      <c r="V129" s="9"/>
      <c r="W129" s="9"/>
      <c r="X129" s="9">
        <v>0.81466671716045402</v>
      </c>
      <c r="Y129" s="9">
        <v>1.6145647128405757E-2</v>
      </c>
      <c r="Z129" s="9"/>
      <c r="AB129" s="7"/>
      <c r="AC129" s="7"/>
      <c r="AD129" s="7"/>
      <c r="AE129" s="7"/>
      <c r="AG129">
        <v>20</v>
      </c>
      <c r="AH129">
        <v>5</v>
      </c>
      <c r="AI129">
        <v>2</v>
      </c>
      <c r="AJ129" t="s">
        <v>68</v>
      </c>
      <c r="AK129" s="7">
        <v>1830.89520109674</v>
      </c>
      <c r="AL129" s="7">
        <v>13128.591721729799</v>
      </c>
      <c r="AM129" s="7">
        <v>98905.122416994403</v>
      </c>
      <c r="AN129" s="7">
        <v>31.433215412154698</v>
      </c>
      <c r="AO129" s="7">
        <v>184</v>
      </c>
      <c r="AP129" s="7">
        <v>11.6717783363094</v>
      </c>
      <c r="AQ129" s="7">
        <v>24.181917519772501</v>
      </c>
      <c r="AR129" s="7">
        <v>51.213019001164398</v>
      </c>
      <c r="AS129" s="7">
        <v>6.1276182468796101</v>
      </c>
      <c r="AT129" s="7">
        <v>25.408857484455702</v>
      </c>
      <c r="AU129" s="7">
        <v>6.7904189251126299</v>
      </c>
      <c r="AV129" s="7">
        <v>1.75193475478412</v>
      </c>
      <c r="AW129" s="7">
        <v>7.8247036403794699</v>
      </c>
      <c r="AX129" s="7">
        <v>1.0099802715995501</v>
      </c>
      <c r="AY129" s="7">
        <v>6.4941083827842299</v>
      </c>
      <c r="AZ129" s="7">
        <v>1.3097958388365201</v>
      </c>
      <c r="BA129" s="7">
        <v>3.6506054070523</v>
      </c>
      <c r="BB129" s="7">
        <v>0.39697626253651902</v>
      </c>
      <c r="BC129" s="7">
        <v>3.0137154609680001</v>
      </c>
      <c r="BD129" s="7">
        <v>0.49706118629954699</v>
      </c>
      <c r="BE129" s="7">
        <v>4.9508578995824504</v>
      </c>
      <c r="BF129" s="7">
        <v>0.64664729401309995</v>
      </c>
      <c r="BG129" s="7">
        <v>0.141318786316041</v>
      </c>
      <c r="BH129" s="7">
        <v>3.05993567645621</v>
      </c>
      <c r="BI129" s="7">
        <v>2.5008799776283301</v>
      </c>
      <c r="BJ129" s="7">
        <v>6.2671537862942301</v>
      </c>
      <c r="BK129" s="7">
        <v>5.8714707768669001</v>
      </c>
      <c r="BL129" s="7">
        <v>1.6794274974954001E-2</v>
      </c>
      <c r="BM129" s="7">
        <v>1.7329284207073501</v>
      </c>
      <c r="BN129" s="7">
        <v>114256.57303284487</v>
      </c>
    </row>
    <row r="130" spans="1:66" x14ac:dyDescent="0.55000000000000004">
      <c r="A130" t="s">
        <v>1356</v>
      </c>
      <c r="B130" t="s">
        <v>1314</v>
      </c>
      <c r="C130" t="s">
        <v>102</v>
      </c>
      <c r="H130" s="7"/>
      <c r="I130" s="7"/>
      <c r="J130" s="7"/>
      <c r="K130" s="7"/>
      <c r="L130" s="9"/>
      <c r="M130" s="6"/>
      <c r="N130" s="5">
        <v>0.83974160857954305</v>
      </c>
      <c r="O130" s="6">
        <v>1.9888280281777699</v>
      </c>
      <c r="P130" s="10"/>
      <c r="Q130" s="6"/>
      <c r="R130" s="5"/>
      <c r="S130" s="6"/>
      <c r="V130" s="9"/>
      <c r="W130" s="9"/>
      <c r="X130" s="9">
        <v>0.83974160857954305</v>
      </c>
      <c r="Y130" s="9">
        <v>1.6701016475700815E-2</v>
      </c>
      <c r="Z130" s="9"/>
      <c r="AB130" s="7"/>
      <c r="AC130" s="7"/>
      <c r="AD130" s="7"/>
      <c r="AE130" s="7"/>
      <c r="AG130">
        <v>20</v>
      </c>
      <c r="AH130">
        <v>5</v>
      </c>
      <c r="AI130">
        <v>2</v>
      </c>
      <c r="AJ130" t="s">
        <v>68</v>
      </c>
      <c r="AK130" s="7">
        <v>1873.3424043236901</v>
      </c>
      <c r="AL130" s="7">
        <v>13819.867456304901</v>
      </c>
      <c r="AM130" s="7">
        <v>102303.296186226</v>
      </c>
      <c r="AN130" s="7">
        <v>33.863153481124101</v>
      </c>
      <c r="AO130" s="7">
        <v>184</v>
      </c>
      <c r="AP130" s="7">
        <v>12.592243659811899</v>
      </c>
      <c r="AQ130" s="7">
        <v>24.737353060989498</v>
      </c>
      <c r="AR130" s="7">
        <v>52.549865712084902</v>
      </c>
      <c r="AS130" s="7">
        <v>6.5193560303884102</v>
      </c>
      <c r="AT130" s="7">
        <v>30.090836065949699</v>
      </c>
      <c r="AU130" s="7">
        <v>7.5261009098610101</v>
      </c>
      <c r="AV130" s="7">
        <v>1.89496152247595</v>
      </c>
      <c r="AW130" s="7">
        <v>7.4173878965745104</v>
      </c>
      <c r="AX130" s="7">
        <v>0.993291892372685</v>
      </c>
      <c r="AY130" s="7">
        <v>6.30832027404775</v>
      </c>
      <c r="AZ130" s="7">
        <v>1.2370388319382499</v>
      </c>
      <c r="BA130" s="7">
        <v>3.3497981201428</v>
      </c>
      <c r="BB130" s="7">
        <v>0.50799566041775102</v>
      </c>
      <c r="BC130" s="7">
        <v>3.2981600054628202</v>
      </c>
      <c r="BD130" s="7">
        <v>0.44040154459049902</v>
      </c>
      <c r="BE130" s="7">
        <v>5.3847316327683696</v>
      </c>
      <c r="BF130" s="7">
        <v>0.66958013216725598</v>
      </c>
      <c r="BG130" s="7">
        <v>0.144595155956769</v>
      </c>
      <c r="BH130" s="7">
        <v>3.10822577944767</v>
      </c>
      <c r="BI130" s="7">
        <v>2.6217011882320498</v>
      </c>
      <c r="BJ130" s="7">
        <v>6.3652093531523004</v>
      </c>
      <c r="BK130" s="7">
        <v>5.8939000057330704</v>
      </c>
      <c r="BL130" s="7">
        <v>8.9705368840819998E-3</v>
      </c>
      <c r="BM130" s="7">
        <v>1.7707810458094799</v>
      </c>
      <c r="BN130" s="7">
        <v>118399.80000635298</v>
      </c>
    </row>
    <row r="131" spans="1:66" x14ac:dyDescent="0.55000000000000004">
      <c r="A131" t="s">
        <v>1357</v>
      </c>
      <c r="B131" t="s">
        <v>1314</v>
      </c>
      <c r="C131" t="s">
        <v>102</v>
      </c>
      <c r="H131" s="7"/>
      <c r="I131" s="7"/>
      <c r="J131" s="7"/>
      <c r="K131" s="7"/>
      <c r="L131" s="9"/>
      <c r="M131" s="6"/>
      <c r="N131" s="5">
        <v>0.82094361339578603</v>
      </c>
      <c r="O131" s="6">
        <v>2.0106712743339199</v>
      </c>
      <c r="P131" s="10"/>
      <c r="Q131" s="6"/>
      <c r="R131" s="5"/>
      <c r="S131" s="6"/>
      <c r="V131" s="9"/>
      <c r="W131" s="9"/>
      <c r="X131" s="9">
        <v>0.82094361339578603</v>
      </c>
      <c r="Y131" s="9">
        <v>1.6506477413027978E-2</v>
      </c>
      <c r="Z131" s="9"/>
      <c r="AB131" s="7"/>
      <c r="AC131" s="7"/>
      <c r="AD131" s="7"/>
      <c r="AE131" s="7"/>
      <c r="AG131">
        <v>20</v>
      </c>
      <c r="AH131">
        <v>5</v>
      </c>
      <c r="AI131">
        <v>2</v>
      </c>
      <c r="AJ131" t="s">
        <v>68</v>
      </c>
      <c r="AK131" s="7">
        <v>1960.1331027249601</v>
      </c>
      <c r="AL131" s="7">
        <v>14200.0188022852</v>
      </c>
      <c r="AM131" s="7">
        <v>104227.880477149</v>
      </c>
      <c r="AN131" s="7">
        <v>35.925982684240203</v>
      </c>
      <c r="AO131" s="7">
        <v>184</v>
      </c>
      <c r="AP131" s="7">
        <v>12.305511879274</v>
      </c>
      <c r="AQ131" s="7">
        <v>26.554406784293299</v>
      </c>
      <c r="AR131" s="7">
        <v>53.389507556673301</v>
      </c>
      <c r="AS131" s="7">
        <v>6.8288679079212997</v>
      </c>
      <c r="AT131" s="7">
        <v>29.414236368788099</v>
      </c>
      <c r="AU131" s="7">
        <v>5.7535862230150903</v>
      </c>
      <c r="AV131" s="7">
        <v>2.0364110851241599</v>
      </c>
      <c r="AW131" s="7">
        <v>7.7088213677859496</v>
      </c>
      <c r="AX131" s="7">
        <v>1.01949640875759</v>
      </c>
      <c r="AY131" s="7">
        <v>6.8696880330291403</v>
      </c>
      <c r="AZ131" s="7">
        <v>1.36733265777479</v>
      </c>
      <c r="BA131" s="7">
        <v>3.4379547489119999</v>
      </c>
      <c r="BB131" s="7">
        <v>0.42693664947846099</v>
      </c>
      <c r="BC131" s="7">
        <v>3.52744740868253</v>
      </c>
      <c r="BD131" s="7">
        <v>0.63850223894881897</v>
      </c>
      <c r="BE131" s="7">
        <v>5.2694058176733201</v>
      </c>
      <c r="BF131" s="7">
        <v>0.71810167065074604</v>
      </c>
      <c r="BG131" s="7">
        <v>0.11711856544888399</v>
      </c>
      <c r="BH131" s="7">
        <v>3.1558390295143499</v>
      </c>
      <c r="BI131" s="7">
        <v>2.6024466501508798</v>
      </c>
      <c r="BJ131" s="7">
        <v>6.5191414477491501</v>
      </c>
      <c r="BK131" s="7">
        <v>6.3747157259484997</v>
      </c>
      <c r="BL131" s="7">
        <v>2.0268950821395001E-2</v>
      </c>
      <c r="BM131" s="7">
        <v>1.80674702756884</v>
      </c>
      <c r="BN131" s="7">
        <v>120795.82085704737</v>
      </c>
    </row>
    <row r="132" spans="1:66" x14ac:dyDescent="0.55000000000000004">
      <c r="A132" t="s">
        <v>1376</v>
      </c>
      <c r="B132" t="s">
        <v>1314</v>
      </c>
      <c r="C132" t="s">
        <v>102</v>
      </c>
      <c r="H132" s="7"/>
      <c r="I132" s="7"/>
      <c r="J132" s="7"/>
      <c r="K132" s="7"/>
      <c r="L132" s="9"/>
      <c r="M132" s="6"/>
      <c r="N132" s="5">
        <v>0.853519576405527</v>
      </c>
      <c r="O132" s="6">
        <v>2.05158785382033</v>
      </c>
      <c r="P132" s="10"/>
      <c r="Q132" s="6"/>
      <c r="R132" s="5"/>
      <c r="S132" s="6"/>
      <c r="V132" s="9"/>
      <c r="W132" s="9"/>
      <c r="X132" s="9">
        <v>0.853519576405527</v>
      </c>
      <c r="Y132" s="9">
        <v>1.7510703959514526E-2</v>
      </c>
      <c r="Z132" s="9"/>
      <c r="AB132" s="7"/>
      <c r="AC132" s="7"/>
      <c r="AD132" s="7"/>
      <c r="AE132" s="7"/>
      <c r="AG132">
        <v>20</v>
      </c>
      <c r="AH132">
        <v>5</v>
      </c>
      <c r="AI132">
        <v>2</v>
      </c>
      <c r="AJ132" t="s">
        <v>68</v>
      </c>
      <c r="AK132" s="7">
        <v>2006.87367786751</v>
      </c>
      <c r="AL132" s="7">
        <v>14389.8879168163</v>
      </c>
      <c r="AM132" s="7">
        <v>105721.505593376</v>
      </c>
      <c r="AN132" s="7">
        <v>36.902259906834601</v>
      </c>
      <c r="AO132" s="7">
        <v>184</v>
      </c>
      <c r="AP132" s="7">
        <v>12.6659603367671</v>
      </c>
      <c r="AQ132" s="7">
        <v>26.301330153964699</v>
      </c>
      <c r="AR132" s="7">
        <v>56.003255882740703</v>
      </c>
      <c r="AS132" s="7">
        <v>6.8089954732464202</v>
      </c>
      <c r="AT132" s="7">
        <v>30.739794292122198</v>
      </c>
      <c r="AU132" s="7">
        <v>6.1637050213253</v>
      </c>
      <c r="AV132" s="7">
        <v>2.0721186229790201</v>
      </c>
      <c r="AW132" s="7">
        <v>7.8168871200532504</v>
      </c>
      <c r="AX132" s="7">
        <v>0.91554503787966901</v>
      </c>
      <c r="AY132" s="7">
        <v>6.7266972563157301</v>
      </c>
      <c r="AZ132" s="7">
        <v>1.2409022369343601</v>
      </c>
      <c r="BA132" s="7">
        <v>4.1074819389862798</v>
      </c>
      <c r="BB132" s="7">
        <v>0.63659296838980395</v>
      </c>
      <c r="BC132" s="7">
        <v>3.83812976524192</v>
      </c>
      <c r="BD132" s="7">
        <v>0.51830322970505505</v>
      </c>
      <c r="BE132" s="7">
        <v>5.4830907345168498</v>
      </c>
      <c r="BF132" s="7">
        <v>0.87992498569080402</v>
      </c>
      <c r="BG132" s="7">
        <v>0.11736165355230201</v>
      </c>
      <c r="BH132" s="7">
        <v>3.0931919639214698</v>
      </c>
      <c r="BI132" s="7">
        <v>2.6540427958556601</v>
      </c>
      <c r="BJ132" s="7">
        <v>6.7579460332759904</v>
      </c>
      <c r="BK132" s="7">
        <v>6.1604291695736002</v>
      </c>
      <c r="BL132" s="7">
        <v>1.0815463685662999E-2</v>
      </c>
      <c r="BM132" s="7">
        <v>1.81865840183889</v>
      </c>
      <c r="BN132" s="7">
        <v>122532.70060850523</v>
      </c>
    </row>
    <row r="133" spans="1:66" x14ac:dyDescent="0.55000000000000004">
      <c r="A133" t="s">
        <v>1377</v>
      </c>
      <c r="B133" t="s">
        <v>1314</v>
      </c>
      <c r="C133" t="s">
        <v>102</v>
      </c>
      <c r="H133" s="7"/>
      <c r="I133" s="7"/>
      <c r="J133" s="7"/>
      <c r="K133" s="7"/>
      <c r="L133" s="9"/>
      <c r="M133" s="6"/>
      <c r="N133" s="5">
        <v>0.824629006873004</v>
      </c>
      <c r="O133" s="6">
        <v>2.2125790826784</v>
      </c>
      <c r="P133" s="10"/>
      <c r="Q133" s="6"/>
      <c r="R133" s="5"/>
      <c r="S133" s="6"/>
      <c r="V133" s="9"/>
      <c r="W133" s="9"/>
      <c r="X133" s="9">
        <v>0.824629006873004</v>
      </c>
      <c r="Y133" s="9">
        <v>1.8245568915770713E-2</v>
      </c>
      <c r="Z133" s="9"/>
      <c r="AB133" s="7"/>
      <c r="AC133" s="7"/>
      <c r="AD133" s="7"/>
      <c r="AE133" s="7"/>
      <c r="AG133">
        <v>20</v>
      </c>
      <c r="AH133">
        <v>5</v>
      </c>
      <c r="AI133">
        <v>2</v>
      </c>
      <c r="AJ133" t="s">
        <v>68</v>
      </c>
      <c r="AK133" s="7">
        <v>1969.48296978752</v>
      </c>
      <c r="AL133" s="7">
        <v>13930.9651607571</v>
      </c>
      <c r="AM133" s="7">
        <v>102295.406422685</v>
      </c>
      <c r="AN133" s="7">
        <v>35.761464083890601</v>
      </c>
      <c r="AO133" s="7">
        <v>184</v>
      </c>
      <c r="AP133" s="7">
        <v>12.574098854150799</v>
      </c>
      <c r="AQ133" s="7">
        <v>25.267853481824101</v>
      </c>
      <c r="AR133" s="7">
        <v>54.1724393864273</v>
      </c>
      <c r="AS133" s="7">
        <v>6.5024303426271697</v>
      </c>
      <c r="AT133" s="7">
        <v>29.369337967092001</v>
      </c>
      <c r="AU133" s="7">
        <v>7.2444172266382596</v>
      </c>
      <c r="AV133" s="7">
        <v>2.0325583416893802</v>
      </c>
      <c r="AW133" s="7">
        <v>7.47001192054584</v>
      </c>
      <c r="AX133" s="7">
        <v>1.0599681018112701</v>
      </c>
      <c r="AY133" s="7">
        <v>7.1802948560929796</v>
      </c>
      <c r="AZ133" s="7">
        <v>1.4722593731453399</v>
      </c>
      <c r="BA133" s="7">
        <v>3.7806055566621302</v>
      </c>
      <c r="BB133" s="7">
        <v>0.55262055776493901</v>
      </c>
      <c r="BC133" s="7">
        <v>3.6289417745130801</v>
      </c>
      <c r="BD133" s="7">
        <v>0.52064192469292103</v>
      </c>
      <c r="BE133" s="7">
        <v>5.17791834925392</v>
      </c>
      <c r="BF133" s="7">
        <v>0.66357827720950402</v>
      </c>
      <c r="BG133" s="7">
        <v>9.5877081797239E-2</v>
      </c>
      <c r="BH133" s="7">
        <v>3.0758478296944101</v>
      </c>
      <c r="BI133" s="7">
        <v>2.5501633007943698</v>
      </c>
      <c r="BJ133" s="7">
        <v>6.3753515812261101</v>
      </c>
      <c r="BK133" s="7">
        <v>6.1067593763321897</v>
      </c>
      <c r="BL133" s="7">
        <v>7.3345564303269996E-3</v>
      </c>
      <c r="BM133" s="7">
        <v>1.7746864156469</v>
      </c>
      <c r="BN133" s="7">
        <v>118604.27201374757</v>
      </c>
    </row>
    <row r="134" spans="1:66" x14ac:dyDescent="0.55000000000000004">
      <c r="H134" s="7"/>
      <c r="I134" s="7"/>
      <c r="J134" s="7"/>
      <c r="K134" s="7"/>
      <c r="L134" s="9"/>
      <c r="M134" s="6"/>
      <c r="N134" s="5"/>
      <c r="O134" s="6"/>
      <c r="P134" s="10"/>
      <c r="Q134" s="6"/>
      <c r="R134" s="5"/>
      <c r="S134" s="6"/>
      <c r="V134" s="9"/>
      <c r="W134" s="9"/>
      <c r="X134" s="9"/>
      <c r="Y134" s="9"/>
      <c r="Z134" s="9"/>
      <c r="AB134" s="7"/>
      <c r="AC134" s="7"/>
      <c r="AD134" s="7"/>
      <c r="AE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</row>
    <row r="135" spans="1:66" x14ac:dyDescent="0.55000000000000004">
      <c r="A135" t="s">
        <v>1344</v>
      </c>
      <c r="B135" t="s">
        <v>882</v>
      </c>
      <c r="C135" t="s">
        <v>102</v>
      </c>
      <c r="H135" s="7"/>
      <c r="I135" s="7"/>
      <c r="J135" s="7"/>
      <c r="K135" s="7"/>
      <c r="L135" s="9"/>
      <c r="M135" s="6"/>
      <c r="N135" s="5">
        <v>0.81382234553995803</v>
      </c>
      <c r="O135" s="6">
        <v>1.0208752294869801</v>
      </c>
      <c r="P135" s="10"/>
      <c r="Q135" s="6"/>
      <c r="R135" s="5"/>
      <c r="S135" s="6"/>
      <c r="V135" s="9"/>
      <c r="W135" s="9"/>
      <c r="X135" s="9">
        <v>0.81382234553995803</v>
      </c>
      <c r="Y135" s="9">
        <v>8.3081107376473708E-3</v>
      </c>
      <c r="Z135" s="9"/>
      <c r="AB135" s="7"/>
      <c r="AC135" s="7"/>
      <c r="AD135" s="7"/>
      <c r="AE135" s="7"/>
      <c r="AG135">
        <v>20</v>
      </c>
      <c r="AH135">
        <v>5</v>
      </c>
      <c r="AI135">
        <v>2</v>
      </c>
      <c r="AJ135" t="s">
        <v>68</v>
      </c>
      <c r="AK135" s="7">
        <v>1197.84784538492</v>
      </c>
      <c r="AL135" s="7">
        <v>7756.2545550912901</v>
      </c>
      <c r="AM135" s="7">
        <v>104655.14993204499</v>
      </c>
      <c r="AN135" s="7">
        <v>40.809807447805603</v>
      </c>
      <c r="AO135" s="7">
        <v>42</v>
      </c>
      <c r="AP135" s="7">
        <v>43.970388236076701</v>
      </c>
      <c r="AQ135" s="7">
        <v>40.021301563673099</v>
      </c>
      <c r="AR135" s="7">
        <v>43.089036856250601</v>
      </c>
      <c r="AS135" s="7">
        <v>46.320833575275103</v>
      </c>
      <c r="AT135" s="7">
        <v>45.494510319612402</v>
      </c>
      <c r="AU135" s="7">
        <v>51.614458901521303</v>
      </c>
      <c r="AV135" s="7">
        <v>41.228037397654397</v>
      </c>
      <c r="AW135" s="7">
        <v>51.435322627963401</v>
      </c>
      <c r="AX135" s="7">
        <v>48.127904977799098</v>
      </c>
      <c r="AY135" s="7">
        <v>50.8400288891429</v>
      </c>
      <c r="AZ135" s="7">
        <v>50.711125518054999</v>
      </c>
      <c r="BA135" s="7">
        <v>39.807662900580901</v>
      </c>
      <c r="BB135" s="7">
        <v>51.863344201888196</v>
      </c>
      <c r="BC135" s="7">
        <v>50.9946984537821</v>
      </c>
      <c r="BD135" s="7">
        <v>53.486071118574003</v>
      </c>
      <c r="BE135" s="7">
        <v>41.398323949798304</v>
      </c>
      <c r="BF135" s="7">
        <v>42.654184208583601</v>
      </c>
      <c r="BG135" s="7">
        <v>0.70385727782798502</v>
      </c>
      <c r="BH135" s="7">
        <v>14.5172046398334</v>
      </c>
      <c r="BI135" s="7">
        <v>11.861513034436401</v>
      </c>
      <c r="BJ135" s="7">
        <v>29.021214417911501</v>
      </c>
      <c r="BK135" s="7">
        <v>42.678847568167299</v>
      </c>
      <c r="BL135" s="7">
        <v>0.15225884172751</v>
      </c>
      <c r="BM135" s="7">
        <v>44.463402009667398</v>
      </c>
      <c r="BN135" s="7">
        <v>114628.51767145481</v>
      </c>
    </row>
    <row r="136" spans="1:66" x14ac:dyDescent="0.55000000000000004">
      <c r="A136" t="s">
        <v>1345</v>
      </c>
      <c r="B136" t="s">
        <v>882</v>
      </c>
      <c r="C136" t="s">
        <v>102</v>
      </c>
      <c r="H136" s="7"/>
      <c r="I136" s="7"/>
      <c r="J136" s="7"/>
      <c r="K136" s="7"/>
      <c r="L136" s="9"/>
      <c r="M136" s="6"/>
      <c r="N136" s="5">
        <v>0.79576610821189497</v>
      </c>
      <c r="O136" s="6">
        <v>0.94704941792382202</v>
      </c>
      <c r="P136" s="10"/>
      <c r="Q136" s="6"/>
      <c r="R136" s="5"/>
      <c r="S136" s="6"/>
      <c r="V136" s="9"/>
      <c r="W136" s="9"/>
      <c r="X136" s="9">
        <v>0.79576610821189497</v>
      </c>
      <c r="Y136" s="9">
        <v>7.5362982958558037E-3</v>
      </c>
      <c r="Z136" s="9"/>
      <c r="AB136" s="7"/>
      <c r="AC136" s="7"/>
      <c r="AD136" s="7"/>
      <c r="AE136" s="7"/>
      <c r="AG136">
        <v>20</v>
      </c>
      <c r="AH136">
        <v>5</v>
      </c>
      <c r="AI136">
        <v>2</v>
      </c>
      <c r="AJ136" t="s">
        <v>68</v>
      </c>
      <c r="AK136" s="7">
        <v>1192.7887762845601</v>
      </c>
      <c r="AL136" s="7">
        <v>7679.9386048108599</v>
      </c>
      <c r="AM136" s="7">
        <v>102877.614468596</v>
      </c>
      <c r="AN136" s="7">
        <v>40.322411615566402</v>
      </c>
      <c r="AO136" s="7">
        <v>42</v>
      </c>
      <c r="AP136" s="7">
        <v>43.2846655716898</v>
      </c>
      <c r="AQ136" s="7">
        <v>39.008868071684098</v>
      </c>
      <c r="AR136" s="7">
        <v>41.849107488254297</v>
      </c>
      <c r="AS136" s="7">
        <v>45.348540403570702</v>
      </c>
      <c r="AT136" s="7">
        <v>43.557685485394899</v>
      </c>
      <c r="AU136" s="7">
        <v>48.433682900552903</v>
      </c>
      <c r="AV136" s="7">
        <v>40.8884956106807</v>
      </c>
      <c r="AW136" s="7">
        <v>48.403067064317597</v>
      </c>
      <c r="AX136" s="7">
        <v>46.827999546863303</v>
      </c>
      <c r="AY136" s="7">
        <v>51.699308103394003</v>
      </c>
      <c r="AZ136" s="7">
        <v>50.05224304723</v>
      </c>
      <c r="BA136" s="7">
        <v>40.348626031474403</v>
      </c>
      <c r="BB136" s="7">
        <v>51.325100571571099</v>
      </c>
      <c r="BC136" s="7">
        <v>49.594734136627501</v>
      </c>
      <c r="BD136" s="7">
        <v>52.279117501665702</v>
      </c>
      <c r="BE136" s="7">
        <v>41.511326609601902</v>
      </c>
      <c r="BF136" s="7">
        <v>42.5788384035504</v>
      </c>
      <c r="BG136" s="7">
        <v>0.71071346738616703</v>
      </c>
      <c r="BH136" s="7">
        <v>14.408500452099</v>
      </c>
      <c r="BI136" s="7">
        <v>11.512888233695501</v>
      </c>
      <c r="BJ136" s="7">
        <v>29.216924615857099</v>
      </c>
      <c r="BK136" s="7">
        <v>40.605083514211799</v>
      </c>
      <c r="BL136" s="7">
        <v>0.14713932135136501</v>
      </c>
      <c r="BM136" s="7">
        <v>43.383840059075602</v>
      </c>
      <c r="BN136" s="7">
        <v>112749.64075751878</v>
      </c>
    </row>
    <row r="137" spans="1:66" x14ac:dyDescent="0.55000000000000004">
      <c r="A137" t="s">
        <v>1358</v>
      </c>
      <c r="B137" t="s">
        <v>882</v>
      </c>
      <c r="C137" t="s">
        <v>102</v>
      </c>
      <c r="H137" s="7"/>
      <c r="I137" s="7"/>
      <c r="J137" s="7"/>
      <c r="K137" s="7"/>
      <c r="L137" s="9"/>
      <c r="M137" s="6"/>
      <c r="N137" s="5">
        <v>0.80719355045563101</v>
      </c>
      <c r="O137" s="6">
        <v>0.95586769269026495</v>
      </c>
      <c r="P137" s="10"/>
      <c r="Q137" s="6"/>
      <c r="R137" s="5"/>
      <c r="S137" s="6"/>
      <c r="V137" s="9"/>
      <c r="W137" s="9"/>
      <c r="X137" s="9">
        <v>0.80719355045563101</v>
      </c>
      <c r="Y137" s="9">
        <v>7.7157023662848701E-3</v>
      </c>
      <c r="Z137" s="9"/>
      <c r="AB137" s="7"/>
      <c r="AC137" s="7"/>
      <c r="AD137" s="7"/>
      <c r="AE137" s="7"/>
      <c r="AG137">
        <v>20</v>
      </c>
      <c r="AH137">
        <v>5</v>
      </c>
      <c r="AI137">
        <v>2</v>
      </c>
      <c r="AJ137" t="s">
        <v>68</v>
      </c>
      <c r="AK137" s="7">
        <v>1180.99659430936</v>
      </c>
      <c r="AL137" s="7">
        <v>7696.1738434404697</v>
      </c>
      <c r="AM137" s="7">
        <v>102351.10680133</v>
      </c>
      <c r="AN137" s="7">
        <v>42.612681167854397</v>
      </c>
      <c r="AO137" s="7">
        <v>42</v>
      </c>
      <c r="AP137" s="7">
        <v>44.829994562357797</v>
      </c>
      <c r="AQ137" s="7">
        <v>38.536666149016597</v>
      </c>
      <c r="AR137" s="7">
        <v>41.129822600246499</v>
      </c>
      <c r="AS137" s="7">
        <v>45.6916520609104</v>
      </c>
      <c r="AT137" s="7">
        <v>41.606534555614701</v>
      </c>
      <c r="AU137" s="7">
        <v>49.089117975690101</v>
      </c>
      <c r="AV137" s="7">
        <v>39.638060966690396</v>
      </c>
      <c r="AW137" s="7">
        <v>49.526210588755703</v>
      </c>
      <c r="AX137" s="7">
        <v>46.462952332888399</v>
      </c>
      <c r="AY137" s="7">
        <v>50.5736325844601</v>
      </c>
      <c r="AZ137" s="7">
        <v>48.165781723093701</v>
      </c>
      <c r="BA137" s="7">
        <v>37.188142411917902</v>
      </c>
      <c r="BB137" s="7">
        <v>49.812013244402898</v>
      </c>
      <c r="BC137" s="7">
        <v>49.244547111599502</v>
      </c>
      <c r="BD137" s="7">
        <v>51.346974636928998</v>
      </c>
      <c r="BE137" s="7">
        <v>39.573022137922301</v>
      </c>
      <c r="BF137" s="7">
        <v>40.8535568525024</v>
      </c>
      <c r="BG137" s="7">
        <v>0.67588099782937305</v>
      </c>
      <c r="BH137" s="7">
        <v>14.0020809706484</v>
      </c>
      <c r="BI137" s="7">
        <v>11.361498250503301</v>
      </c>
      <c r="BJ137" s="7">
        <v>28.236382951046899</v>
      </c>
      <c r="BK137" s="7">
        <v>38.333403767541903</v>
      </c>
      <c r="BL137" s="7">
        <v>0.15969179938037001</v>
      </c>
      <c r="BM137" s="7">
        <v>42.494056391589403</v>
      </c>
      <c r="BN137" s="7">
        <v>112211.42159787117</v>
      </c>
    </row>
    <row r="138" spans="1:66" x14ac:dyDescent="0.55000000000000004">
      <c r="A138" t="s">
        <v>1359</v>
      </c>
      <c r="B138" t="s">
        <v>882</v>
      </c>
      <c r="C138" t="s">
        <v>102</v>
      </c>
      <c r="H138" s="7"/>
      <c r="I138" s="7"/>
      <c r="J138" s="7"/>
      <c r="K138" s="7"/>
      <c r="L138" s="9"/>
      <c r="M138" s="6"/>
      <c r="N138" s="5">
        <v>0.80279502050484397</v>
      </c>
      <c r="O138" s="6">
        <v>0.98921614789433598</v>
      </c>
      <c r="P138" s="10"/>
      <c r="Q138" s="6"/>
      <c r="R138" s="5"/>
      <c r="S138" s="6"/>
      <c r="V138" s="9"/>
      <c r="W138" s="9"/>
      <c r="X138" s="9">
        <v>0.80279502050484397</v>
      </c>
      <c r="Y138" s="9">
        <v>7.941377977325562E-3</v>
      </c>
      <c r="Z138" s="9"/>
      <c r="AB138" s="7"/>
      <c r="AC138" s="7"/>
      <c r="AD138" s="7"/>
      <c r="AE138" s="7"/>
      <c r="AG138">
        <v>20</v>
      </c>
      <c r="AH138">
        <v>5</v>
      </c>
      <c r="AI138">
        <v>2</v>
      </c>
      <c r="AJ138" t="s">
        <v>68</v>
      </c>
      <c r="AK138" s="7">
        <v>1141.9128467262101</v>
      </c>
      <c r="AL138" s="7">
        <v>7526.9408222606298</v>
      </c>
      <c r="AM138" s="7">
        <v>100632.90872251699</v>
      </c>
      <c r="AN138" s="7">
        <v>40.143488945904899</v>
      </c>
      <c r="AO138" s="7">
        <v>42</v>
      </c>
      <c r="AP138" s="7">
        <v>44.059489626953798</v>
      </c>
      <c r="AQ138" s="7">
        <v>37.741200555360699</v>
      </c>
      <c r="AR138" s="7">
        <v>40.513629887824202</v>
      </c>
      <c r="AS138" s="7">
        <v>43.923741810645602</v>
      </c>
      <c r="AT138" s="7">
        <v>44.043577432232198</v>
      </c>
      <c r="AU138" s="7">
        <v>44.325252494112597</v>
      </c>
      <c r="AV138" s="7">
        <v>39.628872814933302</v>
      </c>
      <c r="AW138" s="7">
        <v>48.913471930490097</v>
      </c>
      <c r="AX138" s="7">
        <v>45.3123610006419</v>
      </c>
      <c r="AY138" s="7">
        <v>50.157123123835603</v>
      </c>
      <c r="AZ138" s="7">
        <v>47.7733629532093</v>
      </c>
      <c r="BA138" s="7">
        <v>37.598273508855897</v>
      </c>
      <c r="BB138" s="7">
        <v>49.234966280443601</v>
      </c>
      <c r="BC138" s="7">
        <v>51.167699602038802</v>
      </c>
      <c r="BD138" s="7">
        <v>49.437495719143101</v>
      </c>
      <c r="BE138" s="7">
        <v>40.924928178387901</v>
      </c>
      <c r="BF138" s="7">
        <v>40.120103525254798</v>
      </c>
      <c r="BG138" s="7">
        <v>0.61628237910540196</v>
      </c>
      <c r="BH138" s="7">
        <v>13.7713209231876</v>
      </c>
      <c r="BI138" s="7">
        <v>11.1198667873006</v>
      </c>
      <c r="BJ138" s="7">
        <v>27.697809269918299</v>
      </c>
      <c r="BK138" s="7">
        <v>39.057570402255301</v>
      </c>
      <c r="BL138" s="7">
        <v>0.14593682428612301</v>
      </c>
      <c r="BM138" s="7">
        <v>41.687852158986303</v>
      </c>
      <c r="BN138" s="7">
        <v>110272.87806963912</v>
      </c>
    </row>
    <row r="139" spans="1:66" x14ac:dyDescent="0.55000000000000004">
      <c r="A139" t="s">
        <v>1378</v>
      </c>
      <c r="B139" t="s">
        <v>882</v>
      </c>
      <c r="C139" t="s">
        <v>102</v>
      </c>
      <c r="H139" s="7"/>
      <c r="I139" s="7"/>
      <c r="J139" s="7"/>
      <c r="K139" s="7"/>
      <c r="L139" s="9"/>
      <c r="M139" s="6"/>
      <c r="N139" s="5">
        <v>0.78893738997523399</v>
      </c>
      <c r="O139" s="6">
        <v>0.96335269634930298</v>
      </c>
      <c r="P139" s="10"/>
      <c r="Q139" s="6"/>
      <c r="R139" s="5"/>
      <c r="S139" s="6"/>
      <c r="V139" s="9"/>
      <c r="W139" s="9"/>
      <c r="X139" s="9">
        <v>0.78893738997523399</v>
      </c>
      <c r="Y139" s="9">
        <v>7.6002496188342329E-3</v>
      </c>
      <c r="Z139" s="9"/>
      <c r="AB139" s="7"/>
      <c r="AC139" s="7"/>
      <c r="AD139" s="7"/>
      <c r="AE139" s="7"/>
      <c r="AG139">
        <v>20</v>
      </c>
      <c r="AH139">
        <v>5</v>
      </c>
      <c r="AI139">
        <v>2</v>
      </c>
      <c r="AJ139" t="s">
        <v>68</v>
      </c>
      <c r="AK139" s="7">
        <v>1226.4151316298501</v>
      </c>
      <c r="AL139" s="7">
        <v>8079.1423435285897</v>
      </c>
      <c r="AM139" s="7">
        <v>107560.932489333</v>
      </c>
      <c r="AN139" s="7">
        <v>41.681492252121302</v>
      </c>
      <c r="AO139" s="7">
        <v>42</v>
      </c>
      <c r="AP139" s="7">
        <v>44.954831846153297</v>
      </c>
      <c r="AQ139" s="7">
        <v>40.425486956212602</v>
      </c>
      <c r="AR139" s="7">
        <v>41.7845785648842</v>
      </c>
      <c r="AS139" s="7">
        <v>46.710263391226398</v>
      </c>
      <c r="AT139" s="7">
        <v>45.798979466238798</v>
      </c>
      <c r="AU139" s="7">
        <v>49.549898730845001</v>
      </c>
      <c r="AV139" s="7">
        <v>41.988702709170902</v>
      </c>
      <c r="AW139" s="7">
        <v>51.167737498692901</v>
      </c>
      <c r="AX139" s="7">
        <v>47.960390343241002</v>
      </c>
      <c r="AY139" s="7">
        <v>53.359285064453701</v>
      </c>
      <c r="AZ139" s="7">
        <v>51.514904967186702</v>
      </c>
      <c r="BA139" s="7">
        <v>39.798759945357602</v>
      </c>
      <c r="BB139" s="7">
        <v>51.791171726659499</v>
      </c>
      <c r="BC139" s="7">
        <v>51.370024211715602</v>
      </c>
      <c r="BD139" s="7">
        <v>52.379750074352103</v>
      </c>
      <c r="BE139" s="7">
        <v>40.523743877287899</v>
      </c>
      <c r="BF139" s="7">
        <v>42.295626009764703</v>
      </c>
      <c r="BG139" s="7">
        <v>0.76159644431232798</v>
      </c>
      <c r="BH139" s="7">
        <v>14.645163701510301</v>
      </c>
      <c r="BI139" s="7">
        <v>11.625075339305701</v>
      </c>
      <c r="BJ139" s="7">
        <v>29.642858423254999</v>
      </c>
      <c r="BK139" s="7">
        <v>41.973690599177701</v>
      </c>
      <c r="BL139" s="7">
        <v>0.165677304891826</v>
      </c>
      <c r="BM139" s="7">
        <v>44.194416828444297</v>
      </c>
      <c r="BN139" s="7">
        <v>117886.5540707679</v>
      </c>
    </row>
    <row r="140" spans="1:66" x14ac:dyDescent="0.55000000000000004">
      <c r="A140" t="s">
        <v>1379</v>
      </c>
      <c r="B140" t="s">
        <v>882</v>
      </c>
      <c r="C140" t="s">
        <v>102</v>
      </c>
      <c r="H140" s="7"/>
      <c r="I140" s="7"/>
      <c r="J140" s="7"/>
      <c r="K140" s="7"/>
      <c r="L140" s="9"/>
      <c r="M140" s="6"/>
      <c r="N140" s="5">
        <v>0.80370392035787597</v>
      </c>
      <c r="O140" s="6">
        <v>0.95996328480651405</v>
      </c>
      <c r="P140" s="10"/>
      <c r="Q140" s="6"/>
      <c r="R140" s="5"/>
      <c r="S140" s="6"/>
      <c r="V140" s="9"/>
      <c r="W140" s="9"/>
      <c r="X140" s="9">
        <v>0.80370392035787597</v>
      </c>
      <c r="Y140" s="9">
        <v>7.7152625539861951E-3</v>
      </c>
      <c r="Z140" s="9"/>
      <c r="AB140" s="7"/>
      <c r="AC140" s="7"/>
      <c r="AD140" s="7"/>
      <c r="AE140" s="7"/>
      <c r="AG140">
        <v>20</v>
      </c>
      <c r="AH140">
        <v>5</v>
      </c>
      <c r="AI140">
        <v>2</v>
      </c>
      <c r="AJ140" t="s">
        <v>68</v>
      </c>
      <c r="AK140" s="7">
        <v>1128.6013822903601</v>
      </c>
      <c r="AL140" s="7">
        <v>6984.6316289399401</v>
      </c>
      <c r="AM140" s="7">
        <v>93751.737558366993</v>
      </c>
      <c r="AN140" s="7">
        <v>36.707982990206602</v>
      </c>
      <c r="AO140" s="7">
        <v>42</v>
      </c>
      <c r="AP140" s="7">
        <v>40.156831756889403</v>
      </c>
      <c r="AQ140" s="7">
        <v>35.706917269297897</v>
      </c>
      <c r="AR140" s="7">
        <v>37.424900088267599</v>
      </c>
      <c r="AS140" s="7">
        <v>40.995401546946503</v>
      </c>
      <c r="AT140" s="7">
        <v>40.853901207652001</v>
      </c>
      <c r="AU140" s="7">
        <v>43.3329740891662</v>
      </c>
      <c r="AV140" s="7">
        <v>37.694735892398199</v>
      </c>
      <c r="AW140" s="7">
        <v>43.903309837530699</v>
      </c>
      <c r="AX140" s="7">
        <v>41.347518883311899</v>
      </c>
      <c r="AY140" s="7">
        <v>45.8536449397659</v>
      </c>
      <c r="AZ140" s="7">
        <v>44.223184000265</v>
      </c>
      <c r="BA140" s="7">
        <v>34.819988499514203</v>
      </c>
      <c r="BB140" s="7">
        <v>45.787892777564998</v>
      </c>
      <c r="BC140" s="7">
        <v>47.586437896975802</v>
      </c>
      <c r="BD140" s="7">
        <v>46.270248467959902</v>
      </c>
      <c r="BE140" s="7">
        <v>35.9320084930471</v>
      </c>
      <c r="BF140" s="7">
        <v>37.102037368989897</v>
      </c>
      <c r="BG140" s="7">
        <v>0.57903596338520102</v>
      </c>
      <c r="BH140" s="7">
        <v>12.7741689421839</v>
      </c>
      <c r="BI140" s="7">
        <v>10.3257446793769</v>
      </c>
      <c r="BJ140" s="7">
        <v>25.438496459288899</v>
      </c>
      <c r="BK140" s="7">
        <v>38.131311518717197</v>
      </c>
      <c r="BL140" s="7">
        <v>0.151313376876658</v>
      </c>
      <c r="BM140" s="7">
        <v>38.071431454071899</v>
      </c>
      <c r="BN140" s="7">
        <v>102768.14198799693</v>
      </c>
    </row>
    <row r="141" spans="1:66" x14ac:dyDescent="0.55000000000000004">
      <c r="H141" s="7"/>
      <c r="I141" s="7"/>
      <c r="J141" s="7"/>
      <c r="K141" s="7"/>
      <c r="L141" s="9"/>
      <c r="M141" s="6"/>
      <c r="N141" s="5"/>
      <c r="O141" s="6"/>
      <c r="P141" s="10"/>
      <c r="Q141" s="6"/>
      <c r="R141" s="5"/>
      <c r="S141" s="6"/>
      <c r="V141" s="9"/>
      <c r="W141" s="9"/>
      <c r="X141" s="9"/>
      <c r="Y141" s="9"/>
      <c r="Z141" s="9"/>
      <c r="AB141" s="7"/>
      <c r="AC141" s="7"/>
      <c r="AD141" s="7"/>
      <c r="AE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</row>
    <row r="142" spans="1:66" x14ac:dyDescent="0.55000000000000004">
      <c r="A142" t="s">
        <v>1348</v>
      </c>
      <c r="B142" t="s">
        <v>0</v>
      </c>
      <c r="C142" t="s">
        <v>102</v>
      </c>
      <c r="H142" s="7"/>
      <c r="I142" s="7"/>
      <c r="J142" s="7"/>
      <c r="K142" s="7"/>
      <c r="L142" s="9"/>
      <c r="M142" s="6"/>
      <c r="N142" s="5">
        <v>0.91074332965030602</v>
      </c>
      <c r="O142" s="6">
        <v>0.21677340093074501</v>
      </c>
      <c r="P142" s="10"/>
      <c r="Q142" s="6"/>
      <c r="R142" s="5"/>
      <c r="S142" s="6"/>
      <c r="V142" s="9"/>
      <c r="W142" s="9"/>
      <c r="X142" s="9">
        <v>0.91074332965030602</v>
      </c>
      <c r="Y142" s="9">
        <v>1.9742492894328743E-3</v>
      </c>
      <c r="Z142" s="9"/>
      <c r="AB142" s="7"/>
      <c r="AC142" s="7"/>
      <c r="AD142" s="7"/>
      <c r="AE142" s="7"/>
      <c r="AG142">
        <v>30</v>
      </c>
      <c r="AH142">
        <v>5</v>
      </c>
      <c r="AI142">
        <v>2</v>
      </c>
      <c r="AJ142" t="s">
        <v>68</v>
      </c>
      <c r="AK142" s="7">
        <v>411.22344804120598</v>
      </c>
      <c r="AL142" s="7">
        <v>450.165353021133</v>
      </c>
      <c r="AM142" s="7">
        <v>454.73325943951698</v>
      </c>
      <c r="AN142" s="7">
        <v>458.89627684187502</v>
      </c>
      <c r="AO142" s="7">
        <v>448</v>
      </c>
      <c r="AP142" s="7">
        <v>459.94510758242501</v>
      </c>
      <c r="AQ142" s="7">
        <v>435.03673614833201</v>
      </c>
      <c r="AR142" s="7">
        <v>449.66414970972102</v>
      </c>
      <c r="AS142" s="7">
        <v>444.71828564964102</v>
      </c>
      <c r="AT142" s="7">
        <v>427.21196903149001</v>
      </c>
      <c r="AU142" s="7">
        <v>448.188562226437</v>
      </c>
      <c r="AV142" s="7">
        <v>442.23953424325299</v>
      </c>
      <c r="AW142" s="7">
        <v>448.99532479406201</v>
      </c>
      <c r="AX142" s="7">
        <v>430.99920627040899</v>
      </c>
      <c r="AY142" s="7">
        <v>431.88773372093601</v>
      </c>
      <c r="AZ142" s="7">
        <v>441.71871354029503</v>
      </c>
      <c r="BA142" s="7">
        <v>449.88408115784301</v>
      </c>
      <c r="BB142" s="7">
        <v>430.80235596151198</v>
      </c>
      <c r="BC142" s="7">
        <v>443.63645312437097</v>
      </c>
      <c r="BD142" s="7">
        <v>434.08870990295998</v>
      </c>
      <c r="BE142" s="7">
        <v>429.62325872183902</v>
      </c>
      <c r="BF142" s="7">
        <v>439.05845895708802</v>
      </c>
      <c r="BG142" s="7">
        <v>5.8695131910983704</v>
      </c>
      <c r="BH142" s="7">
        <v>101.00336784167099</v>
      </c>
      <c r="BI142" s="7">
        <v>92.234283257032203</v>
      </c>
      <c r="BJ142" s="7">
        <v>221.12851373556401</v>
      </c>
      <c r="BK142" s="7">
        <v>450.85345557213998</v>
      </c>
      <c r="BL142" s="7">
        <v>1.0713595862461001</v>
      </c>
      <c r="BM142" s="7">
        <v>453.72202821498001</v>
      </c>
      <c r="BN142" s="7">
        <v>11036.599499485075</v>
      </c>
    </row>
    <row r="143" spans="1:66" x14ac:dyDescent="0.55000000000000004">
      <c r="A143" t="s">
        <v>1349</v>
      </c>
      <c r="B143" t="s">
        <v>0</v>
      </c>
      <c r="C143" t="s">
        <v>102</v>
      </c>
      <c r="H143" s="7"/>
      <c r="I143" s="7"/>
      <c r="J143" s="7"/>
      <c r="K143" s="7"/>
      <c r="L143" s="9"/>
      <c r="M143" s="6"/>
      <c r="N143" s="5">
        <v>0.91197374015967803</v>
      </c>
      <c r="O143" s="6">
        <v>0.21677340093074501</v>
      </c>
      <c r="P143" s="10"/>
      <c r="Q143" s="6"/>
      <c r="R143" s="5"/>
      <c r="S143" s="6"/>
      <c r="V143" s="9"/>
      <c r="W143" s="9"/>
      <c r="X143" s="9">
        <v>0.91197374015967803</v>
      </c>
      <c r="Y143" s="9">
        <v>1.9769164921394499E-3</v>
      </c>
      <c r="Z143" s="9"/>
      <c r="AB143" s="7"/>
      <c r="AC143" s="7"/>
      <c r="AD143" s="7"/>
      <c r="AE143" s="7"/>
      <c r="AG143">
        <v>30</v>
      </c>
      <c r="AH143">
        <v>5</v>
      </c>
      <c r="AI143">
        <v>2</v>
      </c>
      <c r="AJ143" t="s">
        <v>68</v>
      </c>
      <c r="AK143" s="7">
        <v>419.80188480710501</v>
      </c>
      <c r="AL143" s="7">
        <v>454.45328550026301</v>
      </c>
      <c r="AM143" s="7">
        <v>462.38125720063198</v>
      </c>
      <c r="AN143" s="7">
        <v>465.63349704922899</v>
      </c>
      <c r="AO143" s="7">
        <v>448</v>
      </c>
      <c r="AP143" s="7">
        <v>470.39041583489001</v>
      </c>
      <c r="AQ143" s="7">
        <v>443.975640720846</v>
      </c>
      <c r="AR143" s="7">
        <v>454.85509850718103</v>
      </c>
      <c r="AS143" s="7">
        <v>449.131248411348</v>
      </c>
      <c r="AT143" s="7">
        <v>430.93985500910998</v>
      </c>
      <c r="AU143" s="7">
        <v>455.79980366088603</v>
      </c>
      <c r="AV143" s="7">
        <v>447.978720277435</v>
      </c>
      <c r="AW143" s="7">
        <v>446.23772265705401</v>
      </c>
      <c r="AX143" s="7">
        <v>439.72904491212</v>
      </c>
      <c r="AY143" s="7">
        <v>438.98229836013797</v>
      </c>
      <c r="AZ143" s="7">
        <v>453.50020336347802</v>
      </c>
      <c r="BA143" s="7">
        <v>456.27340244927098</v>
      </c>
      <c r="BB143" s="7">
        <v>436.033573075569</v>
      </c>
      <c r="BC143" s="7">
        <v>452.153168942626</v>
      </c>
      <c r="BD143" s="7">
        <v>439.28595649524698</v>
      </c>
      <c r="BE143" s="7">
        <v>436.62904585215898</v>
      </c>
      <c r="BF143" s="7">
        <v>448.56719692272299</v>
      </c>
      <c r="BG143" s="7">
        <v>5.9525641550271597</v>
      </c>
      <c r="BH143" s="7">
        <v>102.59961021442599</v>
      </c>
      <c r="BI143" s="7">
        <v>93.816187038568202</v>
      </c>
      <c r="BJ143" s="7">
        <v>224.84961423678899</v>
      </c>
      <c r="BK143" s="7">
        <v>458.877473208379</v>
      </c>
      <c r="BL143" s="7">
        <v>1.09083986985494</v>
      </c>
      <c r="BM143" s="7">
        <v>461.92229894236198</v>
      </c>
      <c r="BN143" s="7">
        <v>11199.840907674716</v>
      </c>
    </row>
    <row r="144" spans="1:66" x14ac:dyDescent="0.55000000000000004">
      <c r="A144" t="s">
        <v>1352</v>
      </c>
      <c r="B144" t="s">
        <v>0</v>
      </c>
      <c r="C144" t="s">
        <v>102</v>
      </c>
      <c r="H144" s="7"/>
      <c r="I144" s="7"/>
      <c r="J144" s="7"/>
      <c r="K144" s="7"/>
      <c r="L144" s="9"/>
      <c r="M144" s="6"/>
      <c r="N144" s="5">
        <v>0.91183438758650104</v>
      </c>
      <c r="O144" s="6">
        <v>0.21677340093074501</v>
      </c>
      <c r="P144" s="10"/>
      <c r="Q144" s="6"/>
      <c r="R144" s="5"/>
      <c r="S144" s="6"/>
      <c r="V144" s="9"/>
      <c r="W144" s="9"/>
      <c r="X144" s="9">
        <v>0.91183438758650104</v>
      </c>
      <c r="Y144" s="9">
        <v>1.9766144128272895E-3</v>
      </c>
      <c r="Z144" s="9"/>
      <c r="AB144" s="7"/>
      <c r="AC144" s="7"/>
      <c r="AD144" s="7"/>
      <c r="AE144" s="7"/>
      <c r="AG144">
        <v>30</v>
      </c>
      <c r="AH144">
        <v>5</v>
      </c>
      <c r="AI144">
        <v>2</v>
      </c>
      <c r="AJ144" t="s">
        <v>68</v>
      </c>
      <c r="AK144" s="7">
        <v>415.24767591501899</v>
      </c>
      <c r="AL144" s="7">
        <v>445.90086625954598</v>
      </c>
      <c r="AM144" s="7">
        <v>452.78142190362598</v>
      </c>
      <c r="AN144" s="7">
        <v>458.58489588956701</v>
      </c>
      <c r="AO144" s="7">
        <v>448</v>
      </c>
      <c r="AP144" s="7">
        <v>460.18861544954598</v>
      </c>
      <c r="AQ144" s="7">
        <v>441.28651600780597</v>
      </c>
      <c r="AR144" s="7">
        <v>453.09946101387197</v>
      </c>
      <c r="AS144" s="7">
        <v>448.18755178261102</v>
      </c>
      <c r="AT144" s="7">
        <v>430.84522268257803</v>
      </c>
      <c r="AU144" s="7">
        <v>455.54336977812198</v>
      </c>
      <c r="AV144" s="7">
        <v>449.62357978746098</v>
      </c>
      <c r="AW144" s="7">
        <v>449.23894518586002</v>
      </c>
      <c r="AX144" s="7">
        <v>441.29753414198098</v>
      </c>
      <c r="AY144" s="7">
        <v>438.40585263607198</v>
      </c>
      <c r="AZ144" s="7">
        <v>450.49565201061301</v>
      </c>
      <c r="BA144" s="7">
        <v>456.58781715107301</v>
      </c>
      <c r="BB144" s="7">
        <v>438.28201126554598</v>
      </c>
      <c r="BC144" s="7">
        <v>453.08613735882699</v>
      </c>
      <c r="BD144" s="7">
        <v>441.55725546121198</v>
      </c>
      <c r="BE144" s="7">
        <v>435.71366234444201</v>
      </c>
      <c r="BF144" s="7">
        <v>450.57672204501699</v>
      </c>
      <c r="BG144" s="7">
        <v>5.9807744373266898</v>
      </c>
      <c r="BH144" s="7">
        <v>103.47869659794701</v>
      </c>
      <c r="BI144" s="7">
        <v>94.743576897104205</v>
      </c>
      <c r="BJ144" s="7">
        <v>227.22794627948301</v>
      </c>
      <c r="BK144" s="7">
        <v>462.40909408825598</v>
      </c>
      <c r="BL144" s="7">
        <v>1.10607267244897</v>
      </c>
      <c r="BM144" s="7">
        <v>466.39085482562098</v>
      </c>
      <c r="BN144" s="7">
        <v>11175.867781868583</v>
      </c>
    </row>
    <row r="145" spans="1:66" x14ac:dyDescent="0.55000000000000004">
      <c r="A145" t="s">
        <v>1353</v>
      </c>
      <c r="B145" t="s">
        <v>0</v>
      </c>
      <c r="C145" t="s">
        <v>102</v>
      </c>
      <c r="H145" s="7"/>
      <c r="I145" s="7"/>
      <c r="J145" s="7"/>
      <c r="K145" s="7"/>
      <c r="L145" s="9"/>
      <c r="M145" s="6"/>
      <c r="N145" s="5">
        <v>0.91095873238206204</v>
      </c>
      <c r="O145" s="6">
        <v>0.21677340093074501</v>
      </c>
      <c r="P145" s="10"/>
      <c r="Q145" s="6"/>
      <c r="R145" s="5"/>
      <c r="S145" s="6"/>
      <c r="V145" s="9"/>
      <c r="W145" s="9"/>
      <c r="X145" s="9">
        <v>0.91095873238206204</v>
      </c>
      <c r="Y145" s="9">
        <v>1.9747162252601999E-3</v>
      </c>
      <c r="Z145" s="9"/>
      <c r="AB145" s="7"/>
      <c r="AC145" s="7"/>
      <c r="AD145" s="7"/>
      <c r="AE145" s="7"/>
      <c r="AG145">
        <v>30</v>
      </c>
      <c r="AH145">
        <v>5</v>
      </c>
      <c r="AI145">
        <v>2</v>
      </c>
      <c r="AJ145" t="s">
        <v>68</v>
      </c>
      <c r="AK145" s="7">
        <v>399.83967191198502</v>
      </c>
      <c r="AL145" s="7">
        <v>456.01952664898101</v>
      </c>
      <c r="AM145" s="7">
        <v>461.21570600743797</v>
      </c>
      <c r="AN145" s="7">
        <v>463.99748311116002</v>
      </c>
      <c r="AO145" s="7">
        <v>448</v>
      </c>
      <c r="AP145" s="7">
        <v>468.38329482793699</v>
      </c>
      <c r="AQ145" s="7">
        <v>442.055968742853</v>
      </c>
      <c r="AR145" s="7">
        <v>456.70868264228898</v>
      </c>
      <c r="AS145" s="7">
        <v>453.835946401836</v>
      </c>
      <c r="AT145" s="7">
        <v>435.09175034638201</v>
      </c>
      <c r="AU145" s="7">
        <v>455.59783263444501</v>
      </c>
      <c r="AV145" s="7">
        <v>454.36319240322399</v>
      </c>
      <c r="AW145" s="7">
        <v>456.66337959338398</v>
      </c>
      <c r="AX145" s="7">
        <v>441.60665297813398</v>
      </c>
      <c r="AY145" s="7">
        <v>443.74631821527902</v>
      </c>
      <c r="AZ145" s="7">
        <v>455.23940205746499</v>
      </c>
      <c r="BA145" s="7">
        <v>463.74039417009698</v>
      </c>
      <c r="BB145" s="7">
        <v>440.16193234959098</v>
      </c>
      <c r="BC145" s="7">
        <v>457.50106987232198</v>
      </c>
      <c r="BD145" s="7">
        <v>449.345518707694</v>
      </c>
      <c r="BE145" s="7">
        <v>445.37583046183602</v>
      </c>
      <c r="BF145" s="7">
        <v>453.93836902493001</v>
      </c>
      <c r="BG145" s="7">
        <v>6.0782568326354403</v>
      </c>
      <c r="BH145" s="7">
        <v>104.24865967</v>
      </c>
      <c r="BI145" s="7">
        <v>95.360048243228306</v>
      </c>
      <c r="BJ145" s="7">
        <v>227.60607455074199</v>
      </c>
      <c r="BK145" s="7">
        <v>464.31724716680702</v>
      </c>
      <c r="BL145" s="7">
        <v>1.1003176393818199</v>
      </c>
      <c r="BM145" s="7">
        <v>468.61933735549798</v>
      </c>
      <c r="BN145" s="7">
        <v>11269.757864567557</v>
      </c>
    </row>
    <row r="146" spans="1:66" x14ac:dyDescent="0.55000000000000004">
      <c r="A146" t="s">
        <v>1380</v>
      </c>
      <c r="B146" t="s">
        <v>0</v>
      </c>
      <c r="C146" t="s">
        <v>102</v>
      </c>
      <c r="H146" s="7"/>
      <c r="I146" s="7"/>
      <c r="J146" s="7"/>
      <c r="K146" s="7"/>
      <c r="L146" s="9"/>
      <c r="M146" s="6"/>
      <c r="N146" s="5">
        <v>0.91213657429980299</v>
      </c>
      <c r="O146" s="6">
        <v>0.21677340093074501</v>
      </c>
      <c r="P146" s="10"/>
      <c r="Q146" s="6"/>
      <c r="R146" s="5"/>
      <c r="S146" s="6"/>
      <c r="V146" s="9"/>
      <c r="W146" s="9"/>
      <c r="X146" s="9">
        <v>0.91213657429980299</v>
      </c>
      <c r="Y146" s="9">
        <v>1.9772694732428748E-3</v>
      </c>
      <c r="Z146" s="9"/>
      <c r="AB146" s="7"/>
      <c r="AC146" s="7"/>
      <c r="AD146" s="7"/>
      <c r="AE146" s="7"/>
      <c r="AG146">
        <v>30</v>
      </c>
      <c r="AH146">
        <v>5</v>
      </c>
      <c r="AI146">
        <v>2</v>
      </c>
      <c r="AJ146" t="s">
        <v>68</v>
      </c>
      <c r="AK146" s="7">
        <v>412.459620781686</v>
      </c>
      <c r="AL146" s="7">
        <v>450.97248365987298</v>
      </c>
      <c r="AM146" s="7">
        <v>456.77467214186902</v>
      </c>
      <c r="AN146" s="7">
        <v>460.25742136507802</v>
      </c>
      <c r="AO146" s="7">
        <v>448</v>
      </c>
      <c r="AP146" s="7">
        <v>463.45348139431098</v>
      </c>
      <c r="AQ146" s="7">
        <v>437.13274226093802</v>
      </c>
      <c r="AR146" s="7">
        <v>451.10761954621302</v>
      </c>
      <c r="AS146" s="7">
        <v>444.86239547021802</v>
      </c>
      <c r="AT146" s="7">
        <v>424.96596240993102</v>
      </c>
      <c r="AU146" s="7">
        <v>451.52821355281202</v>
      </c>
      <c r="AV146" s="7">
        <v>443.16345641885698</v>
      </c>
      <c r="AW146" s="7">
        <v>444.73407194891598</v>
      </c>
      <c r="AX146" s="7">
        <v>433.74312716188399</v>
      </c>
      <c r="AY146" s="7">
        <v>433.442422257918</v>
      </c>
      <c r="AZ146" s="7">
        <v>445.71810092881401</v>
      </c>
      <c r="BA146" s="7">
        <v>454.22886843737803</v>
      </c>
      <c r="BB146" s="7">
        <v>433.02073059221402</v>
      </c>
      <c r="BC146" s="7">
        <v>450.54316356694898</v>
      </c>
      <c r="BD146" s="7">
        <v>433.69070580991598</v>
      </c>
      <c r="BE146" s="7">
        <v>428.24874857888602</v>
      </c>
      <c r="BF146" s="7">
        <v>443.19261282375402</v>
      </c>
      <c r="BG146" s="7">
        <v>5.9407162623746297</v>
      </c>
      <c r="BH146" s="7">
        <v>101.136820786817</v>
      </c>
      <c r="BI146" s="7">
        <v>92.736458223435093</v>
      </c>
      <c r="BJ146" s="7">
        <v>222.024513016691</v>
      </c>
      <c r="BK146" s="7">
        <v>454.160238702399</v>
      </c>
      <c r="BL146" s="7">
        <v>1.07258456125201</v>
      </c>
      <c r="BM146" s="7">
        <v>456.95178036741999</v>
      </c>
      <c r="BN146" s="7">
        <v>11079.263733028805</v>
      </c>
    </row>
    <row r="147" spans="1:66" x14ac:dyDescent="0.55000000000000004">
      <c r="A147" t="s">
        <v>1381</v>
      </c>
      <c r="B147" t="s">
        <v>0</v>
      </c>
      <c r="C147" t="s">
        <v>102</v>
      </c>
      <c r="H147" s="7"/>
      <c r="I147" s="7"/>
      <c r="J147" s="7"/>
      <c r="K147" s="7"/>
      <c r="L147" s="9"/>
      <c r="M147" s="6"/>
      <c r="N147" s="5">
        <v>0.909232225298651</v>
      </c>
      <c r="O147" s="6">
        <v>0.21677340093074501</v>
      </c>
      <c r="P147" s="10"/>
      <c r="Q147" s="6"/>
      <c r="R147" s="5"/>
      <c r="S147" s="6"/>
      <c r="V147" s="9"/>
      <c r="W147" s="9"/>
      <c r="X147" s="9">
        <v>0.909232225298651</v>
      </c>
      <c r="Y147" s="9">
        <v>1.9709736171381795E-3</v>
      </c>
      <c r="Z147" s="9"/>
      <c r="AB147" s="7"/>
      <c r="AC147" s="7"/>
      <c r="AD147" s="7"/>
      <c r="AE147" s="7"/>
      <c r="AG147">
        <v>30</v>
      </c>
      <c r="AH147">
        <v>5</v>
      </c>
      <c r="AI147">
        <v>2</v>
      </c>
      <c r="AJ147" t="s">
        <v>68</v>
      </c>
      <c r="AK147" s="7">
        <v>412.19252853129598</v>
      </c>
      <c r="AL147" s="7">
        <v>457.84857867197599</v>
      </c>
      <c r="AM147" s="7">
        <v>459.38897236624399</v>
      </c>
      <c r="AN147" s="7">
        <v>467.64996486872298</v>
      </c>
      <c r="AO147" s="7">
        <v>448</v>
      </c>
      <c r="AP147" s="7">
        <v>471.52009136517398</v>
      </c>
      <c r="AQ147" s="7">
        <v>442.70151206998798</v>
      </c>
      <c r="AR147" s="7">
        <v>456.52760206819897</v>
      </c>
      <c r="AS147" s="7">
        <v>450.35067229174302</v>
      </c>
      <c r="AT147" s="7">
        <v>432.39814438541202</v>
      </c>
      <c r="AU147" s="7">
        <v>455.549400540416</v>
      </c>
      <c r="AV147" s="7">
        <v>450.389024875801</v>
      </c>
      <c r="AW147" s="7">
        <v>450.92204100339899</v>
      </c>
      <c r="AX147" s="7">
        <v>439.37047670437602</v>
      </c>
      <c r="AY147" s="7">
        <v>440.71960286028701</v>
      </c>
      <c r="AZ147" s="7">
        <v>451.83411056116</v>
      </c>
      <c r="BA147" s="7">
        <v>455.53163154283999</v>
      </c>
      <c r="BB147" s="7">
        <v>435.927144142472</v>
      </c>
      <c r="BC147" s="7">
        <v>450.82699531704702</v>
      </c>
      <c r="BD147" s="7">
        <v>440.66426705658102</v>
      </c>
      <c r="BE147" s="7">
        <v>437.79211732164902</v>
      </c>
      <c r="BF147" s="7">
        <v>445.448276640762</v>
      </c>
      <c r="BG147" s="7">
        <v>5.9210321323244397</v>
      </c>
      <c r="BH147" s="7">
        <v>102.535312138997</v>
      </c>
      <c r="BI147" s="7">
        <v>93.726983751116506</v>
      </c>
      <c r="BJ147" s="7">
        <v>224.639801840123</v>
      </c>
      <c r="BK147" s="7">
        <v>458.75859624096103</v>
      </c>
      <c r="BL147" s="7">
        <v>1.0957406072529301</v>
      </c>
      <c r="BM147" s="7">
        <v>461.01147361556002</v>
      </c>
      <c r="BN147" s="7">
        <v>11201.242095511876</v>
      </c>
    </row>
  </sheetData>
  <sortState xmlns:xlrd2="http://schemas.microsoft.com/office/spreadsheetml/2017/richdata2" ref="A124:BO126">
    <sortCondition ref="A124:A126"/>
  </sortState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5315-7CC1-452D-96C5-F2B0B124976A}">
  <sheetPr codeName="Sheet17" filterMode="1">
    <pageSetUpPr autoPageBreaks="0"/>
  </sheetPr>
  <dimension ref="A1:BP572"/>
  <sheetViews>
    <sheetView tabSelected="1" zoomScale="60" zoomScaleNormal="60" workbookViewId="0">
      <selection activeCell="C115" sqref="C115"/>
    </sheetView>
  </sheetViews>
  <sheetFormatPr defaultColWidth="8.83984375" defaultRowHeight="14.4" x14ac:dyDescent="0.55000000000000004"/>
  <cols>
    <col min="1" max="1" width="18.41796875" customWidth="1"/>
    <col min="2" max="2" width="11.83984375" customWidth="1"/>
    <col min="3" max="3" width="28.41796875" customWidth="1"/>
    <col min="4" max="4" width="11.68359375" customWidth="1"/>
    <col min="5" max="5" width="10.41796875" customWidth="1"/>
    <col min="6" max="6" width="9.68359375" bestFit="1" customWidth="1"/>
    <col min="7" max="7" width="20.3125" customWidth="1"/>
    <col min="21" max="21" width="1.83984375" customWidth="1"/>
    <col min="22" max="25" width="8.83984375" style="20"/>
    <col min="32" max="32" width="4.15625" customWidth="1"/>
    <col min="67" max="67" width="11.83984375" customWidth="1"/>
  </cols>
  <sheetData>
    <row r="1" spans="1:67" ht="38.1" customHeight="1" x14ac:dyDescent="0.55000000000000004">
      <c r="A1" s="1"/>
      <c r="B1" s="1"/>
      <c r="C1" s="1"/>
      <c r="D1" s="1"/>
      <c r="E1" s="2" t="s">
        <v>7</v>
      </c>
      <c r="F1" s="3"/>
      <c r="G1" s="3" t="s">
        <v>8</v>
      </c>
      <c r="H1" s="1" t="s">
        <v>9</v>
      </c>
      <c r="I1" s="1"/>
      <c r="J1" s="1" t="s">
        <v>10</v>
      </c>
      <c r="K1" s="1"/>
      <c r="L1" s="1" t="s">
        <v>11</v>
      </c>
      <c r="M1" s="1"/>
      <c r="N1" s="1" t="s">
        <v>10</v>
      </c>
      <c r="O1" s="1"/>
      <c r="P1" s="1" t="s">
        <v>12</v>
      </c>
      <c r="Q1" s="1"/>
      <c r="R1" s="1" t="s">
        <v>13</v>
      </c>
      <c r="S1" s="1"/>
      <c r="T1" s="3" t="s">
        <v>14</v>
      </c>
      <c r="U1" s="1"/>
      <c r="V1" s="18" t="s">
        <v>15</v>
      </c>
      <c r="W1" s="18"/>
      <c r="X1" s="18" t="s">
        <v>10</v>
      </c>
      <c r="Y1" s="18"/>
      <c r="Z1" s="1" t="s">
        <v>16</v>
      </c>
      <c r="AA1" s="1"/>
      <c r="AB1" s="1" t="s">
        <v>11</v>
      </c>
      <c r="AC1" s="1"/>
      <c r="AD1" s="1" t="s">
        <v>13</v>
      </c>
      <c r="AE1" s="1"/>
      <c r="AF1" s="1"/>
      <c r="AG1" s="1" t="s">
        <v>17</v>
      </c>
      <c r="AH1" s="1" t="s">
        <v>18</v>
      </c>
      <c r="AI1" s="1" t="s">
        <v>19</v>
      </c>
      <c r="AJ1" s="1" t="s">
        <v>20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27</v>
      </c>
      <c r="AR1" s="1" t="s">
        <v>28</v>
      </c>
      <c r="AS1" s="1" t="s">
        <v>29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37</v>
      </c>
      <c r="BB1" s="1" t="s">
        <v>38</v>
      </c>
      <c r="BC1" s="1" t="s">
        <v>39</v>
      </c>
      <c r="BD1" s="1" t="s">
        <v>40</v>
      </c>
      <c r="BE1" s="1" t="s">
        <v>41</v>
      </c>
      <c r="BF1" s="1" t="s">
        <v>42</v>
      </c>
      <c r="BG1" s="1" t="s">
        <v>43</v>
      </c>
      <c r="BH1" s="1" t="s">
        <v>44</v>
      </c>
      <c r="BI1" s="1" t="s">
        <v>45</v>
      </c>
      <c r="BJ1" s="1" t="s">
        <v>46</v>
      </c>
      <c r="BK1" s="1" t="s">
        <v>47</v>
      </c>
      <c r="BL1" s="1" t="s">
        <v>48</v>
      </c>
      <c r="BM1" s="1" t="s">
        <v>49</v>
      </c>
      <c r="BO1" s="1"/>
    </row>
    <row r="2" spans="1:67" x14ac:dyDescent="0.55000000000000004">
      <c r="A2" s="22" t="s">
        <v>50</v>
      </c>
      <c r="B2" s="22" t="s">
        <v>51</v>
      </c>
      <c r="C2" s="22" t="s">
        <v>52</v>
      </c>
      <c r="D2" s="1"/>
      <c r="E2" s="3" t="s">
        <v>53</v>
      </c>
      <c r="F2" s="4" t="s">
        <v>54</v>
      </c>
      <c r="G2" s="4"/>
      <c r="H2" s="1" t="s">
        <v>55</v>
      </c>
      <c r="I2" s="1" t="s">
        <v>54</v>
      </c>
      <c r="J2" s="1" t="s">
        <v>56</v>
      </c>
      <c r="K2" s="1" t="s">
        <v>54</v>
      </c>
      <c r="L2" s="1" t="s">
        <v>57</v>
      </c>
      <c r="M2" s="1" t="s">
        <v>58</v>
      </c>
      <c r="N2" s="1" t="s">
        <v>57</v>
      </c>
      <c r="O2" s="1" t="s">
        <v>58</v>
      </c>
      <c r="P2" s="1" t="s">
        <v>57</v>
      </c>
      <c r="Q2" s="1" t="s">
        <v>58</v>
      </c>
      <c r="R2" s="1" t="s">
        <v>57</v>
      </c>
      <c r="S2" s="1" t="s">
        <v>58</v>
      </c>
      <c r="T2" s="1"/>
      <c r="U2" s="1"/>
      <c r="V2" s="18" t="s">
        <v>57</v>
      </c>
      <c r="W2" s="18" t="s">
        <v>59</v>
      </c>
      <c r="X2" s="18" t="s">
        <v>57</v>
      </c>
      <c r="Y2" s="18" t="s">
        <v>59</v>
      </c>
      <c r="Z2" s="1" t="s">
        <v>60</v>
      </c>
      <c r="AA2" s="1"/>
      <c r="AB2" s="1" t="s">
        <v>56</v>
      </c>
      <c r="AC2" s="1" t="s">
        <v>54</v>
      </c>
      <c r="AD2" s="1" t="s">
        <v>56</v>
      </c>
      <c r="AE2" s="1" t="s">
        <v>54</v>
      </c>
      <c r="AF2" s="1"/>
      <c r="AG2" s="1" t="s">
        <v>61</v>
      </c>
      <c r="AH2" s="1" t="s">
        <v>62</v>
      </c>
      <c r="AI2" s="1" t="s">
        <v>63</v>
      </c>
      <c r="AJ2" s="1"/>
      <c r="AK2" t="s">
        <v>64</v>
      </c>
      <c r="AL2" t="s">
        <v>64</v>
      </c>
      <c r="AM2" t="s">
        <v>64</v>
      </c>
      <c r="AN2" t="s">
        <v>64</v>
      </c>
      <c r="AO2" t="s">
        <v>64</v>
      </c>
      <c r="AP2" t="s">
        <v>64</v>
      </c>
      <c r="AQ2" t="s">
        <v>64</v>
      </c>
      <c r="AR2" t="s">
        <v>64</v>
      </c>
      <c r="AS2" t="s">
        <v>64</v>
      </c>
      <c r="AT2" t="s">
        <v>64</v>
      </c>
      <c r="AU2" t="s">
        <v>64</v>
      </c>
      <c r="AV2" t="s">
        <v>64</v>
      </c>
      <c r="AW2" t="s">
        <v>64</v>
      </c>
      <c r="AX2" t="s">
        <v>64</v>
      </c>
      <c r="AY2" t="s">
        <v>64</v>
      </c>
      <c r="AZ2" t="s">
        <v>64</v>
      </c>
      <c r="BA2" t="s">
        <v>64</v>
      </c>
      <c r="BB2" t="s">
        <v>64</v>
      </c>
      <c r="BC2" t="s">
        <v>64</v>
      </c>
      <c r="BD2" t="s">
        <v>64</v>
      </c>
      <c r="BE2" t="s">
        <v>64</v>
      </c>
      <c r="BF2" t="s">
        <v>64</v>
      </c>
      <c r="BG2" t="s">
        <v>64</v>
      </c>
      <c r="BH2" t="s">
        <v>64</v>
      </c>
      <c r="BI2" t="s">
        <v>64</v>
      </c>
      <c r="BJ2" t="s">
        <v>64</v>
      </c>
      <c r="BK2" t="s">
        <v>64</v>
      </c>
      <c r="BL2" t="s">
        <v>64</v>
      </c>
      <c r="BM2" t="s">
        <v>64</v>
      </c>
    </row>
    <row r="3" spans="1:67" ht="13.8" customHeight="1" x14ac:dyDescent="0.55000000000000004">
      <c r="A3" t="s">
        <v>106</v>
      </c>
      <c r="B3" t="s">
        <v>110</v>
      </c>
      <c r="C3" t="s">
        <v>1252</v>
      </c>
      <c r="H3" s="7"/>
      <c r="I3" s="8"/>
      <c r="J3" s="7"/>
      <c r="K3" s="7"/>
      <c r="L3" s="9">
        <v>6.3336886016302996E-2</v>
      </c>
      <c r="M3" s="6">
        <v>1.0517747907374</v>
      </c>
      <c r="N3" s="5">
        <v>8.6535374210981994E-2</v>
      </c>
      <c r="O3" s="6">
        <v>2.9886934913671999</v>
      </c>
      <c r="P3" s="10">
        <v>0.77521865875795504</v>
      </c>
      <c r="Q3" s="6">
        <v>5.6494379896233502</v>
      </c>
      <c r="R3" s="5">
        <v>2.9113700499651E-2</v>
      </c>
      <c r="S3" s="6">
        <v>3.93947228670678</v>
      </c>
      <c r="V3" s="9">
        <v>15.788588023456011</v>
      </c>
      <c r="W3" s="9">
        <v>0.16606038864409467</v>
      </c>
      <c r="X3" s="9">
        <v>8.6535374210981994E-2</v>
      </c>
      <c r="Y3" s="9">
        <v>2.586277096773869E-3</v>
      </c>
      <c r="Z3" s="9">
        <v>0.93906030494526416</v>
      </c>
      <c r="AB3" s="7">
        <v>395.88698922949146</v>
      </c>
      <c r="AC3" s="7">
        <v>4.1638395525250766</v>
      </c>
      <c r="AD3" s="7">
        <v>580.04945649435729</v>
      </c>
      <c r="AE3" s="7">
        <v>22.850887587788506</v>
      </c>
      <c r="AG3">
        <v>20</v>
      </c>
      <c r="AH3">
        <v>5</v>
      </c>
      <c r="AI3">
        <v>2</v>
      </c>
      <c r="AJ3" s="26" t="s">
        <v>68</v>
      </c>
      <c r="AK3" s="7">
        <v>440.652390340549</v>
      </c>
      <c r="AL3" s="7">
        <v>10.78898977499</v>
      </c>
      <c r="AM3" s="7" t="s">
        <v>108</v>
      </c>
      <c r="AN3" s="7">
        <v>2430.1808816390198</v>
      </c>
      <c r="AO3" s="7">
        <v>483883.56827380299</v>
      </c>
      <c r="AP3" s="7">
        <v>2.99639895067026</v>
      </c>
      <c r="AQ3" s="7">
        <v>0.26948857141122501</v>
      </c>
      <c r="AR3" s="7">
        <v>7.6214540020624204</v>
      </c>
      <c r="AS3" s="7">
        <v>0.43790228443567702</v>
      </c>
      <c r="AT3" s="7">
        <v>4.2711866649448096</v>
      </c>
      <c r="AU3" s="7">
        <v>10.4396281244689</v>
      </c>
      <c r="AV3" s="7">
        <v>0.86065733034859004</v>
      </c>
      <c r="AW3" s="7">
        <v>54.660310510124198</v>
      </c>
      <c r="AX3" s="7">
        <v>18.182429431197999</v>
      </c>
      <c r="AY3" s="7">
        <v>223.84603406404901</v>
      </c>
      <c r="AZ3" s="7">
        <v>79.754604431598693</v>
      </c>
      <c r="BA3" s="7">
        <v>371.43943289010201</v>
      </c>
      <c r="BB3" s="7">
        <v>72.299088881429</v>
      </c>
      <c r="BC3" s="7">
        <v>659.51577070068299</v>
      </c>
      <c r="BD3" s="7">
        <v>124.633664922492</v>
      </c>
      <c r="BE3" s="7">
        <v>11269.9431113234</v>
      </c>
      <c r="BF3" s="7">
        <v>1.4110695666652</v>
      </c>
      <c r="BG3" s="7" t="s">
        <v>109</v>
      </c>
      <c r="BH3" s="7">
        <v>33.700645821748097</v>
      </c>
      <c r="BI3" s="7">
        <v>2.9687643149798699</v>
      </c>
      <c r="BJ3" s="7">
        <v>7.4812760052621599</v>
      </c>
      <c r="BK3" s="7">
        <v>298.77150606226502</v>
      </c>
      <c r="BL3" s="7">
        <v>4.5200189994780002</v>
      </c>
      <c r="BM3" s="7">
        <v>612.28933532637097</v>
      </c>
      <c r="BN3">
        <v>500627.50431473774</v>
      </c>
    </row>
    <row r="4" spans="1:67" x14ac:dyDescent="0.55000000000000004">
      <c r="A4" t="s">
        <v>259</v>
      </c>
      <c r="B4" t="s">
        <v>262</v>
      </c>
      <c r="C4" t="s">
        <v>1253</v>
      </c>
      <c r="H4" s="7"/>
      <c r="I4" s="8"/>
      <c r="J4" s="7"/>
      <c r="K4" s="7"/>
      <c r="L4" s="9">
        <v>6.6115812792702996E-2</v>
      </c>
      <c r="M4" s="6">
        <v>0.97436576227756799</v>
      </c>
      <c r="N4" s="5">
        <v>6.7744010692637996E-2</v>
      </c>
      <c r="O4" s="6">
        <v>2.9217124331018698</v>
      </c>
      <c r="P4" s="10">
        <v>0.61196989973079696</v>
      </c>
      <c r="Q4" s="6">
        <v>5.2450599447234101</v>
      </c>
      <c r="R4" s="5">
        <v>2.5523035894465002E-2</v>
      </c>
      <c r="S4" s="6">
        <v>3.6204816798307502</v>
      </c>
      <c r="V4" s="9">
        <v>15.124974764136409</v>
      </c>
      <c r="W4" s="9">
        <v>0.14737257565486753</v>
      </c>
      <c r="X4" s="9">
        <v>6.7744010692637996E-2</v>
      </c>
      <c r="Y4" s="9">
        <v>1.9792851830886644E-3</v>
      </c>
      <c r="Z4" s="9">
        <v>0.89733150369215742</v>
      </c>
      <c r="AB4" s="7">
        <v>412.71208533215821</v>
      </c>
      <c r="AC4" s="7">
        <v>4.0213252562583301</v>
      </c>
      <c r="AD4" s="7">
        <v>509.40396894966153</v>
      </c>
      <c r="AE4" s="7">
        <v>18.44287737215322</v>
      </c>
      <c r="AG4">
        <v>20</v>
      </c>
      <c r="AH4">
        <v>5</v>
      </c>
      <c r="AI4">
        <v>2</v>
      </c>
      <c r="AJ4" s="26" t="s">
        <v>68</v>
      </c>
      <c r="AK4" s="7">
        <v>396.84240216132099</v>
      </c>
      <c r="AL4" s="7">
        <v>4.7000632333841201</v>
      </c>
      <c r="AM4" s="7" t="s">
        <v>260</v>
      </c>
      <c r="AN4" s="7">
        <v>1745.0667738888601</v>
      </c>
      <c r="AO4" s="7">
        <v>484495.044082293</v>
      </c>
      <c r="AP4" s="7">
        <v>3.46495757602968</v>
      </c>
      <c r="AQ4" s="7">
        <v>0.32025251298031399</v>
      </c>
      <c r="AR4" s="7">
        <v>11.3765896545617</v>
      </c>
      <c r="AS4" s="7">
        <v>0.17671508577632</v>
      </c>
      <c r="AT4" s="7">
        <v>2.69181042466235</v>
      </c>
      <c r="AU4" s="7">
        <v>5.3025579264601097</v>
      </c>
      <c r="AV4" s="7">
        <v>0.29182369822472798</v>
      </c>
      <c r="AW4" s="7">
        <v>29.679742008032701</v>
      </c>
      <c r="AX4" s="7">
        <v>11.186373630162</v>
      </c>
      <c r="AY4" s="7">
        <v>150.430564669532</v>
      </c>
      <c r="AZ4" s="7">
        <v>56.723528925925301</v>
      </c>
      <c r="BA4" s="7">
        <v>284.35265288656802</v>
      </c>
      <c r="BB4" s="7">
        <v>56.261990996112999</v>
      </c>
      <c r="BC4" s="7">
        <v>517.73498874770996</v>
      </c>
      <c r="BD4" s="7">
        <v>103.58494416732501</v>
      </c>
      <c r="BE4" s="7">
        <v>11707.9726729182</v>
      </c>
      <c r="BF4" s="7">
        <v>2.2628225696593698</v>
      </c>
      <c r="BG4" s="7" t="s">
        <v>261</v>
      </c>
      <c r="BH4" s="7">
        <v>49.1444393418899</v>
      </c>
      <c r="BI4" s="7">
        <v>3.4001258640762901</v>
      </c>
      <c r="BJ4" s="7">
        <v>8.5127695124808103</v>
      </c>
      <c r="BK4" s="7">
        <v>348.648117161735</v>
      </c>
      <c r="BL4" s="7">
        <v>5.7151036212640998</v>
      </c>
      <c r="BM4" s="7">
        <v>765.53065562445897</v>
      </c>
      <c r="BN4">
        <v>500766.41952110041</v>
      </c>
    </row>
    <row r="5" spans="1:67" x14ac:dyDescent="0.55000000000000004">
      <c r="A5" t="s">
        <v>87</v>
      </c>
      <c r="B5" t="s">
        <v>90</v>
      </c>
      <c r="C5" t="s">
        <v>1253</v>
      </c>
      <c r="H5" s="7"/>
      <c r="I5" s="8"/>
      <c r="J5" s="7"/>
      <c r="K5" s="7"/>
      <c r="L5" s="9">
        <v>5.8967718170708998E-2</v>
      </c>
      <c r="M5" s="6">
        <v>1.0960457168692399</v>
      </c>
      <c r="N5" s="5">
        <v>5.7630095105385998E-2</v>
      </c>
      <c r="O5" s="6">
        <v>3.76539665428602</v>
      </c>
      <c r="P5" s="10">
        <v>0.50131771104053202</v>
      </c>
      <c r="Q5" s="6">
        <v>5.6902672764457103</v>
      </c>
      <c r="R5" s="5">
        <v>1.8728281873126001E-2</v>
      </c>
      <c r="S5" s="6">
        <v>3.82637425246471</v>
      </c>
      <c r="V5" s="9">
        <v>16.95843134212932</v>
      </c>
      <c r="W5" s="9">
        <v>0.18587216037361917</v>
      </c>
      <c r="X5" s="9">
        <v>5.7630095105385998E-2</v>
      </c>
      <c r="Y5" s="9">
        <v>2.1700016729600557E-3</v>
      </c>
      <c r="Z5" s="9">
        <v>0.87089421060407124</v>
      </c>
      <c r="AB5" s="7">
        <v>369.34461138350082</v>
      </c>
      <c r="AC5" s="7">
        <v>4.0481857935561996</v>
      </c>
      <c r="AD5" s="7">
        <v>375.03925091354205</v>
      </c>
      <c r="AE5" s="7">
        <v>14.350405333592294</v>
      </c>
      <c r="AG5">
        <v>20</v>
      </c>
      <c r="AH5">
        <v>5</v>
      </c>
      <c r="AI5">
        <v>2</v>
      </c>
      <c r="AJ5" s="26" t="s">
        <v>68</v>
      </c>
      <c r="AK5" s="7">
        <v>436.89108593686001</v>
      </c>
      <c r="AL5" s="7">
        <v>5.4204658309543996</v>
      </c>
      <c r="AM5" s="7">
        <v>32.958691607055101</v>
      </c>
      <c r="AN5" s="7">
        <v>2742.3766716748501</v>
      </c>
      <c r="AO5" s="7">
        <v>483121.68900207401</v>
      </c>
      <c r="AP5" s="7">
        <v>3.54298942740005</v>
      </c>
      <c r="AQ5" s="7">
        <v>0.39509940016158901</v>
      </c>
      <c r="AR5" s="7">
        <v>8.0078992108249896</v>
      </c>
      <c r="AS5" s="7">
        <v>0.59196423572605705</v>
      </c>
      <c r="AT5" s="7">
        <v>10.2491068265374</v>
      </c>
      <c r="AU5" s="7">
        <v>13.421391919342</v>
      </c>
      <c r="AV5" s="7">
        <v>0.309614281536711</v>
      </c>
      <c r="AW5" s="7">
        <v>63.280597106880698</v>
      </c>
      <c r="AX5" s="7">
        <v>22.299819931780998</v>
      </c>
      <c r="AY5" s="7">
        <v>254.13224363338099</v>
      </c>
      <c r="AZ5" s="7">
        <v>95.693135888324207</v>
      </c>
      <c r="BA5" s="7">
        <v>424.47558718920999</v>
      </c>
      <c r="BB5" s="7">
        <v>82.321396327141798</v>
      </c>
      <c r="BC5" s="7">
        <v>707.80905775464601</v>
      </c>
      <c r="BD5" s="7">
        <v>136.35605786860401</v>
      </c>
      <c r="BE5" s="7">
        <v>11445.3532319077</v>
      </c>
      <c r="BF5" s="7">
        <v>1.4860677024906299</v>
      </c>
      <c r="BG5" s="7" t="s">
        <v>89</v>
      </c>
      <c r="BH5" s="7">
        <v>37.2725654416219</v>
      </c>
      <c r="BI5" s="7">
        <v>2.19197189829951</v>
      </c>
      <c r="BJ5" s="7">
        <v>6.3175434353720696</v>
      </c>
      <c r="BK5" s="7">
        <v>389.51584299749601</v>
      </c>
      <c r="BL5" s="7">
        <v>5.1101191104655497</v>
      </c>
      <c r="BM5" s="7">
        <v>716.69914890366294</v>
      </c>
      <c r="BN5">
        <v>500766.16836952226</v>
      </c>
    </row>
    <row r="6" spans="1:67" x14ac:dyDescent="0.55000000000000004">
      <c r="A6" t="s">
        <v>65</v>
      </c>
      <c r="B6" t="s">
        <v>69</v>
      </c>
      <c r="C6" t="s">
        <v>66</v>
      </c>
      <c r="H6" s="7"/>
      <c r="I6" s="8"/>
      <c r="J6" s="7"/>
      <c r="K6" s="7"/>
      <c r="L6" s="9">
        <v>7.9464378312547004E-2</v>
      </c>
      <c r="M6" s="6">
        <v>0.84261633011396098</v>
      </c>
      <c r="N6" s="5">
        <v>0.519400186938346</v>
      </c>
      <c r="O6" s="6">
        <v>1.0302641300975299</v>
      </c>
      <c r="P6" s="10">
        <v>5.5859704497116303</v>
      </c>
      <c r="Q6" s="6">
        <v>4.3388120866983799</v>
      </c>
      <c r="R6" s="5">
        <v>0.14715160037291</v>
      </c>
      <c r="S6" s="6">
        <v>3.7142703252912002</v>
      </c>
      <c r="V6" s="9">
        <v>12.584254998721928</v>
      </c>
      <c r="W6" s="9">
        <v>0.1060369876424134</v>
      </c>
      <c r="X6" s="9">
        <v>0.519400186938346</v>
      </c>
      <c r="Y6" s="9">
        <v>5.3511938176852951E-3</v>
      </c>
      <c r="Z6" s="9">
        <v>1.1437057295622659</v>
      </c>
      <c r="AB6" s="7">
        <v>492.92488062742996</v>
      </c>
      <c r="AC6" s="7">
        <v>4.1534655393614734</v>
      </c>
      <c r="AD6" s="7">
        <v>2774.7751514717561</v>
      </c>
      <c r="AE6" s="7">
        <v>103.0626500446694</v>
      </c>
      <c r="AG6">
        <v>20</v>
      </c>
      <c r="AH6">
        <v>5</v>
      </c>
      <c r="AI6">
        <v>2</v>
      </c>
      <c r="AJ6" s="26" t="s">
        <v>68</v>
      </c>
      <c r="AK6" s="7">
        <v>438.46502654511301</v>
      </c>
      <c r="AL6" s="7">
        <v>85.838591120637005</v>
      </c>
      <c r="AM6" s="7">
        <v>50.613036493108602</v>
      </c>
      <c r="AN6" s="7">
        <v>2074.1005946262098</v>
      </c>
      <c r="AO6" s="7">
        <v>483471.88034105499</v>
      </c>
      <c r="AP6" s="7">
        <v>11.234005896622</v>
      </c>
      <c r="AQ6" s="7">
        <v>85.829443529312698</v>
      </c>
      <c r="AR6" s="7">
        <v>184.29428473666201</v>
      </c>
      <c r="AS6" s="7">
        <v>21.830188607736801</v>
      </c>
      <c r="AT6" s="7">
        <v>101.72187890307499</v>
      </c>
      <c r="AU6" s="7">
        <v>38.331512806282298</v>
      </c>
      <c r="AV6" s="7">
        <v>1.07613390373388</v>
      </c>
      <c r="AW6" s="7">
        <v>75.876161909427296</v>
      </c>
      <c r="AX6" s="7">
        <v>21.7611816398665</v>
      </c>
      <c r="AY6" s="7">
        <v>220.39106296505099</v>
      </c>
      <c r="AZ6" s="7">
        <v>71.800352760532704</v>
      </c>
      <c r="BA6" s="7">
        <v>298.73435452976298</v>
      </c>
      <c r="BB6" s="7">
        <v>56.374447137745598</v>
      </c>
      <c r="BC6" s="7">
        <v>475.25106855945398</v>
      </c>
      <c r="BD6" s="7">
        <v>89.442500646713398</v>
      </c>
      <c r="BE6" s="7">
        <v>11180.6397090546</v>
      </c>
      <c r="BF6" s="7">
        <v>2.2928609706648801</v>
      </c>
      <c r="BG6" s="7">
        <v>2.3117940359851801</v>
      </c>
      <c r="BH6" s="7">
        <v>68.843608552305199</v>
      </c>
      <c r="BI6" s="7">
        <v>36.462832262177002</v>
      </c>
      <c r="BJ6" s="7">
        <v>91.590680666330698</v>
      </c>
      <c r="BK6" s="7">
        <v>652.98909335706298</v>
      </c>
      <c r="BL6" s="7">
        <v>6.6867981074482303</v>
      </c>
      <c r="BM6" s="7">
        <v>886.06526455901599</v>
      </c>
      <c r="BN6">
        <v>500802.72880993766</v>
      </c>
    </row>
    <row r="7" spans="1:67" x14ac:dyDescent="0.55000000000000004">
      <c r="A7" t="s">
        <v>199</v>
      </c>
      <c r="B7" t="s">
        <v>201</v>
      </c>
      <c r="C7" t="s">
        <v>1254</v>
      </c>
      <c r="H7" s="7"/>
      <c r="I7" s="8"/>
      <c r="J7" s="7"/>
      <c r="K7" s="7"/>
      <c r="L7" s="9">
        <v>6.4054469645775006E-2</v>
      </c>
      <c r="M7" s="6">
        <v>0.959056558754801</v>
      </c>
      <c r="N7" s="5">
        <v>6.6175320245064007E-2</v>
      </c>
      <c r="O7" s="6">
        <v>1.9178898111291001</v>
      </c>
      <c r="P7" s="10">
        <v>0.60144946594957405</v>
      </c>
      <c r="Q7" s="6">
        <v>4.7399205706904999</v>
      </c>
      <c r="R7" s="5">
        <v>1.4560892015808E-2</v>
      </c>
      <c r="S7" s="6">
        <v>3.8029484733249999</v>
      </c>
      <c r="V7" s="9">
        <v>15.611713054999267</v>
      </c>
      <c r="W7" s="9">
        <v>0.14972515798795</v>
      </c>
      <c r="X7" s="9">
        <v>6.6175320245064007E-2</v>
      </c>
      <c r="Y7" s="9">
        <v>1.2691697244621354E-3</v>
      </c>
      <c r="Z7" s="9">
        <v>0.89344558461039003</v>
      </c>
      <c r="AB7" s="7">
        <v>400.23582843014293</v>
      </c>
      <c r="AC7" s="7">
        <v>3.8384879630458983</v>
      </c>
      <c r="AD7" s="7">
        <v>292.18595621310993</v>
      </c>
      <c r="AE7" s="7">
        <v>11.111681361076517</v>
      </c>
      <c r="AG7">
        <v>20</v>
      </c>
      <c r="AH7">
        <v>5</v>
      </c>
      <c r="AI7">
        <v>2</v>
      </c>
      <c r="AJ7" s="26" t="s">
        <v>68</v>
      </c>
      <c r="AK7" s="7">
        <v>260.46060143615199</v>
      </c>
      <c r="AL7" s="7">
        <v>43.970495261003499</v>
      </c>
      <c r="AM7" s="7">
        <v>11.6118313374214</v>
      </c>
      <c r="AN7" s="7">
        <v>1339.5947278354699</v>
      </c>
      <c r="AO7" s="7">
        <v>485401.22847791301</v>
      </c>
      <c r="AP7" s="7">
        <v>7.0957890028182398</v>
      </c>
      <c r="AQ7" s="7">
        <v>4.15450251598108</v>
      </c>
      <c r="AR7" s="7">
        <v>93.567805629841203</v>
      </c>
      <c r="AS7" s="7">
        <v>3.9572313704825</v>
      </c>
      <c r="AT7" s="7">
        <v>27.991987090728198</v>
      </c>
      <c r="AU7" s="7">
        <v>13.7441772640128</v>
      </c>
      <c r="AV7" s="7">
        <v>0.49627825015313198</v>
      </c>
      <c r="AW7" s="7">
        <v>34.640554432160499</v>
      </c>
      <c r="AX7" s="7">
        <v>10.9949018032721</v>
      </c>
      <c r="AY7" s="7">
        <v>125.571956574046</v>
      </c>
      <c r="AZ7" s="7">
        <v>44.353622907771701</v>
      </c>
      <c r="BA7" s="7">
        <v>206.69899493288901</v>
      </c>
      <c r="BB7" s="7">
        <v>40.194655871962901</v>
      </c>
      <c r="BC7" s="7">
        <v>386.09024565263098</v>
      </c>
      <c r="BD7" s="7">
        <v>74.939124631014494</v>
      </c>
      <c r="BE7" s="7">
        <v>11769.701396046899</v>
      </c>
      <c r="BF7" s="7">
        <v>2.4771670237204502</v>
      </c>
      <c r="BG7" s="7" t="s">
        <v>138</v>
      </c>
      <c r="BH7" s="7">
        <v>29.998065556340499</v>
      </c>
      <c r="BI7" s="7">
        <v>2.0206691620589199</v>
      </c>
      <c r="BJ7" s="7">
        <v>4.2196050195121497</v>
      </c>
      <c r="BK7" s="7">
        <v>313.13719792529201</v>
      </c>
      <c r="BL7" s="7">
        <v>3.5987225419322999</v>
      </c>
      <c r="BM7" s="7">
        <v>495.23388038159999</v>
      </c>
      <c r="BN7">
        <v>500751.74466537015</v>
      </c>
    </row>
    <row r="8" spans="1:67" x14ac:dyDescent="0.55000000000000004">
      <c r="A8" t="s">
        <v>78</v>
      </c>
      <c r="B8" t="s">
        <v>82</v>
      </c>
      <c r="C8" t="s">
        <v>1255</v>
      </c>
      <c r="H8" s="7"/>
      <c r="I8" s="8"/>
      <c r="J8" s="7"/>
      <c r="K8" s="7"/>
      <c r="L8" s="9">
        <v>5.8019400205064998E-2</v>
      </c>
      <c r="M8" s="6">
        <v>1.06847087503809</v>
      </c>
      <c r="N8" s="5">
        <v>5.6994020088405997E-2</v>
      </c>
      <c r="O8" s="6">
        <v>2.94733947294946</v>
      </c>
      <c r="P8" s="10">
        <v>0.45576263183795601</v>
      </c>
      <c r="Q8" s="6">
        <v>5.2901646922874104</v>
      </c>
      <c r="R8" s="5">
        <v>1.7555512290094E-2</v>
      </c>
      <c r="S8" s="6">
        <v>3.9668677120424398</v>
      </c>
      <c r="V8" s="9">
        <v>17.235614233611152</v>
      </c>
      <c r="W8" s="9">
        <v>0.18415751822005469</v>
      </c>
      <c r="X8" s="9">
        <v>5.6994020088405997E-2</v>
      </c>
      <c r="Y8" s="9">
        <v>1.6798072512863346E-3</v>
      </c>
      <c r="Z8" s="9">
        <v>0.86911185908057831</v>
      </c>
      <c r="AB8" s="7">
        <v>363.56918579047823</v>
      </c>
      <c r="AC8" s="7">
        <v>3.884630860784382</v>
      </c>
      <c r="AD8" s="7">
        <v>351.75733965976627</v>
      </c>
      <c r="AE8" s="7">
        <v>13.953748331702725</v>
      </c>
      <c r="AG8">
        <v>20</v>
      </c>
      <c r="AH8">
        <v>5</v>
      </c>
      <c r="AI8">
        <v>2</v>
      </c>
      <c r="AJ8" s="26" t="s">
        <v>68</v>
      </c>
      <c r="AK8" s="7">
        <v>250.59857884845599</v>
      </c>
      <c r="AL8" s="7">
        <v>19.482229356610901</v>
      </c>
      <c r="AM8" s="7" t="s">
        <v>80</v>
      </c>
      <c r="AN8" s="7">
        <v>1693.7241685342501</v>
      </c>
      <c r="AO8" s="7">
        <v>485203.04519465001</v>
      </c>
      <c r="AP8" s="7">
        <v>2.8124877505178398</v>
      </c>
      <c r="AQ8" s="7">
        <v>7.21393852507516</v>
      </c>
      <c r="AR8" s="7">
        <v>34.186689169202999</v>
      </c>
      <c r="AS8" s="7">
        <v>6.0860383922660697</v>
      </c>
      <c r="AT8" s="7">
        <v>43.9221515225437</v>
      </c>
      <c r="AU8" s="7">
        <v>24.2119497663688</v>
      </c>
      <c r="AV8" s="7">
        <v>2.8484292233848301</v>
      </c>
      <c r="AW8" s="7">
        <v>62.599553270786899</v>
      </c>
      <c r="AX8" s="7">
        <v>16.967228782892001</v>
      </c>
      <c r="AY8" s="7">
        <v>168.29596843086799</v>
      </c>
      <c r="AZ8" s="7">
        <v>54.5891162118482</v>
      </c>
      <c r="BA8" s="7">
        <v>239.018725938138</v>
      </c>
      <c r="BB8" s="7">
        <v>45.727636874785802</v>
      </c>
      <c r="BC8" s="7">
        <v>405.89868185660401</v>
      </c>
      <c r="BD8" s="7">
        <v>77.092554531165604</v>
      </c>
      <c r="BE8" s="7">
        <v>11828.0020355666</v>
      </c>
      <c r="BF8" s="7">
        <v>1.5038095189309</v>
      </c>
      <c r="BG8" s="7" t="s">
        <v>81</v>
      </c>
      <c r="BH8" s="7">
        <v>20.543772428011</v>
      </c>
      <c r="BI8" s="7">
        <v>1.19078270267224</v>
      </c>
      <c r="BJ8" s="7">
        <v>2.54670965550664</v>
      </c>
      <c r="BK8" s="7">
        <v>147.84395683899501</v>
      </c>
      <c r="BL8" s="7">
        <v>2.5742033009620999</v>
      </c>
      <c r="BM8" s="7">
        <v>354.01633371759999</v>
      </c>
      <c r="BN8">
        <v>500716.54292536509</v>
      </c>
    </row>
    <row r="9" spans="1:67" x14ac:dyDescent="0.55000000000000004">
      <c r="A9" t="s">
        <v>101</v>
      </c>
      <c r="B9" t="s">
        <v>105</v>
      </c>
      <c r="C9" t="s">
        <v>1256</v>
      </c>
      <c r="H9" s="7"/>
      <c r="I9" s="8"/>
      <c r="J9" s="7"/>
      <c r="K9" s="7"/>
      <c r="L9" s="9">
        <v>6.4822108356070995E-2</v>
      </c>
      <c r="M9" s="6">
        <v>0.88702708926876905</v>
      </c>
      <c r="N9" s="5">
        <v>8.3161613640128002E-2</v>
      </c>
      <c r="O9" s="6">
        <v>2.0059828634372101</v>
      </c>
      <c r="P9" s="10">
        <v>0.75108689012168295</v>
      </c>
      <c r="Q9" s="6">
        <v>4.7417811533477803</v>
      </c>
      <c r="R9" s="5">
        <v>2.6504100301897999E-2</v>
      </c>
      <c r="S9" s="6">
        <v>3.36162973982966</v>
      </c>
      <c r="V9" s="9">
        <v>15.426835463403185</v>
      </c>
      <c r="W9" s="9">
        <v>0.13684020957730747</v>
      </c>
      <c r="X9" s="9">
        <v>8.3161613640128002E-2</v>
      </c>
      <c r="Y9" s="9">
        <v>1.6682077185788291E-3</v>
      </c>
      <c r="Z9" s="9">
        <v>0.93214480075725115</v>
      </c>
      <c r="AB9" s="7">
        <v>404.88477551744097</v>
      </c>
      <c r="AC9" s="7">
        <v>3.5914376391647465</v>
      </c>
      <c r="AD9" s="7">
        <v>528.73071082107958</v>
      </c>
      <c r="AE9" s="7">
        <v>17.773968818574168</v>
      </c>
      <c r="AG9">
        <v>20</v>
      </c>
      <c r="AH9">
        <v>5</v>
      </c>
      <c r="AI9">
        <v>2</v>
      </c>
      <c r="AJ9" s="26" t="s">
        <v>68</v>
      </c>
      <c r="AK9" s="7">
        <v>334.69318638040301</v>
      </c>
      <c r="AL9" s="7">
        <v>6.7319136794386498</v>
      </c>
      <c r="AM9" s="7" t="s">
        <v>167</v>
      </c>
      <c r="AN9" s="7">
        <v>1619.0244439800099</v>
      </c>
      <c r="AO9" s="7">
        <v>484709.41861114901</v>
      </c>
      <c r="AP9" s="7">
        <v>3.3079313108980299</v>
      </c>
      <c r="AQ9" s="7">
        <v>3.70976472474567</v>
      </c>
      <c r="AR9" s="7">
        <v>11.444284940552</v>
      </c>
      <c r="AS9" s="7">
        <v>0.55783902144638797</v>
      </c>
      <c r="AT9" s="7">
        <v>3.3799855923305699</v>
      </c>
      <c r="AU9" s="7">
        <v>5.46366959963437</v>
      </c>
      <c r="AV9" s="7">
        <v>0.13620764910277999</v>
      </c>
      <c r="AW9" s="7">
        <v>32.050985346634498</v>
      </c>
      <c r="AX9" s="7">
        <v>12.0266505247435</v>
      </c>
      <c r="AY9" s="7">
        <v>142.22507822892399</v>
      </c>
      <c r="AZ9" s="7">
        <v>52.158622643017303</v>
      </c>
      <c r="BA9" s="7">
        <v>255.47550269746</v>
      </c>
      <c r="BB9" s="7">
        <v>50.469290721334097</v>
      </c>
      <c r="BC9" s="7">
        <v>450.79305337272399</v>
      </c>
      <c r="BD9" s="7">
        <v>87.510732113414804</v>
      </c>
      <c r="BE9" s="7">
        <v>12300.0666868729</v>
      </c>
      <c r="BF9" s="7">
        <v>1.68349955559817</v>
      </c>
      <c r="BG9" s="7" t="s">
        <v>125</v>
      </c>
      <c r="BH9" s="7">
        <v>27.058322114848</v>
      </c>
      <c r="BI9" s="7">
        <v>2.2832331798794101</v>
      </c>
      <c r="BJ9" s="7">
        <v>5.6681649780901102</v>
      </c>
      <c r="BK9" s="7">
        <v>233.92113684811599</v>
      </c>
      <c r="BL9" s="7">
        <v>3.3168815954865898</v>
      </c>
      <c r="BM9" s="7">
        <v>448.13795513128599</v>
      </c>
      <c r="BN9">
        <v>500802.71363395202</v>
      </c>
    </row>
    <row r="10" spans="1:67" x14ac:dyDescent="0.55000000000000004">
      <c r="A10" t="s">
        <v>101</v>
      </c>
      <c r="B10" t="s">
        <v>105</v>
      </c>
      <c r="C10" t="s">
        <v>1257</v>
      </c>
      <c r="H10" s="7"/>
      <c r="I10" s="8"/>
      <c r="J10" s="7"/>
      <c r="K10" s="7"/>
      <c r="L10" s="9">
        <v>6.2980434947361996E-2</v>
      </c>
      <c r="M10" s="6">
        <v>0.92249308858974699</v>
      </c>
      <c r="N10" s="5">
        <v>8.4575783175141001E-2</v>
      </c>
      <c r="O10" s="6">
        <v>2.0401563739651101</v>
      </c>
      <c r="P10" s="10">
        <v>0.72526326082525505</v>
      </c>
      <c r="Q10" s="6">
        <v>4.6804082767291799</v>
      </c>
      <c r="R10" s="5">
        <v>2.7046853240571999E-2</v>
      </c>
      <c r="S10" s="6">
        <v>3.7674691776555802</v>
      </c>
      <c r="V10" s="9">
        <v>15.877946870893849</v>
      </c>
      <c r="W10" s="9">
        <v>0.14647296249394776</v>
      </c>
      <c r="X10" s="9">
        <v>8.4575783175141001E-2</v>
      </c>
      <c r="Y10" s="9">
        <v>1.7254782312785503E-3</v>
      </c>
      <c r="Z10" s="9">
        <v>0.9350707875558939</v>
      </c>
      <c r="AB10" s="7">
        <v>393.72566436520998</v>
      </c>
      <c r="AC10" s="7">
        <v>3.6320920417731264</v>
      </c>
      <c r="AD10" s="7">
        <v>539.4148836162866</v>
      </c>
      <c r="AE10" s="7">
        <v>20.322289479930319</v>
      </c>
      <c r="AG10">
        <v>20</v>
      </c>
      <c r="AH10">
        <v>5</v>
      </c>
      <c r="AI10">
        <v>2</v>
      </c>
      <c r="AJ10" s="26" t="s">
        <v>68</v>
      </c>
      <c r="AK10" s="7">
        <v>333.72170033267099</v>
      </c>
      <c r="AL10" s="7">
        <v>6.3358122418138798</v>
      </c>
      <c r="AM10" s="7" t="s">
        <v>103</v>
      </c>
      <c r="AN10" s="7">
        <v>1493.0704197945599</v>
      </c>
      <c r="AO10" s="7">
        <v>485011.079825514</v>
      </c>
      <c r="AP10" s="7">
        <v>3.0799872022001802</v>
      </c>
      <c r="AQ10" s="7">
        <v>2.73178252964646</v>
      </c>
      <c r="AR10" s="7">
        <v>9.7279913390429105</v>
      </c>
      <c r="AS10" s="7">
        <v>0.41859204509334202</v>
      </c>
      <c r="AT10" s="7">
        <v>2.9451631476288198</v>
      </c>
      <c r="AU10" s="7">
        <v>4.4530562025992504</v>
      </c>
      <c r="AV10" s="7">
        <v>0.112708067049133</v>
      </c>
      <c r="AW10" s="7">
        <v>29.1875650478663</v>
      </c>
      <c r="AX10" s="7">
        <v>10.9958044649602</v>
      </c>
      <c r="AY10" s="7">
        <v>130.34772752837799</v>
      </c>
      <c r="AZ10" s="7">
        <v>48.435025297927503</v>
      </c>
      <c r="BA10" s="7">
        <v>237.48719753390401</v>
      </c>
      <c r="BB10" s="7">
        <v>46.652905631932398</v>
      </c>
      <c r="BC10" s="7">
        <v>420.14981082128799</v>
      </c>
      <c r="BD10" s="7">
        <v>82.591330972483405</v>
      </c>
      <c r="BE10" s="7">
        <v>12230.8489291397</v>
      </c>
      <c r="BF10" s="7">
        <v>1.5477148202669599</v>
      </c>
      <c r="BG10" s="7" t="s">
        <v>104</v>
      </c>
      <c r="BH10" s="7">
        <v>24.640092081394702</v>
      </c>
      <c r="BI10" s="7">
        <v>2.1132592077247399</v>
      </c>
      <c r="BJ10" s="7">
        <v>5.1834400579876201</v>
      </c>
      <c r="BK10" s="7">
        <v>201.26426091097099</v>
      </c>
      <c r="BL10" s="7">
        <v>2.9888929054557898</v>
      </c>
      <c r="BM10" s="7">
        <v>402.90296630226999</v>
      </c>
      <c r="BN10">
        <v>500745.01396114088</v>
      </c>
    </row>
    <row r="11" spans="1:67" x14ac:dyDescent="0.55000000000000004">
      <c r="A11" t="s">
        <v>83</v>
      </c>
      <c r="B11" t="s">
        <v>86</v>
      </c>
      <c r="C11" t="s">
        <v>1258</v>
      </c>
      <c r="H11" s="7"/>
      <c r="I11" s="8"/>
      <c r="J11" s="7"/>
      <c r="K11" s="7"/>
      <c r="L11" s="9">
        <v>5.8789251395469998E-2</v>
      </c>
      <c r="M11" s="6">
        <v>0.92475647477918499</v>
      </c>
      <c r="N11" s="5">
        <v>5.7680986051485E-2</v>
      </c>
      <c r="O11" s="6">
        <v>2.1570518691667599</v>
      </c>
      <c r="P11" s="10">
        <v>0.469808219535222</v>
      </c>
      <c r="Q11" s="6">
        <v>4.8136298129221897</v>
      </c>
      <c r="R11" s="5">
        <v>1.736690073681E-2</v>
      </c>
      <c r="S11" s="6">
        <v>3.8337789879772699</v>
      </c>
      <c r="V11" s="9">
        <v>17.009912122763566</v>
      </c>
      <c r="W11" s="9">
        <v>0.15730026370950559</v>
      </c>
      <c r="X11" s="9">
        <v>5.7680986051485E-2</v>
      </c>
      <c r="Y11" s="9">
        <v>1.2442087877773754E-3</v>
      </c>
      <c r="Z11" s="9">
        <v>0.87103613686731329</v>
      </c>
      <c r="AB11" s="7">
        <v>368.25811206351989</v>
      </c>
      <c r="AC11" s="7">
        <v>3.4054907352069872</v>
      </c>
      <c r="AD11" s="7">
        <v>348.01050412439076</v>
      </c>
      <c r="AE11" s="7">
        <v>13.341953583074663</v>
      </c>
      <c r="AG11">
        <v>20</v>
      </c>
      <c r="AH11">
        <v>5</v>
      </c>
      <c r="AI11">
        <v>2</v>
      </c>
      <c r="AJ11" s="26" t="s">
        <v>68</v>
      </c>
      <c r="AK11" s="7">
        <v>297.58074445220501</v>
      </c>
      <c r="AL11" s="7">
        <v>5.7790537363510701</v>
      </c>
      <c r="AM11" s="7">
        <v>13.040990092844501</v>
      </c>
      <c r="AN11" s="7">
        <v>1621.5375181658101</v>
      </c>
      <c r="AO11" s="7">
        <v>485612.14166620298</v>
      </c>
      <c r="AP11" s="7">
        <v>2.9432991639000901</v>
      </c>
      <c r="AQ11" s="7">
        <v>0.76299675766332398</v>
      </c>
      <c r="AR11" s="7">
        <v>12.0670956279866</v>
      </c>
      <c r="AS11" s="7">
        <v>0.67221284072795795</v>
      </c>
      <c r="AT11" s="7">
        <v>6.1085295935552502</v>
      </c>
      <c r="AU11" s="7">
        <v>7.07980522161201</v>
      </c>
      <c r="AV11" s="7">
        <v>0.87008997812820699</v>
      </c>
      <c r="AW11" s="7">
        <v>36.263784196258499</v>
      </c>
      <c r="AX11" s="7">
        <v>11.7930895551105</v>
      </c>
      <c r="AY11" s="7">
        <v>141.94276040806801</v>
      </c>
      <c r="AZ11" s="7">
        <v>52.688838182949297</v>
      </c>
      <c r="BA11" s="7">
        <v>246.40731446646399</v>
      </c>
      <c r="BB11" s="7">
        <v>49.310156052343501</v>
      </c>
      <c r="BC11" s="7">
        <v>425.30402549818001</v>
      </c>
      <c r="BD11" s="7">
        <v>84.769125869135706</v>
      </c>
      <c r="BE11" s="7">
        <v>11321.4411598556</v>
      </c>
      <c r="BF11" s="7">
        <v>1.1476104235545901</v>
      </c>
      <c r="BG11" s="7" t="s">
        <v>85</v>
      </c>
      <c r="BH11" s="7">
        <v>21.1464907354278</v>
      </c>
      <c r="BI11" s="7">
        <v>1.23220396490819</v>
      </c>
      <c r="BJ11" s="7">
        <v>3.3065876838280301</v>
      </c>
      <c r="BK11" s="7">
        <v>199.94151635022999</v>
      </c>
      <c r="BL11" s="7">
        <v>2.6884453722325201</v>
      </c>
      <c r="BM11" s="7">
        <v>369.74457722233899</v>
      </c>
      <c r="BN11">
        <v>500549.71168767044</v>
      </c>
    </row>
    <row r="12" spans="1:67" x14ac:dyDescent="0.55000000000000004">
      <c r="A12" t="s">
        <v>135</v>
      </c>
      <c r="B12" t="s">
        <v>139</v>
      </c>
      <c r="C12" t="s">
        <v>1259</v>
      </c>
      <c r="H12" s="7"/>
      <c r="I12" s="8"/>
      <c r="J12" s="7"/>
      <c r="K12" s="7"/>
      <c r="L12" s="9">
        <v>6.2612164629626002E-2</v>
      </c>
      <c r="M12" s="6">
        <v>0.89718420418099898</v>
      </c>
      <c r="N12" s="5">
        <v>6.3607495108355006E-2</v>
      </c>
      <c r="O12" s="6">
        <v>1.96973704847311</v>
      </c>
      <c r="P12" s="10">
        <v>0.57430400292287898</v>
      </c>
      <c r="Q12" s="6">
        <v>4.6315558303294502</v>
      </c>
      <c r="R12" s="5">
        <v>2.4101379155709E-2</v>
      </c>
      <c r="S12" s="6">
        <v>3.57748452552539</v>
      </c>
      <c r="V12" s="9">
        <v>15.971337293884792</v>
      </c>
      <c r="W12" s="9">
        <v>0.14329231539720338</v>
      </c>
      <c r="X12" s="9">
        <v>6.3607495108355006E-2</v>
      </c>
      <c r="Y12" s="9">
        <v>1.2529003967549899E-3</v>
      </c>
      <c r="Z12" s="9">
        <v>0.88692413088069799</v>
      </c>
      <c r="AB12" s="7">
        <v>391.49191268266298</v>
      </c>
      <c r="AC12" s="7">
        <v>3.5124036012349209</v>
      </c>
      <c r="AD12" s="7">
        <v>481.36482665146912</v>
      </c>
      <c r="AE12" s="7">
        <v>17.220752184778426</v>
      </c>
      <c r="AG12">
        <v>20</v>
      </c>
      <c r="AH12">
        <v>5</v>
      </c>
      <c r="AI12">
        <v>2</v>
      </c>
      <c r="AJ12" s="26" t="s">
        <v>68</v>
      </c>
      <c r="AK12" s="7">
        <v>438.601386632512</v>
      </c>
      <c r="AL12" s="7">
        <v>1.66677165627044</v>
      </c>
      <c r="AM12" s="7" t="s">
        <v>137</v>
      </c>
      <c r="AN12" s="7">
        <v>2007.1611351884901</v>
      </c>
      <c r="AO12" s="7">
        <v>482812.34796557901</v>
      </c>
      <c r="AP12" s="7">
        <v>8.18904471172897</v>
      </c>
      <c r="AQ12" s="7">
        <v>1.0922192656782601</v>
      </c>
      <c r="AR12" s="7">
        <v>13.483387174115601</v>
      </c>
      <c r="AS12" s="7">
        <v>1.07973812798164</v>
      </c>
      <c r="AT12" s="7">
        <v>10.164927658244</v>
      </c>
      <c r="AU12" s="7">
        <v>5.2536796944385102</v>
      </c>
      <c r="AV12" s="7">
        <v>0.36129230560234799</v>
      </c>
      <c r="AW12" s="7">
        <v>28.890856842925</v>
      </c>
      <c r="AX12" s="7">
        <v>12.727934637746401</v>
      </c>
      <c r="AY12" s="7">
        <v>175.56585973608099</v>
      </c>
      <c r="AZ12" s="7">
        <v>65.970483345446297</v>
      </c>
      <c r="BA12" s="7">
        <v>319.43719774626101</v>
      </c>
      <c r="BB12" s="7">
        <v>63.0982608419664</v>
      </c>
      <c r="BC12" s="7">
        <v>587.14580174378898</v>
      </c>
      <c r="BD12" s="7">
        <v>114.85824783832101</v>
      </c>
      <c r="BE12" s="7">
        <v>12879.598462411899</v>
      </c>
      <c r="BF12" s="7">
        <v>4.9565472964614203</v>
      </c>
      <c r="BG12" s="7" t="s">
        <v>138</v>
      </c>
      <c r="BH12" s="7">
        <v>63.726772659644098</v>
      </c>
      <c r="BI12" s="7">
        <v>4.0991112964985499</v>
      </c>
      <c r="BJ12" s="7">
        <v>8.6510988428237994</v>
      </c>
      <c r="BK12" s="7">
        <v>410.17790472600899</v>
      </c>
      <c r="BL12" s="7">
        <v>8.2370788350091093</v>
      </c>
      <c r="BM12" s="7">
        <v>1145.7834405326701</v>
      </c>
      <c r="BN12">
        <v>501192.32660732768</v>
      </c>
    </row>
    <row r="13" spans="1:67" x14ac:dyDescent="0.55000000000000004">
      <c r="A13" t="s">
        <v>130</v>
      </c>
      <c r="B13" t="s">
        <v>134</v>
      </c>
      <c r="C13" t="s">
        <v>1257</v>
      </c>
      <c r="H13" s="7"/>
      <c r="I13" s="8"/>
      <c r="J13" s="7"/>
      <c r="K13" s="7"/>
      <c r="L13" s="9">
        <v>6.2163807692044E-2</v>
      </c>
      <c r="M13" s="6">
        <v>0.99281414064948004</v>
      </c>
      <c r="N13" s="5">
        <v>5.8174986728895997E-2</v>
      </c>
      <c r="O13" s="6">
        <v>2.7770379968418299</v>
      </c>
      <c r="P13" s="10">
        <v>0.49310855549684302</v>
      </c>
      <c r="Q13" s="6">
        <v>5.3004800171749</v>
      </c>
      <c r="R13" s="5">
        <v>1.8384277436803001E-2</v>
      </c>
      <c r="S13" s="6">
        <v>4.33190060257557</v>
      </c>
      <c r="V13" s="9">
        <v>16.086530686053589</v>
      </c>
      <c r="W13" s="9">
        <v>0.15970935139105782</v>
      </c>
      <c r="X13" s="9">
        <v>5.8174986728895997E-2</v>
      </c>
      <c r="Y13" s="9">
        <v>1.6155414861191339E-3</v>
      </c>
      <c r="Z13" s="9">
        <v>0.87240868375542158</v>
      </c>
      <c r="AB13" s="7">
        <v>388.77134863108762</v>
      </c>
      <c r="AC13" s="7">
        <v>3.8597769240031266</v>
      </c>
      <c r="AD13" s="7">
        <v>368.21282762999408</v>
      </c>
      <c r="AE13" s="7">
        <v>15.950613698864258</v>
      </c>
      <c r="AG13">
        <v>20</v>
      </c>
      <c r="AH13">
        <v>5</v>
      </c>
      <c r="AI13">
        <v>2</v>
      </c>
      <c r="AJ13" s="26" t="s">
        <v>68</v>
      </c>
      <c r="AK13" s="7">
        <v>366.70810413062497</v>
      </c>
      <c r="AL13" s="7">
        <v>8.2986535798025205</v>
      </c>
      <c r="AM13" s="7" t="s">
        <v>131</v>
      </c>
      <c r="AN13" s="7">
        <v>1025.97742184463</v>
      </c>
      <c r="AO13" s="7">
        <v>487127.53296161199</v>
      </c>
      <c r="AP13" s="7">
        <v>1.74189197990713</v>
      </c>
      <c r="AQ13" s="7" t="s">
        <v>132</v>
      </c>
      <c r="AR13" s="7">
        <v>2.3279262394569802</v>
      </c>
      <c r="AS13" s="7">
        <v>5.4880208480371E-2</v>
      </c>
      <c r="AT13" s="7">
        <v>1.21730603157466</v>
      </c>
      <c r="AU13" s="7">
        <v>3.20551525884472</v>
      </c>
      <c r="AV13" s="7">
        <v>0.22037580955642</v>
      </c>
      <c r="AW13" s="7">
        <v>21.325920620128599</v>
      </c>
      <c r="AX13" s="7">
        <v>7.2927223223919704</v>
      </c>
      <c r="AY13" s="7">
        <v>90.620588108777596</v>
      </c>
      <c r="AZ13" s="7">
        <v>32.925460489796002</v>
      </c>
      <c r="BA13" s="7">
        <v>162.57584802689399</v>
      </c>
      <c r="BB13" s="7">
        <v>32.5578397185973</v>
      </c>
      <c r="BC13" s="7">
        <v>305.21063536201302</v>
      </c>
      <c r="BD13" s="7">
        <v>62.179513267902102</v>
      </c>
      <c r="BE13" s="7">
        <v>10622.7329643174</v>
      </c>
      <c r="BF13" s="7">
        <v>0.74739336197681605</v>
      </c>
      <c r="BG13" s="7" t="s">
        <v>133</v>
      </c>
      <c r="BH13" s="7">
        <v>10.7877707738221</v>
      </c>
      <c r="BI13" s="7">
        <v>0.63421788312918503</v>
      </c>
      <c r="BJ13" s="7">
        <v>1.2140139501904601</v>
      </c>
      <c r="BK13" s="7">
        <v>69.381359407895602</v>
      </c>
      <c r="BL13" s="7">
        <v>1.31709173732332</v>
      </c>
      <c r="BM13" s="7">
        <v>178.849543852945</v>
      </c>
      <c r="BN13">
        <v>500137.63791989593</v>
      </c>
    </row>
    <row r="14" spans="1:67" x14ac:dyDescent="0.55000000000000004">
      <c r="A14" t="s">
        <v>238</v>
      </c>
      <c r="B14" t="s">
        <v>241</v>
      </c>
      <c r="C14" t="s">
        <v>1260</v>
      </c>
      <c r="H14" s="7"/>
      <c r="I14" s="8"/>
      <c r="J14" s="7"/>
      <c r="K14" s="7"/>
      <c r="L14" s="9">
        <v>6.4586857226530001E-2</v>
      </c>
      <c r="M14" s="6">
        <v>0.86980673630849703</v>
      </c>
      <c r="N14" s="5">
        <v>5.9599550893722E-2</v>
      </c>
      <c r="O14" s="6">
        <v>1.56435578707834</v>
      </c>
      <c r="P14" s="10">
        <v>0.52527228305648399</v>
      </c>
      <c r="Q14" s="6">
        <v>4.5846067592090796</v>
      </c>
      <c r="R14" s="5">
        <v>2.1676665299647999E-2</v>
      </c>
      <c r="S14" s="6">
        <v>3.20905271693396</v>
      </c>
      <c r="V14" s="9">
        <v>15.483026159527009</v>
      </c>
      <c r="W14" s="9">
        <v>0.1346724045199727</v>
      </c>
      <c r="X14" s="9">
        <v>5.9599550893722E-2</v>
      </c>
      <c r="Y14" s="9">
        <v>9.3234902347864065E-4</v>
      </c>
      <c r="Z14" s="9">
        <v>0.87631563413775604</v>
      </c>
      <c r="AB14" s="7">
        <v>403.46041199825652</v>
      </c>
      <c r="AC14" s="7">
        <v>3.5093258418988507</v>
      </c>
      <c r="AD14" s="7">
        <v>433.45259752138526</v>
      </c>
      <c r="AE14" s="7">
        <v>13.909722357380836</v>
      </c>
      <c r="AG14">
        <v>20</v>
      </c>
      <c r="AH14">
        <v>5</v>
      </c>
      <c r="AI14">
        <v>2</v>
      </c>
      <c r="AJ14" s="26" t="s">
        <v>68</v>
      </c>
      <c r="AK14" s="7">
        <v>323.48337704497698</v>
      </c>
      <c r="AL14" s="7">
        <v>2.83353832443871</v>
      </c>
      <c r="AM14" s="7" t="s">
        <v>240</v>
      </c>
      <c r="AN14" s="7">
        <v>1502.8934740617201</v>
      </c>
      <c r="AO14" s="7">
        <v>485065.64609320299</v>
      </c>
      <c r="AP14" s="7">
        <v>3.5938475345684502</v>
      </c>
      <c r="AQ14" s="7">
        <v>1.9366890389296999E-2</v>
      </c>
      <c r="AR14" s="7">
        <v>4.7522990644447702</v>
      </c>
      <c r="AS14" s="7">
        <v>6.4568579100281007E-2</v>
      </c>
      <c r="AT14" s="7">
        <v>0.82608626578223299</v>
      </c>
      <c r="AU14" s="7">
        <v>3.5257842224501998</v>
      </c>
      <c r="AV14" s="7">
        <v>0.19012039313485599</v>
      </c>
      <c r="AW14" s="7">
        <v>27.968347125371899</v>
      </c>
      <c r="AX14" s="7">
        <v>9.92966688732648</v>
      </c>
      <c r="AY14" s="7">
        <v>127.327149437789</v>
      </c>
      <c r="AZ14" s="7">
        <v>50.056340111827097</v>
      </c>
      <c r="BA14" s="7">
        <v>240.85039764461601</v>
      </c>
      <c r="BB14" s="7">
        <v>47.991744394988302</v>
      </c>
      <c r="BC14" s="7">
        <v>436.64957616389302</v>
      </c>
      <c r="BD14" s="7">
        <v>83.361475016065597</v>
      </c>
      <c r="BE14" s="7">
        <v>11990.585037933201</v>
      </c>
      <c r="BF14" s="7">
        <v>1.75544760857938</v>
      </c>
      <c r="BG14" s="7" t="s">
        <v>121</v>
      </c>
      <c r="BH14" s="7">
        <v>35.058582066336797</v>
      </c>
      <c r="BI14" s="7">
        <v>2.10251147705634</v>
      </c>
      <c r="BJ14" s="7">
        <v>4.78270894616732</v>
      </c>
      <c r="BK14" s="7">
        <v>231.77401350866299</v>
      </c>
      <c r="BL14" s="7">
        <v>4.0865047481986503</v>
      </c>
      <c r="BM14" s="7">
        <v>558.52544117302205</v>
      </c>
      <c r="BN14">
        <v>500760.63349982706</v>
      </c>
    </row>
    <row r="15" spans="1:67" x14ac:dyDescent="0.55000000000000004">
      <c r="A15" t="s">
        <v>244</v>
      </c>
      <c r="B15" t="s">
        <v>247</v>
      </c>
      <c r="C15" t="s">
        <v>1261</v>
      </c>
      <c r="H15" s="7"/>
      <c r="I15" s="8"/>
      <c r="J15" s="7"/>
      <c r="K15" s="7"/>
      <c r="L15" s="9">
        <v>6.5066867042372994E-2</v>
      </c>
      <c r="M15" s="6">
        <v>0.93656089356112004</v>
      </c>
      <c r="N15" s="5">
        <v>6.0890340073067997E-2</v>
      </c>
      <c r="O15" s="6">
        <v>2.7114968233673</v>
      </c>
      <c r="P15" s="10">
        <v>0.56419524161873602</v>
      </c>
      <c r="Q15" s="6">
        <v>5.0664124958581001</v>
      </c>
      <c r="R15" s="5">
        <v>1.7678240173360001E-2</v>
      </c>
      <c r="S15" s="6">
        <v>3.8724692814426498</v>
      </c>
      <c r="V15" s="9">
        <v>15.368805130094518</v>
      </c>
      <c r="W15" s="9">
        <v>0.14393821865608047</v>
      </c>
      <c r="X15" s="9">
        <v>6.0890340073067997E-2</v>
      </c>
      <c r="Y15" s="9">
        <v>1.651039636818785E-3</v>
      </c>
      <c r="Z15" s="9">
        <v>0.87979229171153239</v>
      </c>
      <c r="AB15" s="7">
        <v>406.36636999653655</v>
      </c>
      <c r="AC15" s="7">
        <v>3.8058685059714499</v>
      </c>
      <c r="AD15" s="7">
        <v>354.19499971468485</v>
      </c>
      <c r="AE15" s="7">
        <v>13.716092560357051</v>
      </c>
      <c r="AG15">
        <v>20</v>
      </c>
      <c r="AH15">
        <v>5</v>
      </c>
      <c r="AI15">
        <v>2</v>
      </c>
      <c r="AJ15" s="26" t="s">
        <v>68</v>
      </c>
      <c r="AK15" s="7">
        <v>261.16006318194798</v>
      </c>
      <c r="AL15" s="7">
        <v>12.4117671032924</v>
      </c>
      <c r="AM15" s="7" t="s">
        <v>246</v>
      </c>
      <c r="AN15" s="7">
        <v>1252.98141446671</v>
      </c>
      <c r="AO15" s="7">
        <v>485534.86168642499</v>
      </c>
      <c r="AP15" s="7">
        <v>4.5489877111565296</v>
      </c>
      <c r="AQ15" s="7">
        <v>0.87076448297283005</v>
      </c>
      <c r="AR15" s="7">
        <v>19.764127047455201</v>
      </c>
      <c r="AS15" s="7">
        <v>0.80994842391037003</v>
      </c>
      <c r="AT15" s="7">
        <v>5.9796257143092397</v>
      </c>
      <c r="AU15" s="7">
        <v>4.4124336343574102</v>
      </c>
      <c r="AV15" s="7">
        <v>0.16811432720403299</v>
      </c>
      <c r="AW15" s="7">
        <v>22.025904152007701</v>
      </c>
      <c r="AX15" s="7">
        <v>7.3105086339869896</v>
      </c>
      <c r="AY15" s="7">
        <v>103.350851261076</v>
      </c>
      <c r="AZ15" s="7">
        <v>40.319014126354197</v>
      </c>
      <c r="BA15" s="7">
        <v>200.24886800178101</v>
      </c>
      <c r="BB15" s="7">
        <v>41.301166148369802</v>
      </c>
      <c r="BC15" s="7">
        <v>396.70123411822101</v>
      </c>
      <c r="BD15" s="7">
        <v>76.378539581373403</v>
      </c>
      <c r="BE15" s="7">
        <v>12009.169707451299</v>
      </c>
      <c r="BF15" s="7">
        <v>2.29888113517918</v>
      </c>
      <c r="BG15" s="7" t="s">
        <v>104</v>
      </c>
      <c r="BH15" s="7">
        <v>30.3809839024218</v>
      </c>
      <c r="BI15" s="7">
        <v>1.86025995105741</v>
      </c>
      <c r="BJ15" s="7">
        <v>3.8501466696474198</v>
      </c>
      <c r="BK15" s="7">
        <v>240.43279276279401</v>
      </c>
      <c r="BL15" s="7">
        <v>3.6186716875443601</v>
      </c>
      <c r="BM15" s="7">
        <v>504.95753087334703</v>
      </c>
      <c r="BN15">
        <v>500782.1739929748</v>
      </c>
    </row>
    <row r="16" spans="1:67" x14ac:dyDescent="0.55000000000000004">
      <c r="A16" t="s">
        <v>263</v>
      </c>
      <c r="B16" t="s">
        <v>266</v>
      </c>
      <c r="C16" t="s">
        <v>1262</v>
      </c>
      <c r="H16" s="7"/>
      <c r="I16" s="8"/>
      <c r="J16" s="7"/>
      <c r="K16" s="7"/>
      <c r="L16" s="9">
        <v>6.6472393809585001E-2</v>
      </c>
      <c r="M16" s="6">
        <v>0.99216135718823295</v>
      </c>
      <c r="N16" s="5">
        <v>6.8768368329943E-2</v>
      </c>
      <c r="O16" s="6">
        <v>2.6012552630525101</v>
      </c>
      <c r="P16" s="10">
        <v>0.63658635048544399</v>
      </c>
      <c r="Q16" s="6">
        <v>5.0160292939038502</v>
      </c>
      <c r="R16" s="5">
        <v>2.8331910524487001E-2</v>
      </c>
      <c r="S16" s="6">
        <v>3.9661075942150501</v>
      </c>
      <c r="V16" s="9">
        <v>15.043839144180254</v>
      </c>
      <c r="W16" s="9">
        <v>0.14925915862611347</v>
      </c>
      <c r="X16" s="9">
        <v>6.8768368329943E-2</v>
      </c>
      <c r="Y16" s="9">
        <v>1.7888408004979777E-3</v>
      </c>
      <c r="Z16" s="9">
        <v>0.89983067311815312</v>
      </c>
      <c r="AB16" s="7">
        <v>414.86784042693449</v>
      </c>
      <c r="AC16" s="7">
        <v>4.1161583961173855</v>
      </c>
      <c r="AD16" s="7">
        <v>564.68893545480717</v>
      </c>
      <c r="AE16" s="7">
        <v>22.396170752765229</v>
      </c>
      <c r="AG16">
        <v>20</v>
      </c>
      <c r="AH16">
        <v>5</v>
      </c>
      <c r="AI16">
        <v>2</v>
      </c>
      <c r="AJ16" s="26" t="s">
        <v>68</v>
      </c>
      <c r="AK16" s="7">
        <v>305.10288603510401</v>
      </c>
      <c r="AL16" s="7">
        <v>5.4845127357567298</v>
      </c>
      <c r="AM16" s="7" t="s">
        <v>265</v>
      </c>
      <c r="AN16" s="7">
        <v>763.71878333662403</v>
      </c>
      <c r="AO16" s="7">
        <v>486544.09595147398</v>
      </c>
      <c r="AP16" s="7">
        <v>2.0814380726646502</v>
      </c>
      <c r="AQ16" s="7">
        <v>3.2224226193221003E-2</v>
      </c>
      <c r="AR16" s="7">
        <v>3.96088131997216</v>
      </c>
      <c r="AS16" s="7">
        <v>5.4941242713818998E-2</v>
      </c>
      <c r="AT16" s="7">
        <v>0.51171090727243895</v>
      </c>
      <c r="AU16" s="7">
        <v>1.16235020002927</v>
      </c>
      <c r="AV16" s="7">
        <v>6.4034555705918997E-2</v>
      </c>
      <c r="AW16" s="7">
        <v>12.530146414573499</v>
      </c>
      <c r="AX16" s="7">
        <v>4.4023702496411996</v>
      </c>
      <c r="AY16" s="7">
        <v>61.597467778660899</v>
      </c>
      <c r="AZ16" s="7">
        <v>24.717062657821099</v>
      </c>
      <c r="BA16" s="7">
        <v>121.649260096446</v>
      </c>
      <c r="BB16" s="7">
        <v>25.3857561992554</v>
      </c>
      <c r="BC16" s="7">
        <v>238.07705892817299</v>
      </c>
      <c r="BD16" s="7">
        <v>48.642283885332802</v>
      </c>
      <c r="BE16" s="7">
        <v>11987.641752457799</v>
      </c>
      <c r="BF16" s="7">
        <v>1.37223452828736</v>
      </c>
      <c r="BG16" s="7" t="s">
        <v>164</v>
      </c>
      <c r="BH16" s="7">
        <v>16.990336249563398</v>
      </c>
      <c r="BI16" s="7">
        <v>1.17348871943794</v>
      </c>
      <c r="BJ16" s="7">
        <v>2.3855620203243899</v>
      </c>
      <c r="BK16" s="7">
        <v>90.005055627049501</v>
      </c>
      <c r="BL16" s="7">
        <v>1.9305479652873001</v>
      </c>
      <c r="BM16" s="7">
        <v>268.43309932238401</v>
      </c>
      <c r="BN16">
        <v>500533.2031972059</v>
      </c>
    </row>
    <row r="17" spans="1:67" x14ac:dyDescent="0.55000000000000004">
      <c r="A17" t="s">
        <v>215</v>
      </c>
      <c r="B17" t="s">
        <v>218</v>
      </c>
      <c r="C17" t="s">
        <v>1263</v>
      </c>
      <c r="H17" s="7"/>
      <c r="I17" s="8"/>
      <c r="J17" s="7"/>
      <c r="K17" s="7"/>
      <c r="L17" s="9">
        <v>6.3885537980977E-2</v>
      </c>
      <c r="M17" s="6">
        <v>0.89597732679734698</v>
      </c>
      <c r="N17" s="5">
        <v>6.0692419705631002E-2</v>
      </c>
      <c r="O17" s="6">
        <v>1.53151857027557</v>
      </c>
      <c r="P17" s="10">
        <v>0.54047160041904196</v>
      </c>
      <c r="Q17" s="6">
        <v>4.4808179526174001</v>
      </c>
      <c r="R17" s="5">
        <v>2.1562243500518E-2</v>
      </c>
      <c r="S17" s="6">
        <v>3.34004559559907</v>
      </c>
      <c r="V17" s="9">
        <v>15.652994896869568</v>
      </c>
      <c r="W17" s="9">
        <v>0.1402472852406971</v>
      </c>
      <c r="X17" s="9">
        <v>6.0692419705631002E-2</v>
      </c>
      <c r="Y17" s="9">
        <v>9.2951567854132828E-4</v>
      </c>
      <c r="Z17" s="9">
        <v>0.8792630199922018</v>
      </c>
      <c r="AB17" s="7">
        <v>399.21230006172499</v>
      </c>
      <c r="AC17" s="7">
        <v>3.5768516943392474</v>
      </c>
      <c r="AD17" s="7">
        <v>431.1888196242403</v>
      </c>
      <c r="AE17" s="7">
        <v>14.401903178575056</v>
      </c>
      <c r="AG17">
        <v>20</v>
      </c>
      <c r="AH17">
        <v>5</v>
      </c>
      <c r="AI17">
        <v>2</v>
      </c>
      <c r="AJ17" s="26" t="s">
        <v>68</v>
      </c>
      <c r="AK17" s="7">
        <v>402.95589164892698</v>
      </c>
      <c r="AL17" s="7">
        <v>3.7456380589154601</v>
      </c>
      <c r="AM17" s="7" t="s">
        <v>217</v>
      </c>
      <c r="AN17" s="7">
        <v>1216.72396760007</v>
      </c>
      <c r="AO17" s="7">
        <v>485229.88947154197</v>
      </c>
      <c r="AP17" s="7">
        <v>4.5758804687381502</v>
      </c>
      <c r="AQ17" s="7">
        <v>1.9672058351398E-2</v>
      </c>
      <c r="AR17" s="7">
        <v>5.23256658146276</v>
      </c>
      <c r="AS17" s="7">
        <v>5.0756159356674997E-2</v>
      </c>
      <c r="AT17" s="7">
        <v>1.1633616106128899</v>
      </c>
      <c r="AU17" s="7">
        <v>1.97222991355235</v>
      </c>
      <c r="AV17" s="7">
        <v>8.4537435034239994E-2</v>
      </c>
      <c r="AW17" s="7">
        <v>21.663709658804699</v>
      </c>
      <c r="AX17" s="7">
        <v>7.5643225380929602</v>
      </c>
      <c r="AY17" s="7">
        <v>104.80595881848799</v>
      </c>
      <c r="AZ17" s="7">
        <v>40.462227699951399</v>
      </c>
      <c r="BA17" s="7">
        <v>195.611813368405</v>
      </c>
      <c r="BB17" s="7">
        <v>39.696895020949398</v>
      </c>
      <c r="BC17" s="7">
        <v>363.26350307000001</v>
      </c>
      <c r="BD17" s="7">
        <v>70.150888972017796</v>
      </c>
      <c r="BE17" s="7">
        <v>12094.3138456333</v>
      </c>
      <c r="BF17" s="7">
        <v>2.47616391422592</v>
      </c>
      <c r="BG17" s="7" t="s">
        <v>85</v>
      </c>
      <c r="BH17" s="7">
        <v>37.671806952409803</v>
      </c>
      <c r="BI17" s="7">
        <v>2.2967167068522198</v>
      </c>
      <c r="BJ17" s="7">
        <v>4.4611780412774404</v>
      </c>
      <c r="BK17" s="7">
        <v>217.51327979132901</v>
      </c>
      <c r="BL17" s="7">
        <v>4.3379061120676896</v>
      </c>
      <c r="BM17" s="7">
        <v>609.502847460108</v>
      </c>
      <c r="BN17">
        <v>500682.20703683526</v>
      </c>
    </row>
    <row r="18" spans="1:67" x14ac:dyDescent="0.55000000000000004">
      <c r="A18" t="s">
        <v>202</v>
      </c>
      <c r="B18" t="s">
        <v>206</v>
      </c>
      <c r="C18" t="s">
        <v>1264</v>
      </c>
      <c r="H18" s="7"/>
      <c r="I18" s="8"/>
      <c r="J18" s="7"/>
      <c r="K18" s="7"/>
      <c r="L18" s="9">
        <v>6.3651497258389006E-2</v>
      </c>
      <c r="M18" s="6">
        <v>0.96170963603936999</v>
      </c>
      <c r="N18" s="5">
        <v>5.8898339074654998E-2</v>
      </c>
      <c r="O18" s="6">
        <v>2.19390725417193</v>
      </c>
      <c r="P18" s="10">
        <v>0.50953093784018799</v>
      </c>
      <c r="Q18" s="6">
        <v>4.9054753009814798</v>
      </c>
      <c r="R18" s="5">
        <v>2.0503095867867999E-2</v>
      </c>
      <c r="S18" s="6">
        <v>3.3756319821440699</v>
      </c>
      <c r="V18" s="9">
        <v>15.710549524712148</v>
      </c>
      <c r="W18" s="9">
        <v>0.15108986865389418</v>
      </c>
      <c r="X18" s="9">
        <v>5.8898339074654998E-2</v>
      </c>
      <c r="Y18" s="9">
        <v>1.2921749335456365E-3</v>
      </c>
      <c r="Z18" s="9">
        <v>0.8744018838554305</v>
      </c>
      <c r="AB18" s="7">
        <v>397.79401834499885</v>
      </c>
      <c r="AC18" s="7">
        <v>3.8256234060120731</v>
      </c>
      <c r="AD18" s="7">
        <v>410.22207055362372</v>
      </c>
      <c r="AE18" s="7">
        <v>13.847587411421735</v>
      </c>
      <c r="AG18">
        <v>20</v>
      </c>
      <c r="AH18">
        <v>5</v>
      </c>
      <c r="AI18">
        <v>2</v>
      </c>
      <c r="AJ18" s="26" t="s">
        <v>68</v>
      </c>
      <c r="AK18" s="7">
        <v>501.408167013222</v>
      </c>
      <c r="AL18" s="7">
        <v>4.8150225792487298</v>
      </c>
      <c r="AM18" s="7" t="s">
        <v>204</v>
      </c>
      <c r="AN18" s="7">
        <v>2684.0425427435398</v>
      </c>
      <c r="AO18" s="7">
        <v>485301.70939864701</v>
      </c>
      <c r="AP18" s="7">
        <v>3.22911739546617</v>
      </c>
      <c r="AQ18" s="7">
        <v>9.1077574830234001E-2</v>
      </c>
      <c r="AR18" s="7">
        <v>10.7318749826913</v>
      </c>
      <c r="AS18" s="7">
        <v>0.33346742780104699</v>
      </c>
      <c r="AT18" s="7">
        <v>6.7699010338241701</v>
      </c>
      <c r="AU18" s="7">
        <v>13.677086106442699</v>
      </c>
      <c r="AV18" s="7">
        <v>1.42821316026629</v>
      </c>
      <c r="AW18" s="7">
        <v>63.645756521840802</v>
      </c>
      <c r="AX18" s="7">
        <v>22.4588309359759</v>
      </c>
      <c r="AY18" s="7">
        <v>255.018244440556</v>
      </c>
      <c r="AZ18" s="7">
        <v>90.065372498138501</v>
      </c>
      <c r="BA18" s="7">
        <v>407.43765706126902</v>
      </c>
      <c r="BB18" s="7">
        <v>78.690107135497001</v>
      </c>
      <c r="BC18" s="7">
        <v>700.333971124904</v>
      </c>
      <c r="BD18" s="7">
        <v>133.73649826563201</v>
      </c>
      <c r="BE18" s="7">
        <v>8832.0244357667598</v>
      </c>
      <c r="BF18" s="7">
        <v>1.2485217866709799</v>
      </c>
      <c r="BG18" s="7" t="s">
        <v>205</v>
      </c>
      <c r="BH18" s="7">
        <v>30.897919347915501</v>
      </c>
      <c r="BI18" s="7">
        <v>1.8269682084646299</v>
      </c>
      <c r="BJ18" s="7">
        <v>6.7551596317315301</v>
      </c>
      <c r="BK18" s="7">
        <v>333.93269571043197</v>
      </c>
      <c r="BL18" s="7">
        <v>3.4781173982479299</v>
      </c>
      <c r="BM18" s="7">
        <v>483.375437412792</v>
      </c>
      <c r="BN18">
        <v>499973.16156191123</v>
      </c>
    </row>
    <row r="19" spans="1:67" x14ac:dyDescent="0.55000000000000004">
      <c r="A19" t="s">
        <v>70</v>
      </c>
      <c r="B19" t="s">
        <v>73</v>
      </c>
      <c r="C19" t="s">
        <v>1265</v>
      </c>
      <c r="H19" s="7"/>
      <c r="I19" s="8"/>
      <c r="J19" s="7"/>
      <c r="K19" s="7"/>
      <c r="L19" s="9">
        <v>5.4365512971975997E-2</v>
      </c>
      <c r="M19" s="6">
        <v>1.00880900384939</v>
      </c>
      <c r="N19" s="5">
        <v>6.0888755297245002E-2</v>
      </c>
      <c r="O19" s="6">
        <v>2.4835972696183801</v>
      </c>
      <c r="P19" s="10">
        <v>0.45125934239744298</v>
      </c>
      <c r="Q19" s="6">
        <v>5.0958299155575801</v>
      </c>
      <c r="R19" s="5">
        <v>1.4937689277582E-2</v>
      </c>
      <c r="S19" s="6">
        <v>4.3100326089477603</v>
      </c>
      <c r="V19" s="9">
        <v>18.394013876324021</v>
      </c>
      <c r="W19" s="9">
        <v>0.18556046815366289</v>
      </c>
      <c r="X19" s="9">
        <v>6.0888755297245002E-2</v>
      </c>
      <c r="Y19" s="9">
        <v>1.5122314640669938E-3</v>
      </c>
      <c r="Z19" s="9">
        <v>0.87978805917559511</v>
      </c>
      <c r="AB19" s="7">
        <v>341.26785820181129</v>
      </c>
      <c r="AC19" s="7">
        <v>3.4427408807838411</v>
      </c>
      <c r="AD19" s="7">
        <v>299.69117200630313</v>
      </c>
      <c r="AE19" s="7">
        <v>12.916787239609386</v>
      </c>
      <c r="AG19">
        <v>20</v>
      </c>
      <c r="AH19">
        <v>5</v>
      </c>
      <c r="AI19">
        <v>2</v>
      </c>
      <c r="AJ19" s="26" t="s">
        <v>68</v>
      </c>
      <c r="AK19" s="7">
        <v>325.46325603892399</v>
      </c>
      <c r="AL19" s="7">
        <v>11.6017899085595</v>
      </c>
      <c r="AM19" s="7">
        <v>36.6536751385907</v>
      </c>
      <c r="AN19" s="7">
        <v>1937.9419077383</v>
      </c>
      <c r="AO19" s="7">
        <v>485335.847182728</v>
      </c>
      <c r="AP19" s="7">
        <v>2.1687201969632999</v>
      </c>
      <c r="AQ19" s="7">
        <v>3.3840567308342102</v>
      </c>
      <c r="AR19" s="7">
        <v>17.975365589432801</v>
      </c>
      <c r="AS19" s="7">
        <v>2.4929785286417001</v>
      </c>
      <c r="AT19" s="7">
        <v>18.264534406125701</v>
      </c>
      <c r="AU19" s="7">
        <v>14.343487718643599</v>
      </c>
      <c r="AV19" s="7">
        <v>1.07268673290427</v>
      </c>
      <c r="AW19" s="7">
        <v>57.2960277238872</v>
      </c>
      <c r="AX19" s="7">
        <v>17.294127040936502</v>
      </c>
      <c r="AY19" s="7">
        <v>180.876094738517</v>
      </c>
      <c r="AZ19" s="7">
        <v>62.408829235497599</v>
      </c>
      <c r="BA19" s="7">
        <v>280.31456463910803</v>
      </c>
      <c r="BB19" s="7">
        <v>53.065343736841697</v>
      </c>
      <c r="BC19" s="7">
        <v>457.354305912548</v>
      </c>
      <c r="BD19" s="7">
        <v>90.687331958312001</v>
      </c>
      <c r="BE19" s="7">
        <v>10935.6845383201</v>
      </c>
      <c r="BF19" s="7">
        <v>0.887015758502815</v>
      </c>
      <c r="BG19" s="7" t="s">
        <v>72</v>
      </c>
      <c r="BH19" s="7">
        <v>20.521911306904499</v>
      </c>
      <c r="BI19" s="7">
        <v>1.25402882417019</v>
      </c>
      <c r="BJ19" s="7">
        <v>2.96462615787524</v>
      </c>
      <c r="BK19" s="7">
        <v>204.786521967471</v>
      </c>
      <c r="BL19" s="7">
        <v>2.7604706917249699</v>
      </c>
      <c r="BM19" s="7">
        <v>382.81015568407201</v>
      </c>
      <c r="BN19">
        <v>500458.17553515249</v>
      </c>
    </row>
    <row r="20" spans="1:67" x14ac:dyDescent="0.55000000000000004">
      <c r="A20" t="s">
        <v>297</v>
      </c>
      <c r="B20" t="s">
        <v>299</v>
      </c>
      <c r="C20" t="s">
        <v>1266</v>
      </c>
      <c r="H20" s="7"/>
      <c r="I20" s="8"/>
      <c r="J20" s="7"/>
      <c r="K20" s="7"/>
      <c r="L20" s="9">
        <v>0.103008186753784</v>
      </c>
      <c r="M20" s="6">
        <v>1.120243778416</v>
      </c>
      <c r="N20" s="5">
        <v>0.43540908165154102</v>
      </c>
      <c r="O20" s="6">
        <v>1.0626557726544601</v>
      </c>
      <c r="P20" s="10">
        <v>6.1570278686132403</v>
      </c>
      <c r="Q20" s="6">
        <v>4.4325280101414197</v>
      </c>
      <c r="R20" s="5">
        <v>0.15562669985286501</v>
      </c>
      <c r="S20" s="6">
        <v>3.3112089678566798</v>
      </c>
      <c r="V20" s="9">
        <v>9.7079662453456894</v>
      </c>
      <c r="W20" s="9">
        <v>0.10875288787421043</v>
      </c>
      <c r="X20" s="9">
        <v>0.43540908165154102</v>
      </c>
      <c r="Y20" s="9">
        <v>4.6268997408318727E-3</v>
      </c>
      <c r="Z20" s="9">
        <v>1.1673536914908536</v>
      </c>
      <c r="AB20" s="7">
        <v>632.01394040116554</v>
      </c>
      <c r="AC20" s="7">
        <v>7.0800968460658638</v>
      </c>
      <c r="AD20" s="7">
        <v>2923.5531904252757</v>
      </c>
      <c r="AE20" s="7">
        <v>96.804955421421795</v>
      </c>
      <c r="AG20">
        <v>20</v>
      </c>
      <c r="AH20">
        <v>5</v>
      </c>
      <c r="AI20">
        <v>2</v>
      </c>
      <c r="AJ20" s="26" t="s">
        <v>68</v>
      </c>
      <c r="AK20" s="7">
        <v>353.371511210861</v>
      </c>
      <c r="AL20" s="7">
        <v>53.580829599480602</v>
      </c>
      <c r="AM20" s="7">
        <v>29.297757971214502</v>
      </c>
      <c r="AN20" s="7">
        <v>1189.9738150835401</v>
      </c>
      <c r="AO20" s="7">
        <v>484729.93157720001</v>
      </c>
      <c r="AP20" s="7">
        <v>9.0108652081708893</v>
      </c>
      <c r="AQ20" s="7">
        <v>3.9626102404885399</v>
      </c>
      <c r="AR20" s="7">
        <v>24.297959713501299</v>
      </c>
      <c r="AS20" s="7">
        <v>3.41431926305202</v>
      </c>
      <c r="AT20" s="7">
        <v>22.110369901094199</v>
      </c>
      <c r="AU20" s="7">
        <v>12.1137738366084</v>
      </c>
      <c r="AV20" s="7">
        <v>0.47160352174053599</v>
      </c>
      <c r="AW20" s="7">
        <v>32.661867880232002</v>
      </c>
      <c r="AX20" s="7">
        <v>9.7676342203673805</v>
      </c>
      <c r="AY20" s="7">
        <v>115.49351723421501</v>
      </c>
      <c r="AZ20" s="7">
        <v>38.685475655178898</v>
      </c>
      <c r="BA20" s="7">
        <v>183.45412218308101</v>
      </c>
      <c r="BB20" s="7">
        <v>35.290449131824801</v>
      </c>
      <c r="BC20" s="7">
        <v>333.92518462504199</v>
      </c>
      <c r="BD20" s="7">
        <v>61.300437669518701</v>
      </c>
      <c r="BE20" s="7">
        <v>12522.2463250895</v>
      </c>
      <c r="BF20" s="7">
        <v>2.8998874199602001</v>
      </c>
      <c r="BG20" s="7">
        <v>1.4592751733156599</v>
      </c>
      <c r="BH20" s="7">
        <v>54.6241739771148</v>
      </c>
      <c r="BI20" s="7">
        <v>23.871071723009401</v>
      </c>
      <c r="BJ20" s="7">
        <v>58.179004399610598</v>
      </c>
      <c r="BK20" s="7">
        <v>403.69721133808901</v>
      </c>
      <c r="BL20" s="7">
        <v>4.0907244708753296</v>
      </c>
      <c r="BM20" s="7">
        <v>561.72172056832505</v>
      </c>
      <c r="BN20">
        <v>500874.90507550893</v>
      </c>
    </row>
    <row r="21" spans="1:67" x14ac:dyDescent="0.55000000000000004">
      <c r="A21" t="s">
        <v>74</v>
      </c>
      <c r="B21" t="s">
        <v>77</v>
      </c>
      <c r="C21" t="s">
        <v>1267</v>
      </c>
      <c r="H21" s="7"/>
      <c r="I21" s="8"/>
      <c r="J21" s="7"/>
      <c r="K21" s="7"/>
      <c r="L21" s="9">
        <v>5.7863899305316997E-2</v>
      </c>
      <c r="M21" s="6">
        <v>0.97046837959221999</v>
      </c>
      <c r="N21" s="5">
        <v>5.8195221051894001E-2</v>
      </c>
      <c r="O21" s="6">
        <v>2.4453244780002001</v>
      </c>
      <c r="P21" s="10">
        <v>0.45437842479601798</v>
      </c>
      <c r="Q21" s="6">
        <v>5.0462766830572603</v>
      </c>
      <c r="R21" s="5">
        <v>1.7876347660424001E-2</v>
      </c>
      <c r="S21" s="6">
        <v>3.8413255443285501</v>
      </c>
      <c r="V21" s="9">
        <v>17.281932465759564</v>
      </c>
      <c r="W21" s="9">
        <v>0.16771568996267863</v>
      </c>
      <c r="X21" s="9">
        <v>5.8195221051894001E-2</v>
      </c>
      <c r="Y21" s="9">
        <v>1.4230619854082897E-3</v>
      </c>
      <c r="Z21" s="9">
        <v>0.87246470601277559</v>
      </c>
      <c r="AB21" s="7">
        <v>362.62166358308428</v>
      </c>
      <c r="AC21" s="7">
        <v>3.5191285826251093</v>
      </c>
      <c r="AD21" s="7">
        <v>358.12925312405383</v>
      </c>
      <c r="AE21" s="7">
        <v>13.756910481967331</v>
      </c>
      <c r="AG21">
        <v>20</v>
      </c>
      <c r="AH21">
        <v>5</v>
      </c>
      <c r="AI21">
        <v>2</v>
      </c>
      <c r="AJ21" s="26" t="s">
        <v>68</v>
      </c>
      <c r="AK21" s="7">
        <v>187.81928259133301</v>
      </c>
      <c r="AL21" s="7">
        <v>3.90734531286861</v>
      </c>
      <c r="AM21" s="7">
        <v>33.153865336703198</v>
      </c>
      <c r="AN21" s="7">
        <v>1298.83098924513</v>
      </c>
      <c r="AO21" s="7">
        <v>485666.44252869597</v>
      </c>
      <c r="AP21" s="7">
        <v>2.1507247146909898</v>
      </c>
      <c r="AQ21" s="7">
        <v>0.25555777368949201</v>
      </c>
      <c r="AR21" s="7">
        <v>7.1879243689843904</v>
      </c>
      <c r="AS21" s="7">
        <v>0.208120498202537</v>
      </c>
      <c r="AT21" s="7">
        <v>2.71580257833353</v>
      </c>
      <c r="AU21" s="7">
        <v>3.34989937969228</v>
      </c>
      <c r="AV21" s="7">
        <v>0.21110184053410799</v>
      </c>
      <c r="AW21" s="7">
        <v>23.482908182665302</v>
      </c>
      <c r="AX21" s="7">
        <v>8.4912924837916108</v>
      </c>
      <c r="AY21" s="7">
        <v>107.16088831254299</v>
      </c>
      <c r="AZ21" s="7">
        <v>41.474778835999103</v>
      </c>
      <c r="BA21" s="7">
        <v>210.36851603426001</v>
      </c>
      <c r="BB21" s="7">
        <v>40.6616781884942</v>
      </c>
      <c r="BC21" s="7">
        <v>375.757454212178</v>
      </c>
      <c r="BD21" s="7">
        <v>76.827318029278302</v>
      </c>
      <c r="BE21" s="7">
        <v>12113.2054968662</v>
      </c>
      <c r="BF21" s="7">
        <v>1.5280714383957501</v>
      </c>
      <c r="BG21" s="7" t="s">
        <v>76</v>
      </c>
      <c r="BH21" s="7">
        <v>23.936311694933501</v>
      </c>
      <c r="BI21" s="7">
        <v>1.42259057175808</v>
      </c>
      <c r="BJ21" s="7">
        <v>2.7994985814556501</v>
      </c>
      <c r="BK21" s="7">
        <v>160.11491125586301</v>
      </c>
      <c r="BL21" s="7">
        <v>3.1084996015895801</v>
      </c>
      <c r="BM21" s="7">
        <v>416.90076446175499</v>
      </c>
      <c r="BN21">
        <v>500813.47412108735</v>
      </c>
    </row>
    <row r="22" spans="1:67" x14ac:dyDescent="0.55000000000000004">
      <c r="A22" t="s">
        <v>300</v>
      </c>
      <c r="B22" t="s">
        <v>303</v>
      </c>
      <c r="C22" t="s">
        <v>1268</v>
      </c>
      <c r="H22" s="7"/>
      <c r="I22" s="8"/>
      <c r="J22" s="7"/>
      <c r="K22" s="7"/>
      <c r="L22" s="9">
        <v>7.0907931463272997E-2</v>
      </c>
      <c r="M22" s="6">
        <v>1.4942318703017801</v>
      </c>
      <c r="N22" s="5">
        <v>8.2765409670988999E-2</v>
      </c>
      <c r="O22" s="6">
        <v>5.5004671897999602</v>
      </c>
      <c r="P22" s="10">
        <v>0.83301461728215398</v>
      </c>
      <c r="Q22" s="6">
        <v>7.8416535020460998</v>
      </c>
      <c r="R22" s="5">
        <v>3.4956259570205997E-2</v>
      </c>
      <c r="S22" s="6">
        <v>4.7959345814374599</v>
      </c>
      <c r="V22" s="9">
        <v>14.102794699602164</v>
      </c>
      <c r="W22" s="9">
        <v>0.21072845300468571</v>
      </c>
      <c r="X22" s="9">
        <v>8.2765409670988999E-2</v>
      </c>
      <c r="Y22" s="9">
        <v>4.5524842034562725E-3</v>
      </c>
      <c r="Z22" s="9">
        <v>0.93131781196860197</v>
      </c>
      <c r="AB22" s="7">
        <v>441.62335374775796</v>
      </c>
      <c r="AC22" s="7">
        <v>6.59887689839457</v>
      </c>
      <c r="AD22" s="7">
        <v>694.47528124252642</v>
      </c>
      <c r="AE22" s="7">
        <v>33.306580172645383</v>
      </c>
      <c r="AG22">
        <v>20</v>
      </c>
      <c r="AH22">
        <v>5</v>
      </c>
      <c r="AI22">
        <v>2</v>
      </c>
      <c r="AJ22" s="26" t="s">
        <v>68</v>
      </c>
      <c r="AK22" s="7">
        <v>426.64281605069698</v>
      </c>
      <c r="AL22" s="7">
        <v>10.391942643868401</v>
      </c>
      <c r="AM22" s="7" t="s">
        <v>302</v>
      </c>
      <c r="AN22" s="7">
        <v>913.99107457118703</v>
      </c>
      <c r="AO22" s="7">
        <v>487538.78854972002</v>
      </c>
      <c r="AP22" s="7">
        <v>1.56014682351022</v>
      </c>
      <c r="AQ22" s="7">
        <v>4.0317854200292998E-2</v>
      </c>
      <c r="AR22" s="7">
        <v>2.5518645080617599</v>
      </c>
      <c r="AS22" s="7">
        <v>8.7583249820813003E-2</v>
      </c>
      <c r="AT22" s="7">
        <v>1.2269705003415901</v>
      </c>
      <c r="AU22" s="7">
        <v>3.1083728750413302</v>
      </c>
      <c r="AV22" s="7">
        <v>0.367699001879707</v>
      </c>
      <c r="AW22" s="7">
        <v>21.565436783904701</v>
      </c>
      <c r="AX22" s="7">
        <v>6.20954030607904</v>
      </c>
      <c r="AY22" s="7">
        <v>81.859557923729</v>
      </c>
      <c r="AZ22" s="7">
        <v>29.534143849045702</v>
      </c>
      <c r="BA22" s="7">
        <v>144.21684390347301</v>
      </c>
      <c r="BB22" s="7">
        <v>28.7926264173744</v>
      </c>
      <c r="BC22" s="7">
        <v>268.49240941672002</v>
      </c>
      <c r="BD22" s="7">
        <v>54.504054698876203</v>
      </c>
      <c r="BE22" s="7">
        <v>10198.798352882501</v>
      </c>
      <c r="BF22" s="7">
        <v>0.88343601238326996</v>
      </c>
      <c r="BG22" s="7" t="s">
        <v>220</v>
      </c>
      <c r="BH22" s="7">
        <v>9.8890289142545704</v>
      </c>
      <c r="BI22" s="7">
        <v>0.83564338591921905</v>
      </c>
      <c r="BJ22" s="7">
        <v>1.8616162861024299</v>
      </c>
      <c r="BK22" s="7">
        <v>53.796941579024399</v>
      </c>
      <c r="BL22" s="7">
        <v>0.97068036031093097</v>
      </c>
      <c r="BM22" s="7">
        <v>138.81964978123901</v>
      </c>
      <c r="BN22">
        <v>499939.7873002995</v>
      </c>
    </row>
    <row r="23" spans="1:67" x14ac:dyDescent="0.55000000000000004">
      <c r="A23" t="s">
        <v>196</v>
      </c>
      <c r="B23" t="s">
        <v>198</v>
      </c>
      <c r="C23" t="s">
        <v>1269</v>
      </c>
      <c r="H23" s="7"/>
      <c r="I23" s="8"/>
      <c r="J23" s="7"/>
      <c r="K23" s="7"/>
      <c r="L23" s="9">
        <v>6.7464553237851999E-2</v>
      </c>
      <c r="M23" s="6">
        <v>1.0094697788092299</v>
      </c>
      <c r="N23" s="5">
        <v>0.11475425381396399</v>
      </c>
      <c r="O23" s="6">
        <v>3.3687942506098398</v>
      </c>
      <c r="P23" s="10">
        <v>1.09008828698247</v>
      </c>
      <c r="Q23" s="6">
        <v>5.4507625136467102</v>
      </c>
      <c r="R23" s="5">
        <v>5.3530837665519998E-2</v>
      </c>
      <c r="S23" s="6">
        <v>4.7952376233200997</v>
      </c>
      <c r="V23" s="9">
        <v>14.822598713051805</v>
      </c>
      <c r="W23" s="9">
        <v>0.14962965444242382</v>
      </c>
      <c r="X23" s="9">
        <v>0.11475425381396399</v>
      </c>
      <c r="Y23" s="9">
        <v>3.8658347048150421E-3</v>
      </c>
      <c r="Z23" s="9">
        <v>0.98949399208248823</v>
      </c>
      <c r="AB23" s="7">
        <v>420.86227346678083</v>
      </c>
      <c r="AC23" s="7">
        <v>4.2484774610566092</v>
      </c>
      <c r="AD23" s="7">
        <v>1054.0116314673542</v>
      </c>
      <c r="AE23" s="7">
        <v>50.54236230629256</v>
      </c>
      <c r="AG23">
        <v>20</v>
      </c>
      <c r="AH23">
        <v>5</v>
      </c>
      <c r="AI23">
        <v>2</v>
      </c>
      <c r="AJ23" s="26" t="s">
        <v>68</v>
      </c>
      <c r="AK23" s="7">
        <v>537.86704731882105</v>
      </c>
      <c r="AL23" s="7">
        <v>9.7677751179631507</v>
      </c>
      <c r="AM23" s="7">
        <v>11.255081742365199</v>
      </c>
      <c r="AN23" s="7">
        <v>1386.24812455445</v>
      </c>
      <c r="AO23" s="7">
        <v>484835.14472127001</v>
      </c>
      <c r="AP23" s="7">
        <v>3.3362282528178402</v>
      </c>
      <c r="AQ23" s="7">
        <v>0.55010256924159995</v>
      </c>
      <c r="AR23" s="7">
        <v>7.4501503039633503</v>
      </c>
      <c r="AS23" s="7">
        <v>0.38507543110685899</v>
      </c>
      <c r="AT23" s="7">
        <v>2.9059652447954401</v>
      </c>
      <c r="AU23" s="7">
        <v>4.8762638091123502</v>
      </c>
      <c r="AV23" s="7">
        <v>0.23864270522799</v>
      </c>
      <c r="AW23" s="7">
        <v>26.0921650411705</v>
      </c>
      <c r="AX23" s="7">
        <v>9.6714896455391202</v>
      </c>
      <c r="AY23" s="7">
        <v>122.83733143059</v>
      </c>
      <c r="AZ23" s="7">
        <v>45.098596185883601</v>
      </c>
      <c r="BA23" s="7">
        <v>227.27807650713299</v>
      </c>
      <c r="BB23" s="7">
        <v>45.618799323208201</v>
      </c>
      <c r="BC23" s="7">
        <v>415.90094829478198</v>
      </c>
      <c r="BD23" s="7">
        <v>79.631076830631599</v>
      </c>
      <c r="BE23" s="7">
        <v>12128.4612391709</v>
      </c>
      <c r="BF23" s="7">
        <v>1.7475883794042899</v>
      </c>
      <c r="BG23" s="7">
        <v>0.11221998031307499</v>
      </c>
      <c r="BH23" s="7">
        <v>26.476526910477901</v>
      </c>
      <c r="BI23" s="7">
        <v>3.1030765127503699</v>
      </c>
      <c r="BJ23" s="7">
        <v>7.0739636771956498</v>
      </c>
      <c r="BK23" s="7">
        <v>140.70943303921899</v>
      </c>
      <c r="BL23" s="7">
        <v>3.0003018653456301</v>
      </c>
      <c r="BM23" s="7">
        <v>410.93274580237602</v>
      </c>
      <c r="BN23">
        <v>500493.77075691696</v>
      </c>
    </row>
    <row r="24" spans="1:67" x14ac:dyDescent="0.55000000000000004">
      <c r="A24" t="s">
        <v>65</v>
      </c>
      <c r="B24" s="26" t="s">
        <v>5</v>
      </c>
      <c r="C24" t="s">
        <v>66</v>
      </c>
      <c r="E24" s="7">
        <v>286.48770155475552</v>
      </c>
      <c r="F24" s="8">
        <v>3.9004625805567845</v>
      </c>
      <c r="G24" s="26" t="s">
        <v>67</v>
      </c>
      <c r="H24" s="7">
        <v>286.48770155475552</v>
      </c>
      <c r="I24" s="8">
        <v>3.9004625805567845</v>
      </c>
      <c r="J24" s="7">
        <v>4297.2325811551891</v>
      </c>
      <c r="K24" s="7">
        <v>7.5694869980076049</v>
      </c>
      <c r="L24" s="9">
        <v>7.9464378312547004E-2</v>
      </c>
      <c r="M24" s="6">
        <v>0.84261633011396098</v>
      </c>
      <c r="N24" s="5">
        <v>0.519400186938346</v>
      </c>
      <c r="O24" s="6">
        <v>1.0302641300975299</v>
      </c>
      <c r="P24" s="10">
        <v>5.5859704497116303</v>
      </c>
      <c r="Q24" s="6">
        <v>4.3388120866983799</v>
      </c>
      <c r="R24" s="5">
        <v>0.14715160037291</v>
      </c>
      <c r="S24" s="6">
        <v>3.7142703252912002</v>
      </c>
      <c r="T24" s="16">
        <f t="shared" ref="T24:T29" si="0">H24/J24</f>
        <v>6.6667953419859205E-2</v>
      </c>
      <c r="V24" s="9">
        <v>12.584254998721928</v>
      </c>
      <c r="W24" s="9">
        <v>0.1060369876424134</v>
      </c>
      <c r="X24" s="9">
        <v>0.519400186938346</v>
      </c>
      <c r="Y24" s="9">
        <v>5.3511938176852951E-3</v>
      </c>
      <c r="Z24" s="9">
        <v>1.1437057295622659</v>
      </c>
      <c r="AB24" s="7">
        <v>492.92488062742996</v>
      </c>
      <c r="AC24" s="7">
        <v>4.1534655393614734</v>
      </c>
      <c r="AD24" s="7">
        <v>2774.7751514717561</v>
      </c>
      <c r="AE24" s="7">
        <v>103.0626500446694</v>
      </c>
      <c r="AG24">
        <v>20</v>
      </c>
      <c r="AH24">
        <v>5</v>
      </c>
      <c r="AI24">
        <v>2</v>
      </c>
      <c r="AJ24" s="26" t="s">
        <v>68</v>
      </c>
      <c r="AK24" s="7">
        <v>438.46502654511301</v>
      </c>
      <c r="AL24" s="7">
        <v>85.838591120637005</v>
      </c>
      <c r="AM24" s="7">
        <v>50.613036493108602</v>
      </c>
      <c r="AN24" s="7">
        <v>2074.1005946262098</v>
      </c>
      <c r="AO24" s="7">
        <v>483471.88034105499</v>
      </c>
      <c r="AP24" s="7">
        <v>11.234005896622</v>
      </c>
      <c r="AQ24" s="7">
        <v>85.829443529312698</v>
      </c>
      <c r="AR24" s="7">
        <v>184.29428473666201</v>
      </c>
      <c r="AS24" s="7">
        <v>21.830188607736801</v>
      </c>
      <c r="AT24" s="7">
        <v>101.72187890307499</v>
      </c>
      <c r="AU24" s="7">
        <v>38.331512806282298</v>
      </c>
      <c r="AV24" s="7">
        <v>1.07613390373388</v>
      </c>
      <c r="AW24" s="7">
        <v>75.876161909427296</v>
      </c>
      <c r="AX24" s="7">
        <v>21.7611816398665</v>
      </c>
      <c r="AY24" s="7">
        <v>220.39106296505099</v>
      </c>
      <c r="AZ24" s="7">
        <v>71.800352760532704</v>
      </c>
      <c r="BA24" s="7">
        <v>298.73435452976298</v>
      </c>
      <c r="BB24" s="7">
        <v>56.374447137745598</v>
      </c>
      <c r="BC24" s="7">
        <v>475.25106855945398</v>
      </c>
      <c r="BD24" s="7">
        <v>89.442500646713398</v>
      </c>
      <c r="BE24" s="7">
        <v>11180.6397090546</v>
      </c>
      <c r="BF24" s="7">
        <v>2.2928609706648801</v>
      </c>
      <c r="BG24" s="7">
        <v>2.3117940359851801</v>
      </c>
      <c r="BH24" s="7">
        <v>68.843608552305199</v>
      </c>
      <c r="BI24" s="7">
        <v>36.462832262177002</v>
      </c>
      <c r="BJ24" s="7">
        <v>91.590680666330698</v>
      </c>
      <c r="BK24" s="7">
        <v>652.98909335706298</v>
      </c>
      <c r="BL24" s="7">
        <v>6.6867981074482303</v>
      </c>
      <c r="BM24" s="7">
        <v>886.06526455901599</v>
      </c>
      <c r="BN24">
        <v>500802.72880993766</v>
      </c>
      <c r="BO24" t="s">
        <v>69</v>
      </c>
    </row>
    <row r="25" spans="1:67" x14ac:dyDescent="0.55000000000000004">
      <c r="A25" t="s">
        <v>70</v>
      </c>
      <c r="B25" s="26" t="s">
        <v>5</v>
      </c>
      <c r="C25" t="s">
        <v>71</v>
      </c>
      <c r="E25" s="7">
        <v>338.18320293063817</v>
      </c>
      <c r="F25" s="8">
        <v>3.4110569430655948</v>
      </c>
      <c r="G25" s="26" t="s">
        <v>67</v>
      </c>
      <c r="H25" s="7">
        <v>338.18320293063817</v>
      </c>
      <c r="I25" s="8">
        <v>3.4110569430655948</v>
      </c>
      <c r="J25" s="7">
        <v>635.30652444823181</v>
      </c>
      <c r="K25" s="7">
        <v>26.727937449777681</v>
      </c>
      <c r="L25" s="9">
        <v>5.4365512971975997E-2</v>
      </c>
      <c r="M25" s="6">
        <v>1.00880900384939</v>
      </c>
      <c r="N25" s="5">
        <v>6.0888755297245002E-2</v>
      </c>
      <c r="O25" s="6">
        <v>2.4835972696183801</v>
      </c>
      <c r="P25" s="10">
        <v>0.45125934239744298</v>
      </c>
      <c r="Q25" s="6">
        <v>5.0958299155575801</v>
      </c>
      <c r="R25" s="5">
        <v>1.4937689277582E-2</v>
      </c>
      <c r="S25" s="6">
        <v>4.3100326089477603</v>
      </c>
      <c r="T25" s="16">
        <f t="shared" si="0"/>
        <v>0.53231501632122014</v>
      </c>
      <c r="V25" s="9">
        <v>18.394013876324021</v>
      </c>
      <c r="W25" s="9">
        <v>0.18556046815366289</v>
      </c>
      <c r="X25" s="9">
        <v>6.0888755297245002E-2</v>
      </c>
      <c r="Y25" s="9">
        <v>1.5122314640669938E-3</v>
      </c>
      <c r="Z25" s="9">
        <v>0.87978805917559511</v>
      </c>
      <c r="AB25" s="7">
        <v>341.26785820181129</v>
      </c>
      <c r="AC25" s="7">
        <v>3.4427408807838411</v>
      </c>
      <c r="AD25" s="7">
        <v>299.69117200630313</v>
      </c>
      <c r="AE25" s="7">
        <v>12.916787239609386</v>
      </c>
      <c r="AG25">
        <v>20</v>
      </c>
      <c r="AH25">
        <v>5</v>
      </c>
      <c r="AI25">
        <v>2</v>
      </c>
      <c r="AJ25" s="26" t="s">
        <v>68</v>
      </c>
      <c r="AK25" s="7">
        <v>325.46325603892399</v>
      </c>
      <c r="AL25" s="7">
        <v>11.6017899085595</v>
      </c>
      <c r="AM25" s="7">
        <v>36.6536751385907</v>
      </c>
      <c r="AN25" s="7">
        <v>1937.9419077383</v>
      </c>
      <c r="AO25" s="7">
        <v>485335.847182728</v>
      </c>
      <c r="AP25" s="7">
        <v>2.1687201969632999</v>
      </c>
      <c r="AQ25" s="7">
        <v>3.3840567308342102</v>
      </c>
      <c r="AR25" s="7">
        <v>17.975365589432801</v>
      </c>
      <c r="AS25" s="7">
        <v>2.4929785286417001</v>
      </c>
      <c r="AT25" s="7">
        <v>18.264534406125701</v>
      </c>
      <c r="AU25" s="7">
        <v>14.343487718643599</v>
      </c>
      <c r="AV25" s="7">
        <v>1.07268673290427</v>
      </c>
      <c r="AW25" s="7">
        <v>57.2960277238872</v>
      </c>
      <c r="AX25" s="7">
        <v>17.294127040936502</v>
      </c>
      <c r="AY25" s="7">
        <v>180.876094738517</v>
      </c>
      <c r="AZ25" s="7">
        <v>62.408829235497599</v>
      </c>
      <c r="BA25" s="7">
        <v>280.31456463910803</v>
      </c>
      <c r="BB25" s="7">
        <v>53.065343736841697</v>
      </c>
      <c r="BC25" s="7">
        <v>457.354305912548</v>
      </c>
      <c r="BD25" s="7">
        <v>90.687331958312001</v>
      </c>
      <c r="BE25" s="7">
        <v>10935.6845383201</v>
      </c>
      <c r="BF25" s="7">
        <v>0.887015758502815</v>
      </c>
      <c r="BG25" s="7" t="s">
        <v>72</v>
      </c>
      <c r="BH25" s="7">
        <v>20.521911306904499</v>
      </c>
      <c r="BI25" s="7">
        <v>1.25402882417019</v>
      </c>
      <c r="BJ25" s="7">
        <v>2.96462615787524</v>
      </c>
      <c r="BK25" s="7">
        <v>204.786521967471</v>
      </c>
      <c r="BL25" s="7">
        <v>2.7604706917249699</v>
      </c>
      <c r="BM25" s="7">
        <v>382.81015568407201</v>
      </c>
      <c r="BN25">
        <v>500458.17553515249</v>
      </c>
      <c r="BO25" t="s">
        <v>73</v>
      </c>
    </row>
    <row r="26" spans="1:67" x14ac:dyDescent="0.55000000000000004">
      <c r="A26" t="s">
        <v>74</v>
      </c>
      <c r="B26" s="26" t="s">
        <v>5</v>
      </c>
      <c r="C26" t="s">
        <v>75</v>
      </c>
      <c r="E26" s="7">
        <v>360.70808175855939</v>
      </c>
      <c r="F26" s="8">
        <v>3.4949424921001753</v>
      </c>
      <c r="G26" s="26" t="s">
        <v>67</v>
      </c>
      <c r="H26" s="7">
        <v>360.70808175855939</v>
      </c>
      <c r="I26" s="8">
        <v>3.4949424921001753</v>
      </c>
      <c r="J26" s="7">
        <v>537.11932818756281</v>
      </c>
      <c r="K26" s="7">
        <v>26.754191228467739</v>
      </c>
      <c r="L26" s="9">
        <v>5.7863899305316997E-2</v>
      </c>
      <c r="M26" s="6">
        <v>0.97046837959221999</v>
      </c>
      <c r="N26" s="5">
        <v>5.8195221051894001E-2</v>
      </c>
      <c r="O26" s="6">
        <v>2.4453244780002001</v>
      </c>
      <c r="P26" s="10">
        <v>0.45437842479601798</v>
      </c>
      <c r="Q26" s="6">
        <v>5.0462766830572603</v>
      </c>
      <c r="R26" s="5">
        <v>1.7876347660424001E-2</v>
      </c>
      <c r="S26" s="6">
        <v>3.8413255443285501</v>
      </c>
      <c r="T26" s="16">
        <f t="shared" si="0"/>
        <v>0.6715604202435248</v>
      </c>
      <c r="V26" s="9">
        <v>17.281932465759564</v>
      </c>
      <c r="W26" s="9">
        <v>0.16771568996267863</v>
      </c>
      <c r="X26" s="9">
        <v>5.8195221051894001E-2</v>
      </c>
      <c r="Y26" s="9">
        <v>1.4230619854082897E-3</v>
      </c>
      <c r="Z26" s="9">
        <v>0.87246470601277559</v>
      </c>
      <c r="AB26" s="7">
        <v>362.62166358308428</v>
      </c>
      <c r="AC26" s="7">
        <v>3.5191285826251093</v>
      </c>
      <c r="AD26" s="7">
        <v>358.12925312405383</v>
      </c>
      <c r="AE26" s="7">
        <v>13.756910481967331</v>
      </c>
      <c r="AG26">
        <v>20</v>
      </c>
      <c r="AH26">
        <v>5</v>
      </c>
      <c r="AI26">
        <v>2</v>
      </c>
      <c r="AJ26" s="26" t="s">
        <v>68</v>
      </c>
      <c r="AK26" s="7">
        <v>187.81928259133301</v>
      </c>
      <c r="AL26" s="7">
        <v>3.90734531286861</v>
      </c>
      <c r="AM26" s="7">
        <v>33.153865336703198</v>
      </c>
      <c r="AN26" s="7">
        <v>1298.83098924513</v>
      </c>
      <c r="AO26" s="7">
        <v>485666.44252869597</v>
      </c>
      <c r="AP26" s="7">
        <v>2.1507247146909898</v>
      </c>
      <c r="AQ26" s="7">
        <v>0.25555777368949201</v>
      </c>
      <c r="AR26" s="7">
        <v>7.1879243689843904</v>
      </c>
      <c r="AS26" s="7">
        <v>0.208120498202537</v>
      </c>
      <c r="AT26" s="7">
        <v>2.71580257833353</v>
      </c>
      <c r="AU26" s="7">
        <v>3.34989937969228</v>
      </c>
      <c r="AV26" s="7">
        <v>0.21110184053410799</v>
      </c>
      <c r="AW26" s="7">
        <v>23.482908182665302</v>
      </c>
      <c r="AX26" s="7">
        <v>8.4912924837916108</v>
      </c>
      <c r="AY26" s="7">
        <v>107.16088831254299</v>
      </c>
      <c r="AZ26" s="7">
        <v>41.474778835999103</v>
      </c>
      <c r="BA26" s="7">
        <v>210.36851603426001</v>
      </c>
      <c r="BB26" s="7">
        <v>40.6616781884942</v>
      </c>
      <c r="BC26" s="7">
        <v>375.757454212178</v>
      </c>
      <c r="BD26" s="7">
        <v>76.827318029278302</v>
      </c>
      <c r="BE26" s="7">
        <v>12113.2054968662</v>
      </c>
      <c r="BF26" s="7">
        <v>1.5280714383957501</v>
      </c>
      <c r="BG26" s="7" t="s">
        <v>76</v>
      </c>
      <c r="BH26" s="7">
        <v>23.936311694933501</v>
      </c>
      <c r="BI26" s="7">
        <v>1.42259057175808</v>
      </c>
      <c r="BJ26" s="7">
        <v>2.7994985814556501</v>
      </c>
      <c r="BK26" s="7">
        <v>160.11491125586301</v>
      </c>
      <c r="BL26" s="7">
        <v>3.1084996015895801</v>
      </c>
      <c r="BM26" s="7">
        <v>416.90076446175499</v>
      </c>
      <c r="BN26">
        <v>500813.47412108735</v>
      </c>
      <c r="BO26" t="s">
        <v>77</v>
      </c>
    </row>
    <row r="27" spans="1:67" x14ac:dyDescent="0.55000000000000004">
      <c r="A27" t="s">
        <v>78</v>
      </c>
      <c r="B27" s="26" t="s">
        <v>5</v>
      </c>
      <c r="C27" t="s">
        <v>79</v>
      </c>
      <c r="E27" s="7">
        <v>362.17892329174651</v>
      </c>
      <c r="F27" s="8">
        <v>3.8728728033374975</v>
      </c>
      <c r="G27" s="26" t="s">
        <v>67</v>
      </c>
      <c r="H27" s="7">
        <v>362.17892329174651</v>
      </c>
      <c r="I27" s="8">
        <v>3.8728728033374975</v>
      </c>
      <c r="J27" s="7">
        <v>491.30185406922146</v>
      </c>
      <c r="K27" s="7">
        <v>32.500205835569972</v>
      </c>
      <c r="L27" s="9">
        <v>5.8019400205064998E-2</v>
      </c>
      <c r="M27" s="6">
        <v>1.06847087503809</v>
      </c>
      <c r="N27" s="5">
        <v>5.6994020088405997E-2</v>
      </c>
      <c r="O27" s="6">
        <v>2.94733947294946</v>
      </c>
      <c r="P27" s="10">
        <v>0.45576263183795601</v>
      </c>
      <c r="Q27" s="6">
        <v>5.2901646922874104</v>
      </c>
      <c r="R27" s="5">
        <v>1.7555512290094E-2</v>
      </c>
      <c r="S27" s="6">
        <v>3.9668677120424398</v>
      </c>
      <c r="T27" s="16">
        <f t="shared" si="0"/>
        <v>0.73718208122356832</v>
      </c>
      <c r="V27" s="9">
        <v>17.235614233611152</v>
      </c>
      <c r="W27" s="9">
        <v>0.18415751822005469</v>
      </c>
      <c r="X27" s="9">
        <v>5.6994020088405997E-2</v>
      </c>
      <c r="Y27" s="9">
        <v>1.6798072512863346E-3</v>
      </c>
      <c r="Z27" s="9">
        <v>0.86911185908057831</v>
      </c>
      <c r="AB27" s="7">
        <v>363.56918579047823</v>
      </c>
      <c r="AC27" s="7">
        <v>3.884630860784382</v>
      </c>
      <c r="AD27" s="7">
        <v>351.75733965976627</v>
      </c>
      <c r="AE27" s="7">
        <v>13.953748331702725</v>
      </c>
      <c r="AG27">
        <v>20</v>
      </c>
      <c r="AH27">
        <v>5</v>
      </c>
      <c r="AI27">
        <v>2</v>
      </c>
      <c r="AJ27" s="26" t="s">
        <v>68</v>
      </c>
      <c r="AK27" s="7">
        <v>250.59857884845599</v>
      </c>
      <c r="AL27" s="7">
        <v>19.482229356610901</v>
      </c>
      <c r="AM27" s="7" t="s">
        <v>80</v>
      </c>
      <c r="AN27" s="7">
        <v>1693.7241685342501</v>
      </c>
      <c r="AO27" s="7">
        <v>485203.04519465001</v>
      </c>
      <c r="AP27" s="7">
        <v>2.8124877505178398</v>
      </c>
      <c r="AQ27" s="7">
        <v>7.21393852507516</v>
      </c>
      <c r="AR27" s="7">
        <v>34.186689169202999</v>
      </c>
      <c r="AS27" s="7">
        <v>6.0860383922660697</v>
      </c>
      <c r="AT27" s="7">
        <v>43.9221515225437</v>
      </c>
      <c r="AU27" s="7">
        <v>24.2119497663688</v>
      </c>
      <c r="AV27" s="7">
        <v>2.8484292233848301</v>
      </c>
      <c r="AW27" s="7">
        <v>62.599553270786899</v>
      </c>
      <c r="AX27" s="7">
        <v>16.967228782892001</v>
      </c>
      <c r="AY27" s="7">
        <v>168.29596843086799</v>
      </c>
      <c r="AZ27" s="7">
        <v>54.5891162118482</v>
      </c>
      <c r="BA27" s="7">
        <v>239.018725938138</v>
      </c>
      <c r="BB27" s="7">
        <v>45.727636874785802</v>
      </c>
      <c r="BC27" s="7">
        <v>405.89868185660401</v>
      </c>
      <c r="BD27" s="7">
        <v>77.092554531165604</v>
      </c>
      <c r="BE27" s="7">
        <v>11828.0020355666</v>
      </c>
      <c r="BF27" s="7">
        <v>1.5038095189309</v>
      </c>
      <c r="BG27" s="7" t="s">
        <v>81</v>
      </c>
      <c r="BH27" s="7">
        <v>20.543772428011</v>
      </c>
      <c r="BI27" s="7">
        <v>1.19078270267224</v>
      </c>
      <c r="BJ27" s="7">
        <v>2.54670965550664</v>
      </c>
      <c r="BK27" s="7">
        <v>147.84395683899501</v>
      </c>
      <c r="BL27" s="7">
        <v>2.5742033009620999</v>
      </c>
      <c r="BM27" s="7">
        <v>354.01633371759999</v>
      </c>
      <c r="BN27">
        <v>500716.54292536509</v>
      </c>
      <c r="BO27" t="s">
        <v>82</v>
      </c>
    </row>
    <row r="28" spans="1:67" x14ac:dyDescent="0.55000000000000004">
      <c r="A28" t="s">
        <v>83</v>
      </c>
      <c r="B28" s="26" t="s">
        <v>5</v>
      </c>
      <c r="C28" t="s">
        <v>84</v>
      </c>
      <c r="E28" s="7">
        <v>366.59881487962872</v>
      </c>
      <c r="F28" s="8">
        <v>3.3756002207021996</v>
      </c>
      <c r="G28" s="26" t="s">
        <v>67</v>
      </c>
      <c r="H28" s="7">
        <v>366.59881487962872</v>
      </c>
      <c r="I28" s="8">
        <v>3.3756002207021996</v>
      </c>
      <c r="J28" s="7">
        <v>517.66551913347882</v>
      </c>
      <c r="K28" s="7">
        <v>23.678576099249977</v>
      </c>
      <c r="L28" s="9">
        <v>5.8789251395469998E-2</v>
      </c>
      <c r="M28" s="6">
        <v>0.92475647477918499</v>
      </c>
      <c r="N28" s="5">
        <v>5.7680986051485E-2</v>
      </c>
      <c r="O28" s="6">
        <v>2.1570518691667599</v>
      </c>
      <c r="P28" s="10">
        <v>0.469808219535222</v>
      </c>
      <c r="Q28" s="6">
        <v>4.8136298129221897</v>
      </c>
      <c r="R28" s="5">
        <v>1.736690073681E-2</v>
      </c>
      <c r="S28" s="6">
        <v>3.8337789879772699</v>
      </c>
      <c r="T28" s="16">
        <f t="shared" si="0"/>
        <v>0.70817700103587944</v>
      </c>
      <c r="V28" s="9">
        <v>17.009912122763566</v>
      </c>
      <c r="W28" s="9">
        <v>0.15730026370950559</v>
      </c>
      <c r="X28" s="9">
        <v>5.7680986051485E-2</v>
      </c>
      <c r="Y28" s="9">
        <v>1.2442087877773754E-3</v>
      </c>
      <c r="Z28" s="9">
        <v>0.87103613686731329</v>
      </c>
      <c r="AB28" s="7">
        <v>368.25811206351989</v>
      </c>
      <c r="AC28" s="7">
        <v>3.4054907352069872</v>
      </c>
      <c r="AD28" s="7">
        <v>348.01050412439076</v>
      </c>
      <c r="AE28" s="7">
        <v>13.341953583074663</v>
      </c>
      <c r="AG28">
        <v>20</v>
      </c>
      <c r="AH28">
        <v>5</v>
      </c>
      <c r="AI28">
        <v>2</v>
      </c>
      <c r="AJ28" s="26" t="s">
        <v>68</v>
      </c>
      <c r="AK28" s="7">
        <v>297.58074445220501</v>
      </c>
      <c r="AL28" s="7">
        <v>5.7790537363510701</v>
      </c>
      <c r="AM28" s="7">
        <v>13.040990092844501</v>
      </c>
      <c r="AN28" s="7">
        <v>1621.5375181658101</v>
      </c>
      <c r="AO28" s="7">
        <v>485612.14166620298</v>
      </c>
      <c r="AP28" s="7">
        <v>2.9432991639000901</v>
      </c>
      <c r="AQ28" s="7">
        <v>0.76299675766332398</v>
      </c>
      <c r="AR28" s="7">
        <v>12.0670956279866</v>
      </c>
      <c r="AS28" s="7">
        <v>0.67221284072795795</v>
      </c>
      <c r="AT28" s="7">
        <v>6.1085295935552502</v>
      </c>
      <c r="AU28" s="7">
        <v>7.07980522161201</v>
      </c>
      <c r="AV28" s="7">
        <v>0.87008997812820699</v>
      </c>
      <c r="AW28" s="7">
        <v>36.263784196258499</v>
      </c>
      <c r="AX28" s="7">
        <v>11.7930895551105</v>
      </c>
      <c r="AY28" s="7">
        <v>141.94276040806801</v>
      </c>
      <c r="AZ28" s="7">
        <v>52.688838182949297</v>
      </c>
      <c r="BA28" s="7">
        <v>246.40731446646399</v>
      </c>
      <c r="BB28" s="7">
        <v>49.310156052343501</v>
      </c>
      <c r="BC28" s="7">
        <v>425.30402549818001</v>
      </c>
      <c r="BD28" s="7">
        <v>84.769125869135706</v>
      </c>
      <c r="BE28" s="7">
        <v>11321.4411598556</v>
      </c>
      <c r="BF28" s="7">
        <v>1.1476104235545901</v>
      </c>
      <c r="BG28" s="7" t="s">
        <v>85</v>
      </c>
      <c r="BH28" s="7">
        <v>21.1464907354278</v>
      </c>
      <c r="BI28" s="7">
        <v>1.23220396490819</v>
      </c>
      <c r="BJ28" s="7">
        <v>3.3065876838280301</v>
      </c>
      <c r="BK28" s="7">
        <v>199.94151635022999</v>
      </c>
      <c r="BL28" s="7">
        <v>2.6884453722325201</v>
      </c>
      <c r="BM28" s="7">
        <v>369.74457722233899</v>
      </c>
      <c r="BN28">
        <v>500549.71168767044</v>
      </c>
      <c r="BO28" t="s">
        <v>86</v>
      </c>
    </row>
    <row r="29" spans="1:67" x14ac:dyDescent="0.55000000000000004">
      <c r="A29" t="s">
        <v>87</v>
      </c>
      <c r="B29" s="26" t="s">
        <v>5</v>
      </c>
      <c r="C29" t="s">
        <v>88</v>
      </c>
      <c r="E29" s="7">
        <v>367.71430675919908</v>
      </c>
      <c r="F29" s="8">
        <v>4.0746450711657509</v>
      </c>
      <c r="G29" s="26" t="s">
        <v>67</v>
      </c>
      <c r="H29" s="7">
        <v>367.71430675919908</v>
      </c>
      <c r="I29" s="8">
        <v>4.0746450711657509</v>
      </c>
      <c r="J29" s="7">
        <v>515.72732901509858</v>
      </c>
      <c r="K29" s="7">
        <v>41.347523432319285</v>
      </c>
      <c r="L29" s="9">
        <v>5.8967718170708998E-2</v>
      </c>
      <c r="M29" s="6">
        <v>1.0960457168692399</v>
      </c>
      <c r="N29" s="5">
        <v>5.7630095105385998E-2</v>
      </c>
      <c r="O29" s="6">
        <v>3.76539665428602</v>
      </c>
      <c r="P29" s="10">
        <v>0.50131771104053202</v>
      </c>
      <c r="Q29" s="6">
        <v>5.6902672764457103</v>
      </c>
      <c r="R29" s="5">
        <v>1.8728281873126001E-2</v>
      </c>
      <c r="S29" s="6">
        <v>3.82637425246471</v>
      </c>
      <c r="T29" s="16">
        <f t="shared" si="0"/>
        <v>0.71300139835799503</v>
      </c>
      <c r="V29" s="9">
        <v>16.95843134212932</v>
      </c>
      <c r="W29" s="9">
        <v>0.18587216037361917</v>
      </c>
      <c r="X29" s="9">
        <v>5.7630095105385998E-2</v>
      </c>
      <c r="Y29" s="9">
        <v>2.1700016729600557E-3</v>
      </c>
      <c r="Z29" s="9">
        <v>0.87089421060407124</v>
      </c>
      <c r="AB29" s="7">
        <v>369.34461138350082</v>
      </c>
      <c r="AC29" s="7">
        <v>4.0481857935561996</v>
      </c>
      <c r="AD29" s="7">
        <v>375.03925091354205</v>
      </c>
      <c r="AE29" s="7">
        <v>14.350405333592294</v>
      </c>
      <c r="AG29">
        <v>20</v>
      </c>
      <c r="AH29">
        <v>5</v>
      </c>
      <c r="AI29">
        <v>2</v>
      </c>
      <c r="AJ29" s="26" t="s">
        <v>68</v>
      </c>
      <c r="AK29" s="7">
        <v>436.89108593686001</v>
      </c>
      <c r="AL29" s="7">
        <v>5.4204658309543996</v>
      </c>
      <c r="AM29" s="7">
        <v>32.958691607055101</v>
      </c>
      <c r="AN29" s="7">
        <v>2742.3766716748501</v>
      </c>
      <c r="AO29" s="7">
        <v>483121.68900207401</v>
      </c>
      <c r="AP29" s="7">
        <v>3.54298942740005</v>
      </c>
      <c r="AQ29" s="7">
        <v>0.39509940016158901</v>
      </c>
      <c r="AR29" s="7">
        <v>8.0078992108249896</v>
      </c>
      <c r="AS29" s="7">
        <v>0.59196423572605705</v>
      </c>
      <c r="AT29" s="7">
        <v>10.2491068265374</v>
      </c>
      <c r="AU29" s="7">
        <v>13.421391919342</v>
      </c>
      <c r="AV29" s="7">
        <v>0.309614281536711</v>
      </c>
      <c r="AW29" s="7">
        <v>63.280597106880698</v>
      </c>
      <c r="AX29" s="7">
        <v>22.299819931780998</v>
      </c>
      <c r="AY29" s="7">
        <v>254.13224363338099</v>
      </c>
      <c r="AZ29" s="7">
        <v>95.693135888324207</v>
      </c>
      <c r="BA29" s="7">
        <v>424.47558718920999</v>
      </c>
      <c r="BB29" s="7">
        <v>82.321396327141798</v>
      </c>
      <c r="BC29" s="7">
        <v>707.80905775464601</v>
      </c>
      <c r="BD29" s="7">
        <v>136.35605786860401</v>
      </c>
      <c r="BE29" s="7">
        <v>11445.3532319077</v>
      </c>
      <c r="BF29" s="7">
        <v>1.4860677024906299</v>
      </c>
      <c r="BG29" s="7" t="s">
        <v>89</v>
      </c>
      <c r="BH29" s="7">
        <v>37.2725654416219</v>
      </c>
      <c r="BI29" s="7">
        <v>2.19197189829951</v>
      </c>
      <c r="BJ29" s="7">
        <v>6.3175434353720696</v>
      </c>
      <c r="BK29" s="7">
        <v>389.51584299749601</v>
      </c>
      <c r="BL29" s="7">
        <v>5.1101191104655497</v>
      </c>
      <c r="BM29" s="7">
        <v>716.69914890366294</v>
      </c>
      <c r="BN29">
        <v>500766.16836952226</v>
      </c>
      <c r="BO29" t="s">
        <v>90</v>
      </c>
    </row>
    <row r="30" spans="1:67" x14ac:dyDescent="0.55000000000000004">
      <c r="A30" t="s">
        <v>91</v>
      </c>
      <c r="B30" s="26" t="s">
        <v>5</v>
      </c>
      <c r="E30" s="7">
        <v>368.03133072656078</v>
      </c>
      <c r="F30" s="7">
        <v>3.6723380256288527</v>
      </c>
      <c r="G30" s="26" t="s">
        <v>67</v>
      </c>
      <c r="H30" s="7">
        <v>368.03133072656078</v>
      </c>
      <c r="I30" s="8">
        <v>3.6723380256288527</v>
      </c>
      <c r="J30" s="7">
        <v>391.29892126866582</v>
      </c>
      <c r="K30" s="7">
        <v>29.142587823129929</v>
      </c>
      <c r="L30" s="9">
        <v>5.8792818094980999E-2</v>
      </c>
      <c r="M30" s="6">
        <v>1.0004720175048201</v>
      </c>
      <c r="N30" s="5">
        <v>5.4488609118902999E-2</v>
      </c>
      <c r="O30" s="6">
        <v>2.5973480647274201</v>
      </c>
      <c r="P30" s="10">
        <v>0.43373020329904699</v>
      </c>
      <c r="Q30" s="6">
        <v>5.1026123008017601</v>
      </c>
      <c r="R30" s="5">
        <v>1.6069061420868998E-2</v>
      </c>
      <c r="S30" s="6">
        <v>4.1756958656687599</v>
      </c>
      <c r="T30" s="16">
        <v>0.94053755510833748</v>
      </c>
      <c r="V30" s="19">
        <v>17.00888020683886</v>
      </c>
      <c r="W30" s="19">
        <v>0.17016908696033878</v>
      </c>
      <c r="X30" s="19">
        <v>5.4488609118902999E-2</v>
      </c>
      <c r="Y30" s="19">
        <v>1.4152588344467157E-3</v>
      </c>
      <c r="Z30" s="9">
        <v>0.86193389259380071</v>
      </c>
      <c r="AB30" s="7">
        <v>368.27982779547932</v>
      </c>
      <c r="AC30" s="7">
        <v>3.6845366232087091</v>
      </c>
      <c r="AD30" s="7">
        <v>322.20961466622225</v>
      </c>
      <c r="AE30" s="7">
        <v>13.454493558404685</v>
      </c>
      <c r="AG30">
        <v>20</v>
      </c>
      <c r="AH30">
        <v>5</v>
      </c>
      <c r="AI30">
        <v>2</v>
      </c>
      <c r="AJ30" s="26" t="s">
        <v>68</v>
      </c>
      <c r="AK30" s="7">
        <v>250.31015373147301</v>
      </c>
      <c r="AL30" s="7">
        <v>13.006185166514101</v>
      </c>
      <c r="AM30" s="7">
        <v>14.260677449509201</v>
      </c>
      <c r="AN30" s="7">
        <v>854.89689132501201</v>
      </c>
      <c r="AO30" s="7">
        <v>486781.14198123198</v>
      </c>
      <c r="AP30" s="7">
        <v>2.3474900446735201</v>
      </c>
      <c r="AQ30" s="7">
        <v>1.08931582985208</v>
      </c>
      <c r="AR30" s="7">
        <v>7.2409289754118102</v>
      </c>
      <c r="AS30" s="7">
        <v>1.0451591344832001</v>
      </c>
      <c r="AT30" s="7">
        <v>8.6157283777937792</v>
      </c>
      <c r="AU30" s="7">
        <v>5.2642135068397602</v>
      </c>
      <c r="AV30" s="7">
        <v>0.31883736880403801</v>
      </c>
      <c r="AW30" s="7">
        <v>20.410607554208699</v>
      </c>
      <c r="AX30" s="7">
        <v>6.3360471347020901</v>
      </c>
      <c r="AY30" s="7">
        <v>72.975145845394806</v>
      </c>
      <c r="AZ30" s="7">
        <v>27.996900894755001</v>
      </c>
      <c r="BA30" s="7">
        <v>134.366218615451</v>
      </c>
      <c r="BB30" s="7">
        <v>27.0109659959667</v>
      </c>
      <c r="BC30" s="7">
        <v>246.463251553026</v>
      </c>
      <c r="BD30" s="7">
        <v>49.706828117624099</v>
      </c>
      <c r="BE30" s="7">
        <v>11626.379399503699</v>
      </c>
      <c r="BF30" s="7">
        <v>1.2694606591894899</v>
      </c>
      <c r="BG30" s="7" t="s">
        <v>93</v>
      </c>
      <c r="BH30" s="7">
        <v>13.5028639760642</v>
      </c>
      <c r="BI30" s="7">
        <v>0.74466727041710301</v>
      </c>
      <c r="BJ30" s="7">
        <v>1.2731904171342801</v>
      </c>
      <c r="BK30" s="7">
        <v>83.244178623218801</v>
      </c>
      <c r="BL30" s="7">
        <v>1.7599701863389301</v>
      </c>
      <c r="BM30" s="7">
        <v>236.61273273553999</v>
      </c>
      <c r="BN30">
        <v>500489.58999122487</v>
      </c>
      <c r="BO30" t="s">
        <v>94</v>
      </c>
    </row>
    <row r="31" spans="1:67" x14ac:dyDescent="0.55000000000000004">
      <c r="A31" t="s">
        <v>95</v>
      </c>
      <c r="B31" s="26" t="s">
        <v>5</v>
      </c>
      <c r="E31" s="7">
        <v>376.74198403023627</v>
      </c>
      <c r="F31" s="7">
        <v>3.3089553541234435</v>
      </c>
      <c r="G31" s="26" t="s">
        <v>67</v>
      </c>
      <c r="H31" s="27">
        <v>376.74198403023627</v>
      </c>
      <c r="I31" s="28">
        <v>3.3089553541234435</v>
      </c>
      <c r="J31" s="7">
        <v>439.3610961422458</v>
      </c>
      <c r="K31" s="7">
        <v>19.083117710449585</v>
      </c>
      <c r="L31" s="9">
        <v>6.0297807966118E-2</v>
      </c>
      <c r="M31" s="6">
        <v>0.88659593370725698</v>
      </c>
      <c r="N31" s="5">
        <v>5.5673250801395999E-2</v>
      </c>
      <c r="O31" s="6">
        <v>1.7151281263104501</v>
      </c>
      <c r="P31" s="10">
        <v>0.46709300798818698</v>
      </c>
      <c r="Q31" s="6">
        <v>4.5444825121645502</v>
      </c>
      <c r="R31" s="5">
        <v>1.8553870284144999E-2</v>
      </c>
      <c r="S31" s="6">
        <v>3.1873858357673299</v>
      </c>
      <c r="T31" s="16">
        <v>0.85747688481791251</v>
      </c>
      <c r="V31" s="19">
        <v>16.584350803629725</v>
      </c>
      <c r="W31" s="19">
        <v>0.14703617985672796</v>
      </c>
      <c r="X31" s="19">
        <v>5.5673250801395999E-2</v>
      </c>
      <c r="Y31" s="19">
        <v>9.5486758332610083E-4</v>
      </c>
      <c r="Z31" s="9">
        <v>0.86535986755103178</v>
      </c>
      <c r="AB31" s="7">
        <v>377.43638727536609</v>
      </c>
      <c r="AC31" s="7">
        <v>3.3463356619149702</v>
      </c>
      <c r="AD31" s="7">
        <v>371.578515858603</v>
      </c>
      <c r="AE31" s="7">
        <v>11.843640983231573</v>
      </c>
      <c r="AG31">
        <v>20</v>
      </c>
      <c r="AH31">
        <v>5</v>
      </c>
      <c r="AI31">
        <v>2</v>
      </c>
      <c r="AJ31" s="26" t="s">
        <v>68</v>
      </c>
      <c r="AK31" s="7">
        <v>566.66702929977998</v>
      </c>
      <c r="AL31" s="7">
        <v>5.7768979107610896</v>
      </c>
      <c r="AM31" s="7" t="s">
        <v>96</v>
      </c>
      <c r="AN31" s="7">
        <v>2921.89345114755</v>
      </c>
      <c r="AO31" s="7">
        <v>483484.74557577801</v>
      </c>
      <c r="AP31" s="7">
        <v>2.5853325724556702</v>
      </c>
      <c r="AQ31" s="7">
        <v>0.20853668675133299</v>
      </c>
      <c r="AR31" s="7">
        <v>6.5220163517374896</v>
      </c>
      <c r="AS31" s="7">
        <v>0.453517622304759</v>
      </c>
      <c r="AT31" s="7">
        <v>6.5255454748502801</v>
      </c>
      <c r="AU31" s="7">
        <v>11.105076345933</v>
      </c>
      <c r="AV31" s="7">
        <v>0.89153817016867398</v>
      </c>
      <c r="AW31" s="7">
        <v>70.479087588949398</v>
      </c>
      <c r="AX31" s="7">
        <v>23.31454523308</v>
      </c>
      <c r="AY31" s="7">
        <v>279.444504485415</v>
      </c>
      <c r="AZ31" s="7">
        <v>101.433048220427</v>
      </c>
      <c r="BA31" s="7">
        <v>460.25870875085798</v>
      </c>
      <c r="BB31" s="7">
        <v>87.360805263749498</v>
      </c>
      <c r="BC31" s="7">
        <v>780.09598091766804</v>
      </c>
      <c r="BD31" s="7">
        <v>148.56267457112901</v>
      </c>
      <c r="BE31" s="7">
        <v>10441.348376223101</v>
      </c>
      <c r="BF31" s="7">
        <v>1.00427367372109</v>
      </c>
      <c r="BG31" s="7" t="s">
        <v>76</v>
      </c>
      <c r="BH31" s="7">
        <v>36.1393094297921</v>
      </c>
      <c r="BI31" s="7">
        <v>2.0529230439299</v>
      </c>
      <c r="BJ31" s="7">
        <v>5.6216146499178103</v>
      </c>
      <c r="BK31" s="7">
        <v>318.01608932559401</v>
      </c>
      <c r="BL31" s="7">
        <v>4.5168371912585998</v>
      </c>
      <c r="BM31" s="7">
        <v>616.80847253296304</v>
      </c>
      <c r="BN31">
        <v>500383.83176846179</v>
      </c>
      <c r="BO31" t="s">
        <v>97</v>
      </c>
    </row>
    <row r="32" spans="1:67" x14ac:dyDescent="0.55000000000000004">
      <c r="A32" t="s">
        <v>98</v>
      </c>
      <c r="B32" s="26" t="s">
        <v>5</v>
      </c>
      <c r="C32" s="26" t="s">
        <v>1270</v>
      </c>
      <c r="E32" s="27">
        <v>379.24666032445458</v>
      </c>
      <c r="F32" s="27">
        <v>3.8397516869190906</v>
      </c>
      <c r="G32" s="26" t="s">
        <v>67</v>
      </c>
      <c r="H32" s="27">
        <v>379.24666032445458</v>
      </c>
      <c r="I32" s="28">
        <v>3.8397516869190906</v>
      </c>
      <c r="J32" s="7">
        <v>468.27223029889075</v>
      </c>
      <c r="K32" s="7">
        <v>22.727170889527621</v>
      </c>
      <c r="L32" s="9">
        <v>6.076042478154E-2</v>
      </c>
      <c r="M32" s="6">
        <v>1.0212265373251499</v>
      </c>
      <c r="N32" s="5">
        <v>5.6403126943429999E-2</v>
      </c>
      <c r="O32" s="6">
        <v>2.0528967761991401</v>
      </c>
      <c r="P32" s="10">
        <v>0.47843180419817399</v>
      </c>
      <c r="Q32" s="6">
        <v>4.8836684333014002</v>
      </c>
      <c r="R32" s="5">
        <v>1.7285438529374999E-2</v>
      </c>
      <c r="S32" s="6">
        <v>3.5802910182812502</v>
      </c>
      <c r="T32" s="16">
        <v>0.80988501086726294</v>
      </c>
      <c r="V32" s="19">
        <v>16.458081120983476</v>
      </c>
      <c r="W32" s="19">
        <v>0.16807429194198378</v>
      </c>
      <c r="X32" s="19">
        <v>5.6403126943429999E-2</v>
      </c>
      <c r="Y32" s="19">
        <v>1.157897974697183E-3</v>
      </c>
      <c r="Z32" s="9">
        <v>0.86744190508157837</v>
      </c>
      <c r="AB32" s="7">
        <v>380.24839837535848</v>
      </c>
      <c r="AC32" s="7">
        <v>3.8831975519630153</v>
      </c>
      <c r="AD32" s="7">
        <v>346.39201362200879</v>
      </c>
      <c r="AE32" s="7">
        <v>12.401842151752346</v>
      </c>
      <c r="AG32">
        <v>20</v>
      </c>
      <c r="AH32">
        <v>5</v>
      </c>
      <c r="AI32">
        <v>2</v>
      </c>
      <c r="AJ32" s="26" t="s">
        <v>68</v>
      </c>
      <c r="AK32" s="7">
        <v>445.886294787542</v>
      </c>
      <c r="AL32" s="7">
        <v>7.6505616833007997</v>
      </c>
      <c r="AM32" s="7" t="s">
        <v>99</v>
      </c>
      <c r="AN32" s="7">
        <v>2265.6323987593601</v>
      </c>
      <c r="AO32" s="7">
        <v>483293.50044932001</v>
      </c>
      <c r="AP32" s="7">
        <v>4.8048141233242401</v>
      </c>
      <c r="AQ32" s="7">
        <v>0.57522939485846702</v>
      </c>
      <c r="AR32" s="7">
        <v>10.9264723111016</v>
      </c>
      <c r="AS32" s="7">
        <v>0.76635486406882503</v>
      </c>
      <c r="AT32" s="7">
        <v>6.7155277108767697</v>
      </c>
      <c r="AU32" s="7">
        <v>8.3003110353331504</v>
      </c>
      <c r="AV32" s="7">
        <v>0.27961434203982899</v>
      </c>
      <c r="AW32" s="7">
        <v>47.3975374536072</v>
      </c>
      <c r="AX32" s="7">
        <v>15.217723198899201</v>
      </c>
      <c r="AY32" s="7">
        <v>205.974282985678</v>
      </c>
      <c r="AZ32" s="7">
        <v>76.130499284053201</v>
      </c>
      <c r="BA32" s="7">
        <v>361.14815315762598</v>
      </c>
      <c r="BB32" s="7">
        <v>69.363239385510198</v>
      </c>
      <c r="BC32" s="7">
        <v>624.64977002210298</v>
      </c>
      <c r="BD32" s="7">
        <v>116.758802911731</v>
      </c>
      <c r="BE32" s="7">
        <v>12126.4374374005</v>
      </c>
      <c r="BF32" s="7">
        <v>2.33951877071916</v>
      </c>
      <c r="BG32" s="7" t="s">
        <v>76</v>
      </c>
      <c r="BH32" s="7">
        <v>41.842529960619402</v>
      </c>
      <c r="BI32" s="7">
        <v>2.3660653119169601</v>
      </c>
      <c r="BJ32" s="7">
        <v>6.2389235350512697</v>
      </c>
      <c r="BK32" s="7">
        <v>398.91004843987702</v>
      </c>
      <c r="BL32" s="7">
        <v>5.4359344996909504</v>
      </c>
      <c r="BM32" s="7">
        <v>745.73702999487898</v>
      </c>
      <c r="BN32">
        <v>500890.9855246442</v>
      </c>
      <c r="BO32" t="s">
        <v>100</v>
      </c>
    </row>
    <row r="33" spans="1:67" x14ac:dyDescent="0.55000000000000004">
      <c r="A33" t="s">
        <v>101</v>
      </c>
      <c r="B33" s="26" t="s">
        <v>5</v>
      </c>
      <c r="C33" t="s">
        <v>102</v>
      </c>
      <c r="E33" s="14">
        <v>380.553319375022</v>
      </c>
      <c r="F33" s="15">
        <v>3.5293565181296733</v>
      </c>
      <c r="G33" s="26" t="s">
        <v>67</v>
      </c>
      <c r="H33" s="14">
        <v>380.553319375022</v>
      </c>
      <c r="I33" s="15">
        <v>3.5293565181296733</v>
      </c>
      <c r="J33" s="7">
        <v>1305.8300486913274</v>
      </c>
      <c r="K33" s="7">
        <v>19.807604595200516</v>
      </c>
      <c r="L33" s="9">
        <v>6.2980434947361996E-2</v>
      </c>
      <c r="M33" s="6">
        <v>0.92249308858974699</v>
      </c>
      <c r="N33" s="5">
        <v>8.4575783175141001E-2</v>
      </c>
      <c r="O33" s="6">
        <v>2.0401563739651101</v>
      </c>
      <c r="P33" s="10">
        <v>0.72526326082525505</v>
      </c>
      <c r="Q33" s="6">
        <v>4.6804082767291799</v>
      </c>
      <c r="R33" s="5">
        <v>2.7046853240571999E-2</v>
      </c>
      <c r="S33" s="6">
        <v>3.7674691776555802</v>
      </c>
      <c r="T33" s="16">
        <f>H33/J33</f>
        <v>0.29142637646943698</v>
      </c>
      <c r="V33" s="9">
        <v>15.877946870893849</v>
      </c>
      <c r="W33" s="9">
        <v>0.14647296249394776</v>
      </c>
      <c r="X33" s="9">
        <v>8.4575783175141001E-2</v>
      </c>
      <c r="Y33" s="9">
        <v>1.7254782312785503E-3</v>
      </c>
      <c r="Z33" s="9">
        <v>0.9350707875558939</v>
      </c>
      <c r="AB33" s="7">
        <v>393.72566436520998</v>
      </c>
      <c r="AC33" s="7">
        <v>3.6320920417731264</v>
      </c>
      <c r="AD33" s="7">
        <v>539.4148836162866</v>
      </c>
      <c r="AE33" s="7">
        <v>20.322289479930319</v>
      </c>
      <c r="AG33">
        <v>20</v>
      </c>
      <c r="AH33">
        <v>5</v>
      </c>
      <c r="AI33">
        <v>2</v>
      </c>
      <c r="AJ33" s="26" t="s">
        <v>68</v>
      </c>
      <c r="AK33" s="7">
        <v>333.72170033267099</v>
      </c>
      <c r="AL33" s="7">
        <v>6.3358122418138798</v>
      </c>
      <c r="AM33" s="7" t="s">
        <v>103</v>
      </c>
      <c r="AN33" s="7">
        <v>1493.0704197945599</v>
      </c>
      <c r="AO33" s="7">
        <v>485011.079825514</v>
      </c>
      <c r="AP33" s="7">
        <v>3.0799872022001802</v>
      </c>
      <c r="AQ33" s="7">
        <v>2.73178252964646</v>
      </c>
      <c r="AR33" s="7">
        <v>9.7279913390429105</v>
      </c>
      <c r="AS33" s="7">
        <v>0.41859204509334202</v>
      </c>
      <c r="AT33" s="7">
        <v>2.9451631476288198</v>
      </c>
      <c r="AU33" s="7">
        <v>4.4530562025992504</v>
      </c>
      <c r="AV33" s="7">
        <v>0.112708067049133</v>
      </c>
      <c r="AW33" s="7">
        <v>29.1875650478663</v>
      </c>
      <c r="AX33" s="7">
        <v>10.9958044649602</v>
      </c>
      <c r="AY33" s="7">
        <v>130.34772752837799</v>
      </c>
      <c r="AZ33" s="7">
        <v>48.435025297927503</v>
      </c>
      <c r="BA33" s="7">
        <v>237.48719753390401</v>
      </c>
      <c r="BB33" s="7">
        <v>46.652905631932398</v>
      </c>
      <c r="BC33" s="7">
        <v>420.14981082128799</v>
      </c>
      <c r="BD33" s="7">
        <v>82.591330972483405</v>
      </c>
      <c r="BE33" s="7">
        <v>12230.8489291397</v>
      </c>
      <c r="BF33" s="7">
        <v>1.5477148202669599</v>
      </c>
      <c r="BG33" s="7" t="s">
        <v>104</v>
      </c>
      <c r="BH33" s="7">
        <v>24.640092081394702</v>
      </c>
      <c r="BI33" s="7">
        <v>2.1132592077247399</v>
      </c>
      <c r="BJ33" s="7">
        <v>5.1834400579876201</v>
      </c>
      <c r="BK33" s="7">
        <v>201.26426091097099</v>
      </c>
      <c r="BL33" s="7">
        <v>2.9888929054557898</v>
      </c>
      <c r="BM33" s="7">
        <v>402.90296630226999</v>
      </c>
      <c r="BN33">
        <v>500745.01396114088</v>
      </c>
      <c r="BO33" t="s">
        <v>105</v>
      </c>
    </row>
    <row r="34" spans="1:67" x14ac:dyDescent="0.55000000000000004">
      <c r="A34" t="s">
        <v>106</v>
      </c>
      <c r="B34" s="26" t="s">
        <v>5</v>
      </c>
      <c r="C34" t="s">
        <v>107</v>
      </c>
      <c r="E34" s="14">
        <v>381.86532730315599</v>
      </c>
      <c r="F34" s="15">
        <v>4.103302478528458</v>
      </c>
      <c r="G34" s="26" t="s">
        <v>67</v>
      </c>
      <c r="H34" s="14">
        <v>381.86532730315599</v>
      </c>
      <c r="I34" s="15">
        <v>4.103302478528458</v>
      </c>
      <c r="J34" s="7">
        <v>1350.16872494365</v>
      </c>
      <c r="K34" s="7">
        <v>28.837182840906749</v>
      </c>
      <c r="L34" s="9">
        <v>6.3336886016302996E-2</v>
      </c>
      <c r="M34" s="6">
        <v>1.0517747907374</v>
      </c>
      <c r="N34" s="5">
        <v>8.6535374210981994E-2</v>
      </c>
      <c r="O34" s="6">
        <v>2.9886934913671999</v>
      </c>
      <c r="P34" s="10">
        <v>0.77521865875795504</v>
      </c>
      <c r="Q34" s="6">
        <v>5.6494379896233502</v>
      </c>
      <c r="R34" s="5">
        <v>2.9113700499651E-2</v>
      </c>
      <c r="S34" s="6">
        <v>3.93947228670678</v>
      </c>
      <c r="T34" s="16">
        <f>H34/J34</f>
        <v>0.28282785717695641</v>
      </c>
      <c r="V34" s="9">
        <v>15.788588023456011</v>
      </c>
      <c r="W34" s="9">
        <v>0.16606038864409467</v>
      </c>
      <c r="X34" s="9">
        <v>8.6535374210981994E-2</v>
      </c>
      <c r="Y34" s="9">
        <v>2.586277096773869E-3</v>
      </c>
      <c r="Z34" s="9">
        <v>0.93906030494526416</v>
      </c>
      <c r="AB34" s="7">
        <v>395.88698922949146</v>
      </c>
      <c r="AC34" s="7">
        <v>4.1638395525250766</v>
      </c>
      <c r="AD34" s="7">
        <v>580.04945649435729</v>
      </c>
      <c r="AE34" s="7">
        <v>22.850887587788506</v>
      </c>
      <c r="AG34">
        <v>20</v>
      </c>
      <c r="AH34">
        <v>5</v>
      </c>
      <c r="AI34">
        <v>2</v>
      </c>
      <c r="AJ34" s="26" t="s">
        <v>68</v>
      </c>
      <c r="AK34" s="7">
        <v>440.652390340549</v>
      </c>
      <c r="AL34" s="7">
        <v>10.78898977499</v>
      </c>
      <c r="AM34" s="7" t="s">
        <v>108</v>
      </c>
      <c r="AN34" s="7">
        <v>2430.1808816390198</v>
      </c>
      <c r="AO34" s="7">
        <v>483883.56827380299</v>
      </c>
      <c r="AP34" s="7">
        <v>2.99639895067026</v>
      </c>
      <c r="AQ34" s="7">
        <v>0.26948857141122501</v>
      </c>
      <c r="AR34" s="7">
        <v>7.6214540020624204</v>
      </c>
      <c r="AS34" s="7">
        <v>0.43790228443567702</v>
      </c>
      <c r="AT34" s="7">
        <v>4.2711866649448096</v>
      </c>
      <c r="AU34" s="7">
        <v>10.4396281244689</v>
      </c>
      <c r="AV34" s="7">
        <v>0.86065733034859004</v>
      </c>
      <c r="AW34" s="7">
        <v>54.660310510124198</v>
      </c>
      <c r="AX34" s="7">
        <v>18.182429431197999</v>
      </c>
      <c r="AY34" s="7">
        <v>223.84603406404901</v>
      </c>
      <c r="AZ34" s="7">
        <v>79.754604431598693</v>
      </c>
      <c r="BA34" s="7">
        <v>371.43943289010201</v>
      </c>
      <c r="BB34" s="7">
        <v>72.299088881429</v>
      </c>
      <c r="BC34" s="7">
        <v>659.51577070068299</v>
      </c>
      <c r="BD34" s="7">
        <v>124.633664922492</v>
      </c>
      <c r="BE34" s="7">
        <v>11269.9431113234</v>
      </c>
      <c r="BF34" s="7">
        <v>1.4110695666652</v>
      </c>
      <c r="BG34" s="7" t="s">
        <v>109</v>
      </c>
      <c r="BH34" s="7">
        <v>33.700645821748097</v>
      </c>
      <c r="BI34" s="7">
        <v>2.9687643149798699</v>
      </c>
      <c r="BJ34" s="7">
        <v>7.4812760052621599</v>
      </c>
      <c r="BK34" s="7">
        <v>298.77150606226502</v>
      </c>
      <c r="BL34" s="7">
        <v>4.5200189994780002</v>
      </c>
      <c r="BM34" s="7">
        <v>612.28933532637097</v>
      </c>
      <c r="BN34">
        <v>500627.50431473774</v>
      </c>
      <c r="BO34" t="s">
        <v>110</v>
      </c>
    </row>
    <row r="35" spans="1:67" x14ac:dyDescent="0.55000000000000004">
      <c r="A35" t="s">
        <v>111</v>
      </c>
      <c r="B35" s="26" t="s">
        <v>5</v>
      </c>
      <c r="C35" t="s">
        <v>112</v>
      </c>
      <c r="E35" s="14">
        <v>381.94526909980607</v>
      </c>
      <c r="F35" s="14">
        <v>4.6040898257010303</v>
      </c>
      <c r="G35" s="26" t="s">
        <v>67</v>
      </c>
      <c r="H35" s="27">
        <v>381.94526909980607</v>
      </c>
      <c r="I35" s="28">
        <v>4.6040898257010303</v>
      </c>
      <c r="J35" s="7">
        <v>355.19907715019218</v>
      </c>
      <c r="K35" s="7">
        <v>42.881269525562487</v>
      </c>
      <c r="L35" s="9">
        <v>6.0991173507132998E-2</v>
      </c>
      <c r="M35" s="6">
        <v>1.20139694647728</v>
      </c>
      <c r="N35" s="5">
        <v>5.3621793601991999E-2</v>
      </c>
      <c r="O35" s="6">
        <v>3.7975798506260499</v>
      </c>
      <c r="P35" s="10">
        <v>0.463096855742677</v>
      </c>
      <c r="Q35" s="6">
        <v>6.0733897743790797</v>
      </c>
      <c r="R35" s="5">
        <v>1.7810105884653E-2</v>
      </c>
      <c r="S35" s="6">
        <v>4.38555645840351</v>
      </c>
      <c r="T35" s="16">
        <v>1.0752991594578512</v>
      </c>
      <c r="V35" s="19">
        <v>16.395815041713352</v>
      </c>
      <c r="W35" s="19">
        <v>0.19697882126120678</v>
      </c>
      <c r="X35" s="19">
        <v>5.3621793601991999E-2</v>
      </c>
      <c r="Y35" s="19">
        <v>2.0363304293735365E-3</v>
      </c>
      <c r="Z35" s="9">
        <v>0.85938930344023245</v>
      </c>
      <c r="AB35" s="7">
        <v>381.65054353149247</v>
      </c>
      <c r="AC35" s="7">
        <v>4.5851379762012927</v>
      </c>
      <c r="AD35" s="7">
        <v>356.81383060451299</v>
      </c>
      <c r="AE35" s="7">
        <v>15.64827199255318</v>
      </c>
      <c r="AG35">
        <v>20</v>
      </c>
      <c r="AH35">
        <v>5</v>
      </c>
      <c r="AI35">
        <v>2</v>
      </c>
      <c r="AJ35" s="26" t="s">
        <v>68</v>
      </c>
      <c r="AK35" s="7">
        <v>232.71527487601401</v>
      </c>
      <c r="AL35" s="7">
        <v>6.7541977528649797</v>
      </c>
      <c r="AM35" s="7">
        <v>99.9369365822932</v>
      </c>
      <c r="AN35" s="7">
        <v>1597.9157285040301</v>
      </c>
      <c r="AO35" s="7">
        <v>486655.12267775403</v>
      </c>
      <c r="AP35" s="7">
        <v>1.51032651238005</v>
      </c>
      <c r="AQ35" s="7">
        <v>0.76778431268255998</v>
      </c>
      <c r="AR35" s="7">
        <v>7.5421534376117796</v>
      </c>
      <c r="AS35" s="7">
        <v>0.90946917639064095</v>
      </c>
      <c r="AT35" s="7">
        <v>6.2496678209794903</v>
      </c>
      <c r="AU35" s="7">
        <v>8.0752571339955104</v>
      </c>
      <c r="AV35" s="7">
        <v>0.545201732151681</v>
      </c>
      <c r="AW35" s="7">
        <v>45.503402063329098</v>
      </c>
      <c r="AX35" s="7">
        <v>13.381444048554901</v>
      </c>
      <c r="AY35" s="7">
        <v>151.53994448157701</v>
      </c>
      <c r="AZ35" s="7">
        <v>52.198598996522499</v>
      </c>
      <c r="BA35" s="7">
        <v>247.15061861053101</v>
      </c>
      <c r="BB35" s="7">
        <v>47.584469144707597</v>
      </c>
      <c r="BC35" s="7">
        <v>409.06013073351301</v>
      </c>
      <c r="BD35" s="7">
        <v>76.206163534623499</v>
      </c>
      <c r="BE35" s="7">
        <v>10168.798987739499</v>
      </c>
      <c r="BF35" s="7">
        <v>0.52920390384883598</v>
      </c>
      <c r="BG35" s="7" t="s">
        <v>85</v>
      </c>
      <c r="BH35" s="7">
        <v>13.6462300236647</v>
      </c>
      <c r="BI35" s="7">
        <v>0.74496799476963804</v>
      </c>
      <c r="BJ35" s="7">
        <v>2.2480820327137998</v>
      </c>
      <c r="BK35" s="7">
        <v>143.24846905654201</v>
      </c>
      <c r="BL35" s="7">
        <v>1.8602800427950501</v>
      </c>
      <c r="BM35" s="7">
        <v>250.97807847875501</v>
      </c>
      <c r="BN35">
        <v>500242.72374648129</v>
      </c>
      <c r="BO35" t="s">
        <v>113</v>
      </c>
    </row>
    <row r="36" spans="1:67" x14ac:dyDescent="0.55000000000000004">
      <c r="A36" t="s">
        <v>114</v>
      </c>
      <c r="B36" s="26" t="s">
        <v>5</v>
      </c>
      <c r="E36" s="14">
        <v>382.84207079896123</v>
      </c>
      <c r="F36" s="14">
        <v>3.6871461229757276</v>
      </c>
      <c r="G36" s="26" t="s">
        <v>67</v>
      </c>
      <c r="H36" s="27">
        <v>382.84207079896123</v>
      </c>
      <c r="I36" s="28">
        <v>3.6871461229757276</v>
      </c>
      <c r="J36" s="7">
        <v>379.19135783705968</v>
      </c>
      <c r="K36" s="7">
        <v>24.669048996919191</v>
      </c>
      <c r="L36" s="9">
        <v>6.1180621298189998E-2</v>
      </c>
      <c r="M36" s="6">
        <v>0.96980918274792904</v>
      </c>
      <c r="N36" s="5">
        <v>5.4195720266090999E-2</v>
      </c>
      <c r="O36" s="6">
        <v>2.1939676093978702</v>
      </c>
      <c r="P36" s="10">
        <v>0.46875473088178099</v>
      </c>
      <c r="Q36" s="6">
        <v>4.8740468457604598</v>
      </c>
      <c r="R36" s="5">
        <v>1.8501894789692001E-2</v>
      </c>
      <c r="S36" s="6">
        <v>3.9396660942610402</v>
      </c>
      <c r="T36" s="16">
        <v>1.0096276270185205</v>
      </c>
      <c r="V36" s="19">
        <v>16.345044865204475</v>
      </c>
      <c r="W36" s="19">
        <v>0.15851574602702187</v>
      </c>
      <c r="X36" s="19">
        <v>5.4195720266090999E-2</v>
      </c>
      <c r="Y36" s="19">
        <v>1.1890365483179137E-3</v>
      </c>
      <c r="Z36" s="9">
        <v>0.86107773017323896</v>
      </c>
      <c r="AB36" s="7">
        <v>382.80149552630633</v>
      </c>
      <c r="AC36" s="7">
        <v>3.7124440553105216</v>
      </c>
      <c r="AD36" s="7">
        <v>370.54708551365837</v>
      </c>
      <c r="AE36" s="7">
        <v>14.598317891254062</v>
      </c>
      <c r="AG36">
        <v>20</v>
      </c>
      <c r="AH36">
        <v>5</v>
      </c>
      <c r="AI36">
        <v>2</v>
      </c>
      <c r="AJ36" s="26" t="s">
        <v>68</v>
      </c>
      <c r="AK36" s="7">
        <v>297.80662297887602</v>
      </c>
      <c r="AL36" s="7">
        <v>3.7610652334427401</v>
      </c>
      <c r="AM36" s="7" t="s">
        <v>115</v>
      </c>
      <c r="AN36" s="7">
        <v>955.10354728188997</v>
      </c>
      <c r="AO36" s="7">
        <v>486700.94976411801</v>
      </c>
      <c r="AP36" s="7">
        <v>2.8086346491614198</v>
      </c>
      <c r="AQ36" s="7" t="s">
        <v>116</v>
      </c>
      <c r="AR36" s="7">
        <v>4.4574659603009099</v>
      </c>
      <c r="AS36" s="7">
        <v>1.4615569026493001E-2</v>
      </c>
      <c r="AT36" s="7">
        <v>0.36393955863820499</v>
      </c>
      <c r="AU36" s="7">
        <v>1.9149010521577901</v>
      </c>
      <c r="AV36" s="7">
        <v>0.174842035200618</v>
      </c>
      <c r="AW36" s="7">
        <v>15.2177751003289</v>
      </c>
      <c r="AX36" s="7">
        <v>5.3942196120313204</v>
      </c>
      <c r="AY36" s="7">
        <v>77.8262564140568</v>
      </c>
      <c r="AZ36" s="7">
        <v>31.236460336766498</v>
      </c>
      <c r="BA36" s="7">
        <v>158.57781883055799</v>
      </c>
      <c r="BB36" s="7">
        <v>31.577497213519401</v>
      </c>
      <c r="BC36" s="7">
        <v>311.32201770314998</v>
      </c>
      <c r="BD36" s="7">
        <v>62.892332072068903</v>
      </c>
      <c r="BE36" s="7">
        <v>11327.547764061899</v>
      </c>
      <c r="BF36" s="7">
        <v>1.7133180916713699</v>
      </c>
      <c r="BG36" s="7" t="s">
        <v>117</v>
      </c>
      <c r="BH36" s="7">
        <v>18.6977753586436</v>
      </c>
      <c r="BI36" s="7">
        <v>1.03366986360183</v>
      </c>
      <c r="BJ36" s="7">
        <v>1.82605199094689</v>
      </c>
      <c r="BK36" s="7">
        <v>103.506562649065</v>
      </c>
      <c r="BL36" s="7">
        <v>2.26400661350009</v>
      </c>
      <c r="BM36" s="7">
        <v>313.90762562112599</v>
      </c>
      <c r="BN36">
        <v>500431.8965499695</v>
      </c>
      <c r="BO36" t="s">
        <v>118</v>
      </c>
    </row>
    <row r="37" spans="1:67" x14ac:dyDescent="0.55000000000000004">
      <c r="A37" t="s">
        <v>119</v>
      </c>
      <c r="B37" s="26" t="s">
        <v>5</v>
      </c>
      <c r="E37" s="14">
        <v>383.5122676679361</v>
      </c>
      <c r="F37" s="14">
        <v>3.290753530848753</v>
      </c>
      <c r="G37" s="26" t="s">
        <v>67</v>
      </c>
      <c r="H37" s="27">
        <v>383.5122676679361</v>
      </c>
      <c r="I37" s="28">
        <v>3.290753530848753</v>
      </c>
      <c r="J37" s="7">
        <v>312.77782307495505</v>
      </c>
      <c r="K37" s="7">
        <v>23.442671050840708</v>
      </c>
      <c r="L37" s="9">
        <v>6.1170100816103003E-2</v>
      </c>
      <c r="M37" s="6">
        <v>0.86344074988545605</v>
      </c>
      <c r="N37" s="5">
        <v>5.2627662946889003E-2</v>
      </c>
      <c r="O37" s="6">
        <v>2.0605003839586198</v>
      </c>
      <c r="P37" s="10">
        <v>0.44788581645297398</v>
      </c>
      <c r="Q37" s="6">
        <v>4.6981868890646403</v>
      </c>
      <c r="R37" s="5">
        <v>1.9736019574808999E-2</v>
      </c>
      <c r="S37" s="6">
        <v>3.5196225128962699</v>
      </c>
      <c r="T37" s="16">
        <v>1.2261491684339463</v>
      </c>
      <c r="V37" s="19">
        <v>16.347856005768598</v>
      </c>
      <c r="W37" s="19">
        <v>0.14115405048640295</v>
      </c>
      <c r="X37" s="19">
        <v>5.2627662946889003E-2</v>
      </c>
      <c r="Y37" s="19">
        <v>1.0843931970890962E-3</v>
      </c>
      <c r="Z37" s="9">
        <v>0.85643027859638943</v>
      </c>
      <c r="AB37" s="7">
        <v>382.73758583954015</v>
      </c>
      <c r="AC37" s="7">
        <v>3.3047122812664163</v>
      </c>
      <c r="AD37" s="7">
        <v>395.02353637463608</v>
      </c>
      <c r="AE37" s="7">
        <v>13.903337317480677</v>
      </c>
      <c r="AG37">
        <v>20</v>
      </c>
      <c r="AH37">
        <v>5</v>
      </c>
      <c r="AI37">
        <v>2</v>
      </c>
      <c r="AJ37" s="26" t="s">
        <v>68</v>
      </c>
      <c r="AK37" s="7">
        <v>230.90261833851801</v>
      </c>
      <c r="AL37" s="7">
        <v>3.2022432928051101</v>
      </c>
      <c r="AM37" s="7" t="s">
        <v>120</v>
      </c>
      <c r="AN37" s="7">
        <v>1300.2665293350999</v>
      </c>
      <c r="AO37" s="7">
        <v>485725.66470174101</v>
      </c>
      <c r="AP37" s="7">
        <v>3.0976592638262201</v>
      </c>
      <c r="AQ37" s="7">
        <v>7.4154893057619006E-2</v>
      </c>
      <c r="AR37" s="7">
        <v>5.1803133204534904</v>
      </c>
      <c r="AS37" s="7">
        <v>0.13551901362982999</v>
      </c>
      <c r="AT37" s="7">
        <v>0.900383832147997</v>
      </c>
      <c r="AU37" s="7">
        <v>3.1431576061578999</v>
      </c>
      <c r="AV37" s="7">
        <v>0.248379796129372</v>
      </c>
      <c r="AW37" s="7">
        <v>19.477219106275399</v>
      </c>
      <c r="AX37" s="7">
        <v>7.8657063616045599</v>
      </c>
      <c r="AY37" s="7">
        <v>106.37409989113701</v>
      </c>
      <c r="AZ37" s="7">
        <v>42.196139923365301</v>
      </c>
      <c r="BA37" s="7">
        <v>205.52661961204399</v>
      </c>
      <c r="BB37" s="7">
        <v>42.2310784003515</v>
      </c>
      <c r="BC37" s="7">
        <v>395.05502294910201</v>
      </c>
      <c r="BD37" s="7">
        <v>78.447507877574694</v>
      </c>
      <c r="BE37" s="7">
        <v>11935.384204972899</v>
      </c>
      <c r="BF37" s="7">
        <v>2.2829886456835702</v>
      </c>
      <c r="BG37" s="7" t="s">
        <v>121</v>
      </c>
      <c r="BH37" s="7">
        <v>27.305626840741301</v>
      </c>
      <c r="BI37" s="7">
        <v>1.4519370148949899</v>
      </c>
      <c r="BJ37" s="7">
        <v>2.8065909683999002</v>
      </c>
      <c r="BK37" s="7">
        <v>149.42919514838599</v>
      </c>
      <c r="BL37" s="7">
        <v>3.3212773414359602</v>
      </c>
      <c r="BM37" s="7">
        <v>460.54298728701798</v>
      </c>
      <c r="BN37">
        <v>500752.51386277372</v>
      </c>
      <c r="BO37" t="s">
        <v>122</v>
      </c>
    </row>
    <row r="38" spans="1:67" x14ac:dyDescent="0.55000000000000004">
      <c r="A38" t="s">
        <v>123</v>
      </c>
      <c r="B38" s="26" t="s">
        <v>5</v>
      </c>
      <c r="E38" s="14">
        <v>385.68690213727831</v>
      </c>
      <c r="F38" s="14">
        <v>3.6335613929657202</v>
      </c>
      <c r="G38" s="26" t="s">
        <v>67</v>
      </c>
      <c r="H38" s="27">
        <v>385.68690213727831</v>
      </c>
      <c r="I38" s="28">
        <v>3.6335613929657202</v>
      </c>
      <c r="J38" s="7">
        <v>448.91834708945095</v>
      </c>
      <c r="K38" s="7">
        <v>30.191362061722291</v>
      </c>
      <c r="L38" s="9">
        <v>6.1774473259565997E-2</v>
      </c>
      <c r="M38" s="6">
        <v>0.94121871675758895</v>
      </c>
      <c r="N38" s="5">
        <v>5.5913073834089999E-2</v>
      </c>
      <c r="O38" s="6">
        <v>2.7180052607900298</v>
      </c>
      <c r="P38" s="10">
        <v>0.464376899727306</v>
      </c>
      <c r="Q38" s="6">
        <v>5.2258588591745996</v>
      </c>
      <c r="R38" s="5">
        <v>2.0239836379429998E-2</v>
      </c>
      <c r="S38" s="6">
        <v>4.3564138648626303</v>
      </c>
      <c r="T38" s="16">
        <v>0.85914711358506091</v>
      </c>
      <c r="V38" s="19">
        <v>16.18791625787188</v>
      </c>
      <c r="W38" s="19">
        <v>0.15236369767213481</v>
      </c>
      <c r="X38" s="19">
        <v>5.5913073834089999E-2</v>
      </c>
      <c r="Y38" s="19">
        <v>1.5197202882799798E-3</v>
      </c>
      <c r="Z38" s="9">
        <v>0.86604636492545761</v>
      </c>
      <c r="AB38" s="7">
        <v>386.40799272971174</v>
      </c>
      <c r="AC38" s="7">
        <v>3.6369443506193506</v>
      </c>
      <c r="AD38" s="7">
        <v>405.00724329269707</v>
      </c>
      <c r="AE38" s="7">
        <v>17.64379170050098</v>
      </c>
      <c r="AG38">
        <v>20</v>
      </c>
      <c r="AH38">
        <v>5</v>
      </c>
      <c r="AI38">
        <v>2</v>
      </c>
      <c r="AJ38" s="26" t="s">
        <v>68</v>
      </c>
      <c r="AK38" s="7">
        <v>334.16409753278299</v>
      </c>
      <c r="AL38" s="7">
        <v>7.2572529000773098</v>
      </c>
      <c r="AM38" s="7" t="s">
        <v>124</v>
      </c>
      <c r="AN38" s="7">
        <v>1022.24456430936</v>
      </c>
      <c r="AO38" s="7">
        <v>487068.32343719702</v>
      </c>
      <c r="AP38" s="7">
        <v>2.3933463036443299</v>
      </c>
      <c r="AQ38" s="7">
        <v>2.2656598074669999E-2</v>
      </c>
      <c r="AR38" s="7">
        <v>2.8344560617894601</v>
      </c>
      <c r="AS38" s="7">
        <v>8.4792780446933003E-2</v>
      </c>
      <c r="AT38" s="7">
        <v>1.16257905707344</v>
      </c>
      <c r="AU38" s="7">
        <v>2.6101616484510699</v>
      </c>
      <c r="AV38" s="7">
        <v>0.23964946792160899</v>
      </c>
      <c r="AW38" s="7">
        <v>19.031174935938999</v>
      </c>
      <c r="AX38" s="7">
        <v>6.6494019007579404</v>
      </c>
      <c r="AY38" s="7">
        <v>89.455478910058801</v>
      </c>
      <c r="AZ38" s="7">
        <v>32.886852548248598</v>
      </c>
      <c r="BA38" s="7">
        <v>163.96782972550801</v>
      </c>
      <c r="BB38" s="7">
        <v>33.389151971476402</v>
      </c>
      <c r="BC38" s="7">
        <v>314.83449060008201</v>
      </c>
      <c r="BD38" s="7">
        <v>62.217882145653299</v>
      </c>
      <c r="BE38" s="7">
        <v>10714.702239820699</v>
      </c>
      <c r="BF38" s="7">
        <v>1.0028200049351801</v>
      </c>
      <c r="BG38" s="7" t="s">
        <v>125</v>
      </c>
      <c r="BH38" s="7">
        <v>13.7801453297932</v>
      </c>
      <c r="BI38" s="7">
        <v>0.78620460846315299</v>
      </c>
      <c r="BJ38" s="7">
        <v>1.7506918779130101</v>
      </c>
      <c r="BK38" s="7">
        <v>90.799747419178203</v>
      </c>
      <c r="BL38" s="7">
        <v>1.7409860383076201</v>
      </c>
      <c r="BM38" s="7">
        <v>229.59712224924399</v>
      </c>
      <c r="BN38">
        <v>500217.9292139429</v>
      </c>
      <c r="BO38" t="s">
        <v>126</v>
      </c>
    </row>
    <row r="39" spans="1:67" x14ac:dyDescent="0.55000000000000004">
      <c r="A39" t="s">
        <v>127</v>
      </c>
      <c r="B39" s="26" t="s">
        <v>5</v>
      </c>
      <c r="E39" s="14">
        <v>386.68365768845223</v>
      </c>
      <c r="F39" s="14">
        <v>3.7206483657794522</v>
      </c>
      <c r="G39" s="26" t="s">
        <v>67</v>
      </c>
      <c r="H39" s="27">
        <v>386.68365768845223</v>
      </c>
      <c r="I39" s="28">
        <v>3.7206483657794522</v>
      </c>
      <c r="J39" s="7">
        <v>513.28150711146372</v>
      </c>
      <c r="K39" s="7">
        <v>29.523803424633325</v>
      </c>
      <c r="L39" s="9">
        <v>6.2062342683230999E-2</v>
      </c>
      <c r="M39" s="6">
        <v>0.96165363671202797</v>
      </c>
      <c r="N39" s="5">
        <v>5.7565963384262002E-2</v>
      </c>
      <c r="O39" s="6">
        <v>2.6875219235891898</v>
      </c>
      <c r="P39" s="10">
        <v>0.48879251335241503</v>
      </c>
      <c r="Q39" s="6">
        <v>5.2298936234780999</v>
      </c>
      <c r="R39" s="5">
        <v>1.9031918994363999E-2</v>
      </c>
      <c r="S39" s="6">
        <v>3.5770454469381598</v>
      </c>
      <c r="T39" s="16">
        <v>0.75335591158260917</v>
      </c>
      <c r="V39" s="19">
        <v>16.112830369682388</v>
      </c>
      <c r="W39" s="19">
        <v>0.15494961922729078</v>
      </c>
      <c r="X39" s="19">
        <v>5.7565963384262002E-2</v>
      </c>
      <c r="Y39" s="19">
        <v>1.5470978864773669E-3</v>
      </c>
      <c r="Z39" s="9">
        <v>0.87071521634764337</v>
      </c>
      <c r="AB39" s="7">
        <v>388.15551450986379</v>
      </c>
      <c r="AC39" s="7">
        <v>3.7327116213823888</v>
      </c>
      <c r="AD39" s="7">
        <v>381.06271028568506</v>
      </c>
      <c r="AE39" s="7">
        <v>13.630786328253247</v>
      </c>
      <c r="AG39">
        <v>20</v>
      </c>
      <c r="AH39">
        <v>5</v>
      </c>
      <c r="AI39">
        <v>2</v>
      </c>
      <c r="AJ39" s="26" t="s">
        <v>68</v>
      </c>
      <c r="AK39" s="7">
        <v>286.48773771043699</v>
      </c>
      <c r="AL39" s="7">
        <v>8.8326324168417898</v>
      </c>
      <c r="AM39" s="7" t="s">
        <v>128</v>
      </c>
      <c r="AN39" s="7">
        <v>1793.6279867978899</v>
      </c>
      <c r="AO39" s="7">
        <v>487163.27306319901</v>
      </c>
      <c r="AP39" s="7">
        <v>1.19855089282331</v>
      </c>
      <c r="AQ39" s="7">
        <v>2.2487962577426E-2</v>
      </c>
      <c r="AR39" s="7">
        <v>2.7219878984971402</v>
      </c>
      <c r="AS39" s="7">
        <v>0.32185854556079202</v>
      </c>
      <c r="AT39" s="7">
        <v>4.95411934919741</v>
      </c>
      <c r="AU39" s="7">
        <v>8.7454813684635404</v>
      </c>
      <c r="AV39" s="7">
        <v>0.94259677845615597</v>
      </c>
      <c r="AW39" s="7">
        <v>49.225168271897203</v>
      </c>
      <c r="AX39" s="7">
        <v>15.9638316948766</v>
      </c>
      <c r="AY39" s="7">
        <v>175.39607924171301</v>
      </c>
      <c r="AZ39" s="7">
        <v>62.391103968633303</v>
      </c>
      <c r="BA39" s="7">
        <v>274.19473314916701</v>
      </c>
      <c r="BB39" s="7">
        <v>52.268900090513199</v>
      </c>
      <c r="BC39" s="7">
        <v>458.43963118074203</v>
      </c>
      <c r="BD39" s="7">
        <v>87.922922823516799</v>
      </c>
      <c r="BE39" s="7">
        <v>9202.5544320127301</v>
      </c>
      <c r="BF39" s="7">
        <v>0.49397173434439701</v>
      </c>
      <c r="BG39" s="7" t="s">
        <v>125</v>
      </c>
      <c r="BH39" s="7">
        <v>11.825479828894199</v>
      </c>
      <c r="BI39" s="7">
        <v>0.694807087447884</v>
      </c>
      <c r="BJ39" s="7">
        <v>2.2694500818101</v>
      </c>
      <c r="BK39" s="7">
        <v>125.152020780466</v>
      </c>
      <c r="BL39" s="7">
        <v>1.4617086897573801</v>
      </c>
      <c r="BM39" s="7">
        <v>196.22728499725099</v>
      </c>
      <c r="BN39">
        <v>499987.61002855335</v>
      </c>
      <c r="BO39" t="s">
        <v>129</v>
      </c>
    </row>
    <row r="40" spans="1:67" x14ac:dyDescent="0.55000000000000004">
      <c r="A40" t="s">
        <v>130</v>
      </c>
      <c r="B40" s="26" t="s">
        <v>5</v>
      </c>
      <c r="C40" t="s">
        <v>92</v>
      </c>
      <c r="E40" s="14">
        <v>387.02309754274785</v>
      </c>
      <c r="F40" s="21">
        <v>3.8459240997690416</v>
      </c>
      <c r="G40" s="26" t="s">
        <v>67</v>
      </c>
      <c r="H40" s="14">
        <v>387.02309754274785</v>
      </c>
      <c r="I40" s="15">
        <v>3.8459240997690416</v>
      </c>
      <c r="J40" s="7">
        <v>536.35831830739812</v>
      </c>
      <c r="K40" s="7">
        <v>30.387386835482911</v>
      </c>
      <c r="L40" s="9">
        <v>6.2163807692044E-2</v>
      </c>
      <c r="M40" s="6">
        <v>0.99281414064948004</v>
      </c>
      <c r="N40" s="5">
        <v>5.8174986728895997E-2</v>
      </c>
      <c r="O40" s="6">
        <v>2.7770379968418299</v>
      </c>
      <c r="P40" s="10">
        <v>0.49310855549684302</v>
      </c>
      <c r="Q40" s="6">
        <v>5.3004800171749</v>
      </c>
      <c r="R40" s="5">
        <v>1.8384277436803001E-2</v>
      </c>
      <c r="S40" s="6">
        <v>4.33190060257557</v>
      </c>
      <c r="T40" s="16">
        <f>H40/J40</f>
        <v>0.72157564138109787</v>
      </c>
      <c r="V40" s="9">
        <v>16.086530686053589</v>
      </c>
      <c r="W40" s="9">
        <v>0.15970935139105782</v>
      </c>
      <c r="X40" s="9">
        <v>5.8174986728895997E-2</v>
      </c>
      <c r="Y40" s="9">
        <v>1.6155414861191339E-3</v>
      </c>
      <c r="Z40" s="9">
        <v>0.87240868375542158</v>
      </c>
      <c r="AB40" s="7">
        <v>388.77134863108762</v>
      </c>
      <c r="AC40" s="7">
        <v>3.8597769240031266</v>
      </c>
      <c r="AD40" s="7">
        <v>368.21282762999408</v>
      </c>
      <c r="AE40" s="7">
        <v>15.950613698864258</v>
      </c>
      <c r="AG40">
        <v>20</v>
      </c>
      <c r="AH40">
        <v>5</v>
      </c>
      <c r="AI40">
        <v>2</v>
      </c>
      <c r="AJ40" s="26" t="s">
        <v>68</v>
      </c>
      <c r="AK40" s="7">
        <v>366.70810413062497</v>
      </c>
      <c r="AL40" s="7">
        <v>8.2986535798025205</v>
      </c>
      <c r="AM40" s="7" t="s">
        <v>131</v>
      </c>
      <c r="AN40" s="7">
        <v>1025.97742184463</v>
      </c>
      <c r="AO40" s="7">
        <v>487127.53296161199</v>
      </c>
      <c r="AP40" s="7">
        <v>1.74189197990713</v>
      </c>
      <c r="AQ40" s="7" t="s">
        <v>132</v>
      </c>
      <c r="AR40" s="7">
        <v>2.3279262394569802</v>
      </c>
      <c r="AS40" s="7">
        <v>5.4880208480371E-2</v>
      </c>
      <c r="AT40" s="7">
        <v>1.21730603157466</v>
      </c>
      <c r="AU40" s="7">
        <v>3.20551525884472</v>
      </c>
      <c r="AV40" s="7">
        <v>0.22037580955642</v>
      </c>
      <c r="AW40" s="7">
        <v>21.325920620128599</v>
      </c>
      <c r="AX40" s="7">
        <v>7.2927223223919704</v>
      </c>
      <c r="AY40" s="7">
        <v>90.620588108777596</v>
      </c>
      <c r="AZ40" s="7">
        <v>32.925460489796002</v>
      </c>
      <c r="BA40" s="7">
        <v>162.57584802689399</v>
      </c>
      <c r="BB40" s="7">
        <v>32.5578397185973</v>
      </c>
      <c r="BC40" s="7">
        <v>305.21063536201302</v>
      </c>
      <c r="BD40" s="7">
        <v>62.179513267902102</v>
      </c>
      <c r="BE40" s="7">
        <v>10622.7329643174</v>
      </c>
      <c r="BF40" s="7">
        <v>0.74739336197681605</v>
      </c>
      <c r="BG40" s="7" t="s">
        <v>133</v>
      </c>
      <c r="BH40" s="7">
        <v>10.7877707738221</v>
      </c>
      <c r="BI40" s="7">
        <v>0.63421788312918503</v>
      </c>
      <c r="BJ40" s="7">
        <v>1.2140139501904601</v>
      </c>
      <c r="BK40" s="7">
        <v>69.381359407895602</v>
      </c>
      <c r="BL40" s="7">
        <v>1.31709173732332</v>
      </c>
      <c r="BM40" s="7">
        <v>178.849543852945</v>
      </c>
      <c r="BN40">
        <v>500137.63791989593</v>
      </c>
      <c r="BO40" t="s">
        <v>134</v>
      </c>
    </row>
    <row r="41" spans="1:67" x14ac:dyDescent="0.55000000000000004">
      <c r="A41" t="s">
        <v>135</v>
      </c>
      <c r="B41" s="26" t="s">
        <v>5</v>
      </c>
      <c r="C41" t="s">
        <v>136</v>
      </c>
      <c r="E41" s="14">
        <v>387.28566397947895</v>
      </c>
      <c r="F41" s="15">
        <v>3.458713555104223</v>
      </c>
      <c r="G41" s="26" t="s">
        <v>67</v>
      </c>
      <c r="H41" s="14">
        <v>387.28566397947895</v>
      </c>
      <c r="I41" s="15">
        <v>3.458713555104223</v>
      </c>
      <c r="J41" s="7">
        <v>728.60514007957556</v>
      </c>
      <c r="K41" s="7">
        <v>20.874979800692547</v>
      </c>
      <c r="L41" s="9">
        <v>6.2612164629626002E-2</v>
      </c>
      <c r="M41" s="6">
        <v>0.89718420418099898</v>
      </c>
      <c r="N41" s="5">
        <v>6.3607495108355006E-2</v>
      </c>
      <c r="O41" s="6">
        <v>1.96973704847311</v>
      </c>
      <c r="P41" s="10">
        <v>0.57430400292287898</v>
      </c>
      <c r="Q41" s="6">
        <v>4.6315558303294502</v>
      </c>
      <c r="R41" s="5">
        <v>2.4101379155709E-2</v>
      </c>
      <c r="S41" s="6">
        <v>3.57748452552539</v>
      </c>
      <c r="T41" s="16">
        <f>H41/J41</f>
        <v>0.5315439634932867</v>
      </c>
      <c r="V41" s="9">
        <v>15.971337293884792</v>
      </c>
      <c r="W41" s="9">
        <v>0.14329231539720338</v>
      </c>
      <c r="X41" s="9">
        <v>6.3607495108355006E-2</v>
      </c>
      <c r="Y41" s="9">
        <v>1.2529003967549899E-3</v>
      </c>
      <c r="Z41" s="9">
        <v>0.88692413088069799</v>
      </c>
      <c r="AB41" s="7">
        <v>391.49191268266298</v>
      </c>
      <c r="AC41" s="7">
        <v>3.5124036012349209</v>
      </c>
      <c r="AD41" s="7">
        <v>481.36482665146912</v>
      </c>
      <c r="AE41" s="7">
        <v>17.220752184778426</v>
      </c>
      <c r="AG41">
        <v>20</v>
      </c>
      <c r="AH41">
        <v>5</v>
      </c>
      <c r="AI41">
        <v>2</v>
      </c>
      <c r="AJ41" s="26" t="s">
        <v>68</v>
      </c>
      <c r="AK41" s="7">
        <v>438.601386632512</v>
      </c>
      <c r="AL41" s="7">
        <v>1.66677165627044</v>
      </c>
      <c r="AM41" s="7" t="s">
        <v>137</v>
      </c>
      <c r="AN41" s="7">
        <v>2007.1611351884901</v>
      </c>
      <c r="AO41" s="7">
        <v>482812.34796557901</v>
      </c>
      <c r="AP41" s="7">
        <v>8.18904471172897</v>
      </c>
      <c r="AQ41" s="7">
        <v>1.0922192656782601</v>
      </c>
      <c r="AR41" s="7">
        <v>13.483387174115601</v>
      </c>
      <c r="AS41" s="7">
        <v>1.07973812798164</v>
      </c>
      <c r="AT41" s="7">
        <v>10.164927658244</v>
      </c>
      <c r="AU41" s="7">
        <v>5.2536796944385102</v>
      </c>
      <c r="AV41" s="7">
        <v>0.36129230560234799</v>
      </c>
      <c r="AW41" s="7">
        <v>28.890856842925</v>
      </c>
      <c r="AX41" s="7">
        <v>12.727934637746401</v>
      </c>
      <c r="AY41" s="7">
        <v>175.56585973608099</v>
      </c>
      <c r="AZ41" s="7">
        <v>65.970483345446297</v>
      </c>
      <c r="BA41" s="7">
        <v>319.43719774626101</v>
      </c>
      <c r="BB41" s="7">
        <v>63.0982608419664</v>
      </c>
      <c r="BC41" s="7">
        <v>587.14580174378898</v>
      </c>
      <c r="BD41" s="7">
        <v>114.85824783832101</v>
      </c>
      <c r="BE41" s="7">
        <v>12879.598462411899</v>
      </c>
      <c r="BF41" s="7">
        <v>4.9565472964614203</v>
      </c>
      <c r="BG41" s="7" t="s">
        <v>138</v>
      </c>
      <c r="BH41" s="7">
        <v>63.726772659644098</v>
      </c>
      <c r="BI41" s="7">
        <v>4.0991112964985499</v>
      </c>
      <c r="BJ41" s="7">
        <v>8.6510988428237994</v>
      </c>
      <c r="BK41" s="7">
        <v>410.17790472600899</v>
      </c>
      <c r="BL41" s="7">
        <v>8.2370788350091093</v>
      </c>
      <c r="BM41" s="7">
        <v>1145.7834405326701</v>
      </c>
      <c r="BN41">
        <v>501192.32660732768</v>
      </c>
      <c r="BO41" t="s">
        <v>139</v>
      </c>
    </row>
    <row r="42" spans="1:67" x14ac:dyDescent="0.55000000000000004">
      <c r="A42" t="s">
        <v>140</v>
      </c>
      <c r="B42" s="26" t="s">
        <v>5</v>
      </c>
      <c r="E42" s="14">
        <v>387.49686532574157</v>
      </c>
      <c r="F42" s="14">
        <v>3.4864099107445989</v>
      </c>
      <c r="G42" s="26" t="s">
        <v>67</v>
      </c>
      <c r="H42" s="27">
        <v>387.49686532574157</v>
      </c>
      <c r="I42" s="28">
        <v>3.4864099107445989</v>
      </c>
      <c r="J42" s="7">
        <v>343.3310523189453</v>
      </c>
      <c r="K42" s="7">
        <v>26.396113247607421</v>
      </c>
      <c r="L42" s="9">
        <v>6.1872633967840998E-2</v>
      </c>
      <c r="M42" s="6">
        <v>0.903413396441618</v>
      </c>
      <c r="N42" s="5">
        <v>5.3341034767669999E-2</v>
      </c>
      <c r="O42" s="6">
        <v>2.3327400744750801</v>
      </c>
      <c r="P42" s="10">
        <v>0.44849245959490702</v>
      </c>
      <c r="Q42" s="6">
        <v>4.8861819672382802</v>
      </c>
      <c r="R42" s="5">
        <v>1.8432131988866E-2</v>
      </c>
      <c r="S42" s="6">
        <v>4.04333652374949</v>
      </c>
      <c r="T42" s="16">
        <v>1.1286391449549615</v>
      </c>
      <c r="V42" s="19">
        <v>16.162234187730903</v>
      </c>
      <c r="W42" s="19">
        <v>0.14601178881622809</v>
      </c>
      <c r="X42" s="19">
        <v>5.3341034767669999E-2</v>
      </c>
      <c r="Y42" s="19">
        <v>1.2443076941651234E-3</v>
      </c>
      <c r="Z42" s="9">
        <v>0.85855809109296766</v>
      </c>
      <c r="AB42" s="7">
        <v>387.00393409892285</v>
      </c>
      <c r="AC42" s="7">
        <v>3.4962453854057598</v>
      </c>
      <c r="AD42" s="7">
        <v>369.16259132189322</v>
      </c>
      <c r="AE42" s="7">
        <v>14.926485886938174</v>
      </c>
      <c r="AG42">
        <v>20</v>
      </c>
      <c r="AH42">
        <v>5</v>
      </c>
      <c r="AI42">
        <v>2</v>
      </c>
      <c r="AJ42" s="26" t="s">
        <v>68</v>
      </c>
      <c r="AK42" s="7">
        <v>226.63049281109801</v>
      </c>
      <c r="AL42" s="7">
        <v>4.4960474109439401</v>
      </c>
      <c r="AM42" s="7" t="s">
        <v>141</v>
      </c>
      <c r="AN42" s="7">
        <v>813.03507941302701</v>
      </c>
      <c r="AO42" s="7">
        <v>486890.34287255601</v>
      </c>
      <c r="AP42" s="7">
        <v>2.449460612837</v>
      </c>
      <c r="AQ42" s="7">
        <v>8.287431176997E-3</v>
      </c>
      <c r="AR42" s="7">
        <v>3.91730521916972</v>
      </c>
      <c r="AS42" s="7">
        <v>1.9438343698606999E-2</v>
      </c>
      <c r="AT42" s="7">
        <v>0.84673346989901299</v>
      </c>
      <c r="AU42" s="7">
        <v>1.52039072029497</v>
      </c>
      <c r="AV42" s="7">
        <v>0.25628622532955098</v>
      </c>
      <c r="AW42" s="7">
        <v>14.1912859348467</v>
      </c>
      <c r="AX42" s="7">
        <v>5.1435068219355697</v>
      </c>
      <c r="AY42" s="7">
        <v>66.04281895183</v>
      </c>
      <c r="AZ42" s="7">
        <v>26.470815341237302</v>
      </c>
      <c r="BA42" s="7">
        <v>130.40587769715</v>
      </c>
      <c r="BB42" s="7">
        <v>25.8338246069987</v>
      </c>
      <c r="BC42" s="7">
        <v>249.064868818977</v>
      </c>
      <c r="BD42" s="7">
        <v>48.629646255219001</v>
      </c>
      <c r="BE42" s="7">
        <v>11591.116902702201</v>
      </c>
      <c r="BF42" s="7">
        <v>1.2744749496979799</v>
      </c>
      <c r="BG42" s="7" t="s">
        <v>133</v>
      </c>
      <c r="BH42" s="7">
        <v>18.153863470228099</v>
      </c>
      <c r="BI42" s="7">
        <v>0.98103767143460996</v>
      </c>
      <c r="BJ42" s="7">
        <v>1.8849412869547599</v>
      </c>
      <c r="BK42" s="7">
        <v>107.45066301511901</v>
      </c>
      <c r="BL42" s="7">
        <v>2.2433437397046099</v>
      </c>
      <c r="BM42" s="7">
        <v>302.81267200253802</v>
      </c>
      <c r="BN42">
        <v>500535.22293747956</v>
      </c>
      <c r="BO42" t="s">
        <v>142</v>
      </c>
    </row>
    <row r="43" spans="1:67" x14ac:dyDescent="0.55000000000000004">
      <c r="A43" t="s">
        <v>143</v>
      </c>
      <c r="B43" s="26" t="s">
        <v>5</v>
      </c>
      <c r="E43" s="14">
        <v>387.81883460524671</v>
      </c>
      <c r="F43" s="14">
        <v>3.2548462349259579</v>
      </c>
      <c r="G43" s="26" t="s">
        <v>67</v>
      </c>
      <c r="H43" s="27">
        <v>387.81883460524671</v>
      </c>
      <c r="I43" s="28">
        <v>3.2548462349259579</v>
      </c>
      <c r="J43" s="7">
        <v>344.47316915999039</v>
      </c>
      <c r="K43" s="7">
        <v>19.257304302063282</v>
      </c>
      <c r="L43" s="9">
        <v>6.1927083861594998E-2</v>
      </c>
      <c r="M43" s="6">
        <v>0.84748566466563202</v>
      </c>
      <c r="N43" s="5">
        <v>5.3367963873064E-2</v>
      </c>
      <c r="O43" s="6">
        <v>1.70219697394617</v>
      </c>
      <c r="P43" s="10">
        <v>0.45497188808461902</v>
      </c>
      <c r="Q43" s="6">
        <v>4.5373119156554003</v>
      </c>
      <c r="R43" s="5">
        <v>1.8745076164490001E-2</v>
      </c>
      <c r="S43" s="6">
        <v>3.19068643905391</v>
      </c>
      <c r="T43" s="16">
        <v>1.1258317608624098</v>
      </c>
      <c r="V43" s="19">
        <v>16.148023411452204</v>
      </c>
      <c r="W43" s="19">
        <v>0.13685218353890757</v>
      </c>
      <c r="X43" s="19">
        <v>5.3367963873064E-2</v>
      </c>
      <c r="Y43" s="19">
        <v>9.0842786610398059E-4</v>
      </c>
      <c r="Z43" s="9">
        <v>0.85863796823863625</v>
      </c>
      <c r="AB43" s="7">
        <v>387.33447992623468</v>
      </c>
      <c r="AC43" s="7">
        <v>3.2826041916820192</v>
      </c>
      <c r="AD43" s="7">
        <v>375.37245777634985</v>
      </c>
      <c r="AE43" s="7">
        <v>11.976958106213358</v>
      </c>
      <c r="AG43">
        <v>20</v>
      </c>
      <c r="AH43">
        <v>5</v>
      </c>
      <c r="AI43">
        <v>2</v>
      </c>
      <c r="AJ43" s="26" t="s">
        <v>68</v>
      </c>
      <c r="AK43" s="7">
        <v>350.46897026438</v>
      </c>
      <c r="AL43" s="7">
        <v>3.0852700098520001</v>
      </c>
      <c r="AM43" s="7" t="s">
        <v>144</v>
      </c>
      <c r="AN43" s="7">
        <v>1306.6832780187999</v>
      </c>
      <c r="AO43" s="7">
        <v>484778.70811669098</v>
      </c>
      <c r="AP43" s="7">
        <v>4.1768806928821496</v>
      </c>
      <c r="AQ43" s="7" t="s">
        <v>132</v>
      </c>
      <c r="AR43" s="7">
        <v>8.3625265034152498</v>
      </c>
      <c r="AS43" s="7">
        <v>4.1992563746311003E-2</v>
      </c>
      <c r="AT43" s="7">
        <v>0.82953221479705297</v>
      </c>
      <c r="AU43" s="7">
        <v>2.8999391446620799</v>
      </c>
      <c r="AV43" s="7">
        <v>0.14369265598939501</v>
      </c>
      <c r="AW43" s="7">
        <v>20.2001191513672</v>
      </c>
      <c r="AX43" s="7">
        <v>7.5776015190631201</v>
      </c>
      <c r="AY43" s="7">
        <v>106.43749432794399</v>
      </c>
      <c r="AZ43" s="7">
        <v>41.715248489490001</v>
      </c>
      <c r="BA43" s="7">
        <v>213.50781391358399</v>
      </c>
      <c r="BB43" s="7">
        <v>42.737495674422803</v>
      </c>
      <c r="BC43" s="7">
        <v>397.57435730568102</v>
      </c>
      <c r="BD43" s="7">
        <v>79.065673412013297</v>
      </c>
      <c r="BE43" s="7">
        <v>12603.608975502</v>
      </c>
      <c r="BF43" s="7">
        <v>2.6581682873950001</v>
      </c>
      <c r="BG43" s="7" t="s">
        <v>133</v>
      </c>
      <c r="BH43" s="7">
        <v>37.628716876661102</v>
      </c>
      <c r="BI43" s="7">
        <v>2.0343078951145199</v>
      </c>
      <c r="BJ43" s="7">
        <v>4.3122840778669902</v>
      </c>
      <c r="BK43" s="7">
        <v>241.58707483254901</v>
      </c>
      <c r="BL43" s="7">
        <v>4.5849120310094502</v>
      </c>
      <c r="BM43" s="7">
        <v>625.42846963367197</v>
      </c>
      <c r="BN43">
        <v>500886.05891168932</v>
      </c>
      <c r="BO43" t="s">
        <v>145</v>
      </c>
    </row>
    <row r="44" spans="1:67" x14ac:dyDescent="0.55000000000000004">
      <c r="A44" t="s">
        <v>146</v>
      </c>
      <c r="B44" s="26" t="s">
        <v>5</v>
      </c>
      <c r="E44" s="14">
        <v>388.00967060513511</v>
      </c>
      <c r="F44" s="14">
        <v>3.3258420645841844</v>
      </c>
      <c r="G44" s="26" t="s">
        <v>67</v>
      </c>
      <c r="H44" s="27">
        <v>388.00967060513511</v>
      </c>
      <c r="I44" s="28">
        <v>3.3258420645841844</v>
      </c>
      <c r="J44" s="7">
        <v>385.01943313086161</v>
      </c>
      <c r="K44" s="7">
        <v>20.372550068440095</v>
      </c>
      <c r="L44" s="9">
        <v>6.2032750690528E-2</v>
      </c>
      <c r="M44" s="6">
        <v>0.864645539964502</v>
      </c>
      <c r="N44" s="5">
        <v>5.4336429885624003E-2</v>
      </c>
      <c r="O44" s="6">
        <v>1.8137122424388501</v>
      </c>
      <c r="P44" s="10">
        <v>0.46524102397516398</v>
      </c>
      <c r="Q44" s="6">
        <v>4.6415564612308904</v>
      </c>
      <c r="R44" s="5">
        <v>1.9974140893888E-2</v>
      </c>
      <c r="S44" s="6">
        <v>3.30361333084804</v>
      </c>
      <c r="T44" s="16">
        <v>1.0077664585653712</v>
      </c>
      <c r="V44" s="19">
        <v>16.120516805531462</v>
      </c>
      <c r="W44" s="19">
        <v>0.13938532957825578</v>
      </c>
      <c r="X44" s="19">
        <v>5.4336429885624003E-2</v>
      </c>
      <c r="Y44" s="19">
        <v>9.855064809397645E-4</v>
      </c>
      <c r="Z44" s="9">
        <v>0.8614895062631216</v>
      </c>
      <c r="AB44" s="7">
        <v>387.97589708873755</v>
      </c>
      <c r="AC44" s="7">
        <v>3.3546162903150356</v>
      </c>
      <c r="AD44" s="7">
        <v>399.74279757443242</v>
      </c>
      <c r="AE44" s="7">
        <v>13.205956349773844</v>
      </c>
      <c r="AG44">
        <v>20</v>
      </c>
      <c r="AH44">
        <v>5</v>
      </c>
      <c r="AI44">
        <v>2</v>
      </c>
      <c r="AJ44" s="26" t="s">
        <v>68</v>
      </c>
      <c r="AK44" s="7">
        <v>304.34095750003701</v>
      </c>
      <c r="AL44" s="7">
        <v>6.72041655668537</v>
      </c>
      <c r="AM44" s="7">
        <v>10.326602836224501</v>
      </c>
      <c r="AN44" s="7">
        <v>1191.49315438181</v>
      </c>
      <c r="AO44" s="7">
        <v>486417.076994712</v>
      </c>
      <c r="AP44" s="7">
        <v>3.0512038823293501</v>
      </c>
      <c r="AQ44" s="7">
        <v>0.492610885872999</v>
      </c>
      <c r="AR44" s="7">
        <v>7.0572609006551801</v>
      </c>
      <c r="AS44" s="7">
        <v>0.190537159364497</v>
      </c>
      <c r="AT44" s="7">
        <v>1.6396257223208901</v>
      </c>
      <c r="AU44" s="7">
        <v>3.1496342398713502</v>
      </c>
      <c r="AV44" s="7">
        <v>0.34056796382193</v>
      </c>
      <c r="AW44" s="7">
        <v>22.440849993853998</v>
      </c>
      <c r="AX44" s="7">
        <v>8.2090323265250493</v>
      </c>
      <c r="AY44" s="7">
        <v>105.799270094013</v>
      </c>
      <c r="AZ44" s="7">
        <v>39.271911922800001</v>
      </c>
      <c r="BA44" s="7">
        <v>193.63267623724099</v>
      </c>
      <c r="BB44" s="7">
        <v>37.225030811083798</v>
      </c>
      <c r="BC44" s="7">
        <v>338.63782288071798</v>
      </c>
      <c r="BD44" s="7">
        <v>66.326287788193099</v>
      </c>
      <c r="BE44" s="7">
        <v>10994.9184419305</v>
      </c>
      <c r="BF44" s="7">
        <v>1.3596760896084401</v>
      </c>
      <c r="BG44" s="7" t="s">
        <v>117</v>
      </c>
      <c r="BH44" s="7">
        <v>26.803352971789799</v>
      </c>
      <c r="BI44" s="7">
        <v>1.48538089630824</v>
      </c>
      <c r="BJ44" s="7">
        <v>3.8794471671778998</v>
      </c>
      <c r="BK44" s="7">
        <v>203.82177137931001</v>
      </c>
      <c r="BL44" s="7">
        <v>3.2801058655898601</v>
      </c>
      <c r="BM44" s="7">
        <v>445.47496868266302</v>
      </c>
      <c r="BN44">
        <v>500438.44559377839</v>
      </c>
      <c r="BO44" t="s">
        <v>147</v>
      </c>
    </row>
    <row r="45" spans="1:67" x14ac:dyDescent="0.55000000000000004">
      <c r="A45" t="s">
        <v>148</v>
      </c>
      <c r="B45" s="26" t="s">
        <v>5</v>
      </c>
      <c r="E45" s="14">
        <v>389.30058981268127</v>
      </c>
      <c r="F45" s="14">
        <v>4.5001382675400272</v>
      </c>
      <c r="G45" s="26" t="s">
        <v>67</v>
      </c>
      <c r="H45" s="27">
        <v>389.30058981268127</v>
      </c>
      <c r="I45" s="28">
        <v>4.5001382675400272</v>
      </c>
      <c r="J45" s="7">
        <v>463.84012612361897</v>
      </c>
      <c r="K45" s="7">
        <v>44.589607029291045</v>
      </c>
      <c r="L45" s="9">
        <v>6.2393066080952998E-2</v>
      </c>
      <c r="M45" s="6">
        <v>1.1441573584763001</v>
      </c>
      <c r="N45" s="5">
        <v>5.6290380134314998E-2</v>
      </c>
      <c r="O45" s="6">
        <v>4.0246018056872801</v>
      </c>
      <c r="P45" s="10">
        <v>0.47926672034508</v>
      </c>
      <c r="Q45" s="6">
        <v>6.39681776674432</v>
      </c>
      <c r="R45" s="5">
        <v>1.9389429485643001E-2</v>
      </c>
      <c r="S45" s="6">
        <v>4.3018913927799396</v>
      </c>
      <c r="T45" s="16">
        <v>0.83929907717584562</v>
      </c>
      <c r="V45" s="19">
        <v>16.027422000748164</v>
      </c>
      <c r="W45" s="19">
        <v>0.18337892819560955</v>
      </c>
      <c r="X45" s="19">
        <v>5.6290380134314998E-2</v>
      </c>
      <c r="Y45" s="19">
        <v>2.2654636553138753E-3</v>
      </c>
      <c r="Z45" s="9">
        <v>0.86712168815349344</v>
      </c>
      <c r="AB45" s="7">
        <v>390.1625983110668</v>
      </c>
      <c r="AC45" s="7">
        <v>4.464074078598399</v>
      </c>
      <c r="AD45" s="7">
        <v>388.15259264387038</v>
      </c>
      <c r="AE45" s="7">
        <v>16.69790297379884</v>
      </c>
      <c r="AG45">
        <v>20</v>
      </c>
      <c r="AH45">
        <v>5</v>
      </c>
      <c r="AI45">
        <v>2</v>
      </c>
      <c r="AJ45" s="26" t="s">
        <v>68</v>
      </c>
      <c r="AK45" s="7">
        <v>482.66556603976898</v>
      </c>
      <c r="AL45" s="7">
        <v>17.165720199486099</v>
      </c>
      <c r="AM45" s="7" t="s">
        <v>149</v>
      </c>
      <c r="AN45" s="7">
        <v>1310.4804934783899</v>
      </c>
      <c r="AO45" s="7">
        <v>487059.40989448299</v>
      </c>
      <c r="AP45" s="7">
        <v>0.89219847074535896</v>
      </c>
      <c r="AQ45" s="7" t="s">
        <v>116</v>
      </c>
      <c r="AR45" s="7">
        <v>1.8652492798512801</v>
      </c>
      <c r="AS45" s="7">
        <v>0.16418190314429101</v>
      </c>
      <c r="AT45" s="7">
        <v>3.73317593369101</v>
      </c>
      <c r="AU45" s="7">
        <v>5.98550561432919</v>
      </c>
      <c r="AV45" s="7">
        <v>0.44343711591115997</v>
      </c>
      <c r="AW45" s="7">
        <v>31.381871802884699</v>
      </c>
      <c r="AX45" s="7">
        <v>10.589790045545699</v>
      </c>
      <c r="AY45" s="7">
        <v>128.26032273512101</v>
      </c>
      <c r="AZ45" s="7">
        <v>44.013897308321397</v>
      </c>
      <c r="BA45" s="7">
        <v>205.76113698866001</v>
      </c>
      <c r="BB45" s="7">
        <v>39.4344956038967</v>
      </c>
      <c r="BC45" s="7">
        <v>352.84196576383903</v>
      </c>
      <c r="BD45" s="7">
        <v>68.328067190581393</v>
      </c>
      <c r="BE45" s="7">
        <v>9897.7384740531706</v>
      </c>
      <c r="BF45" s="7">
        <v>0.462016718718394</v>
      </c>
      <c r="BG45" s="7" t="s">
        <v>125</v>
      </c>
      <c r="BH45" s="7">
        <v>7.2790655526347798</v>
      </c>
      <c r="BI45" s="7">
        <v>0.41821319866021101</v>
      </c>
      <c r="BJ45" s="7">
        <v>1.1972911496454199</v>
      </c>
      <c r="BK45" s="7">
        <v>64.830974857244001</v>
      </c>
      <c r="BL45" s="7">
        <v>0.89888261861018504</v>
      </c>
      <c r="BM45" s="7">
        <v>120.339655899964</v>
      </c>
      <c r="BN45">
        <v>499856.58154400578</v>
      </c>
      <c r="BO45" t="s">
        <v>150</v>
      </c>
    </row>
    <row r="46" spans="1:67" x14ac:dyDescent="0.55000000000000004">
      <c r="A46" t="s">
        <v>151</v>
      </c>
      <c r="B46" s="26" t="s">
        <v>5</v>
      </c>
      <c r="E46" s="14">
        <v>389.54861137612653</v>
      </c>
      <c r="F46" s="14">
        <v>3.4990957665450892</v>
      </c>
      <c r="G46" s="26" t="s">
        <v>67</v>
      </c>
      <c r="H46" s="27">
        <v>389.54861137612653</v>
      </c>
      <c r="I46" s="28">
        <v>3.4990957665450892</v>
      </c>
      <c r="J46" s="7">
        <v>384.68174467944664</v>
      </c>
      <c r="K46" s="7">
        <v>24.362649224514264</v>
      </c>
      <c r="L46" s="9">
        <v>6.2282786886053002E-2</v>
      </c>
      <c r="M46" s="6">
        <v>0.90342168915458698</v>
      </c>
      <c r="N46" s="5">
        <v>5.432826303195E-2</v>
      </c>
      <c r="O46" s="6">
        <v>2.1688110793779898</v>
      </c>
      <c r="P46" s="10">
        <v>0.47013345041440702</v>
      </c>
      <c r="Q46" s="6">
        <v>4.82055488084871</v>
      </c>
      <c r="R46" s="5">
        <v>1.9727658968497999E-2</v>
      </c>
      <c r="S46" s="6">
        <v>3.7981353889387801</v>
      </c>
      <c r="T46" s="16">
        <v>1.0126516705406321</v>
      </c>
      <c r="V46" s="19">
        <v>16.055800486730149</v>
      </c>
      <c r="W46" s="19">
        <v>0.14505158396450793</v>
      </c>
      <c r="X46" s="19">
        <v>5.432826303195E-2</v>
      </c>
      <c r="Y46" s="19">
        <v>1.1782773878705483E-3</v>
      </c>
      <c r="Z46" s="9">
        <v>0.86146562981053154</v>
      </c>
      <c r="AB46" s="7">
        <v>389.49340882915902</v>
      </c>
      <c r="AC46" s="7">
        <v>3.5187679331901696</v>
      </c>
      <c r="AD46" s="7">
        <v>394.85781978347057</v>
      </c>
      <c r="AE46" s="7">
        <v>14.997234589188109</v>
      </c>
      <c r="AG46">
        <v>20</v>
      </c>
      <c r="AH46">
        <v>5</v>
      </c>
      <c r="AI46">
        <v>2</v>
      </c>
      <c r="AJ46" s="26" t="s">
        <v>68</v>
      </c>
      <c r="AK46" s="7">
        <v>235.34806732411599</v>
      </c>
      <c r="AL46" s="7">
        <v>3.5099419904309901</v>
      </c>
      <c r="AM46" s="7" t="s">
        <v>152</v>
      </c>
      <c r="AN46" s="7">
        <v>737.58236463972798</v>
      </c>
      <c r="AO46" s="7">
        <v>486037.60496638599</v>
      </c>
      <c r="AP46" s="7">
        <v>2.5287567865096601</v>
      </c>
      <c r="AQ46" s="7" t="s">
        <v>116</v>
      </c>
      <c r="AR46" s="7">
        <v>4.4563017729829699</v>
      </c>
      <c r="AS46" s="7">
        <v>1.1081520748688E-2</v>
      </c>
      <c r="AT46" s="7">
        <v>0.47639747582433201</v>
      </c>
      <c r="AU46" s="7">
        <v>1.04399771670644</v>
      </c>
      <c r="AV46" s="7">
        <v>7.3922651043771007E-2</v>
      </c>
      <c r="AW46" s="7">
        <v>11.8875864311385</v>
      </c>
      <c r="AX46" s="7">
        <v>4.1362689920098097</v>
      </c>
      <c r="AY46" s="7">
        <v>58.017722251074098</v>
      </c>
      <c r="AZ46" s="7">
        <v>23.9346378303851</v>
      </c>
      <c r="BA46" s="7">
        <v>124.94921700754399</v>
      </c>
      <c r="BB46" s="7">
        <v>26.088364692515299</v>
      </c>
      <c r="BC46" s="7">
        <v>251.144754988476</v>
      </c>
      <c r="BD46" s="7">
        <v>51.052984941080602</v>
      </c>
      <c r="BE46" s="7">
        <v>12808.670982699499</v>
      </c>
      <c r="BF46" s="7">
        <v>2.09298547358634</v>
      </c>
      <c r="BG46" s="7" t="s">
        <v>153</v>
      </c>
      <c r="BH46" s="7">
        <v>19.816705133714802</v>
      </c>
      <c r="BI46" s="7">
        <v>1.0965912299743901</v>
      </c>
      <c r="BJ46" s="7">
        <v>1.68859519022725</v>
      </c>
      <c r="BK46" s="7">
        <v>89.786510478215504</v>
      </c>
      <c r="BL46" s="7">
        <v>2.3940244133480202</v>
      </c>
      <c r="BM46" s="7">
        <v>327.47686831261302</v>
      </c>
      <c r="BN46">
        <v>500826.87059832941</v>
      </c>
      <c r="BO46" t="s">
        <v>154</v>
      </c>
    </row>
    <row r="47" spans="1:67" x14ac:dyDescent="0.55000000000000004">
      <c r="A47" t="s">
        <v>155</v>
      </c>
      <c r="B47" s="26" t="s">
        <v>5</v>
      </c>
      <c r="C47" t="s">
        <v>156</v>
      </c>
      <c r="E47" s="14">
        <v>390.89678845953415</v>
      </c>
      <c r="F47" s="14">
        <v>6.0404719062495609</v>
      </c>
      <c r="G47" s="26" t="s">
        <v>67</v>
      </c>
      <c r="H47" s="27">
        <v>390.89678845953415</v>
      </c>
      <c r="I47" s="28">
        <v>6.0404719062495609</v>
      </c>
      <c r="J47" s="7">
        <v>342.40404285339656</v>
      </c>
      <c r="K47" s="7">
        <v>46.627147555408051</v>
      </c>
      <c r="L47" s="9">
        <v>6.2424034165473999E-2</v>
      </c>
      <c r="M47" s="6">
        <v>1.55055185410708</v>
      </c>
      <c r="N47" s="5">
        <v>5.3319191513519E-2</v>
      </c>
      <c r="O47" s="6">
        <v>4.1199677004597</v>
      </c>
      <c r="P47" s="10">
        <v>0.48320777688514199</v>
      </c>
      <c r="Q47" s="6">
        <v>6.3650527821007099</v>
      </c>
      <c r="R47" s="5">
        <v>2.0186138000776E-2</v>
      </c>
      <c r="S47" s="6">
        <v>4.79001464436503</v>
      </c>
      <c r="T47" s="16">
        <v>1.1416243371486714</v>
      </c>
      <c r="V47" s="19">
        <v>16.0194709196332</v>
      </c>
      <c r="W47" s="19">
        <v>0.24839020336251708</v>
      </c>
      <c r="X47" s="19">
        <v>5.3319191513519E-2</v>
      </c>
      <c r="Y47" s="19">
        <v>2.1967334685032321E-3</v>
      </c>
      <c r="Z47" s="9">
        <v>0.85849327597922953</v>
      </c>
      <c r="AB47" s="7">
        <v>390.35050446001463</v>
      </c>
      <c r="AC47" s="7">
        <v>6.0525869844210964</v>
      </c>
      <c r="AD47" s="7">
        <v>403.94338318912338</v>
      </c>
      <c r="AE47" s="7">
        <v>19.348947209702558</v>
      </c>
      <c r="AG47">
        <v>20</v>
      </c>
      <c r="AH47">
        <v>5</v>
      </c>
      <c r="AI47">
        <v>2</v>
      </c>
      <c r="AJ47" s="26" t="s">
        <v>68</v>
      </c>
      <c r="AK47" s="7">
        <v>313.58830618109897</v>
      </c>
      <c r="AL47" s="7">
        <v>4.63717406599761</v>
      </c>
      <c r="AM47" s="7">
        <v>21.642720530560599</v>
      </c>
      <c r="AN47" s="7">
        <v>1649.9290013729899</v>
      </c>
      <c r="AO47" s="7">
        <v>486039.20766189101</v>
      </c>
      <c r="AP47" s="7">
        <v>2.4058796092761798</v>
      </c>
      <c r="AQ47" s="7">
        <v>5.6073569846775001E-2</v>
      </c>
      <c r="AR47" s="7">
        <v>4.2078237416075499</v>
      </c>
      <c r="AS47" s="7">
        <v>0.188430952128183</v>
      </c>
      <c r="AT47" s="7">
        <v>3.0879230350919702</v>
      </c>
      <c r="AU47" s="7">
        <v>5.2212969116393202</v>
      </c>
      <c r="AV47" s="7">
        <v>0.43903696875403098</v>
      </c>
      <c r="AW47" s="7">
        <v>38.350724704723802</v>
      </c>
      <c r="AX47" s="7">
        <v>13.3391487506322</v>
      </c>
      <c r="AY47" s="7">
        <v>151.503951917546</v>
      </c>
      <c r="AZ47" s="7">
        <v>56.238872093273898</v>
      </c>
      <c r="BA47" s="7">
        <v>269.57812771869999</v>
      </c>
      <c r="BB47" s="7">
        <v>50.533108031567302</v>
      </c>
      <c r="BC47" s="7">
        <v>464.84377869748698</v>
      </c>
      <c r="BD47" s="7">
        <v>87.532237799687096</v>
      </c>
      <c r="BE47" s="7">
        <v>10654.0937938881</v>
      </c>
      <c r="BF47" s="7">
        <v>0.95184002206293805</v>
      </c>
      <c r="BG47" s="7" t="s">
        <v>157</v>
      </c>
      <c r="BH47" s="7">
        <v>19.1806305201711</v>
      </c>
      <c r="BI47" s="7">
        <v>1.04313017686011</v>
      </c>
      <c r="BJ47" s="7">
        <v>2.75488478393155</v>
      </c>
      <c r="BK47" s="7">
        <v>157.72163069390101</v>
      </c>
      <c r="BL47" s="7">
        <v>2.5292013026452</v>
      </c>
      <c r="BM47" s="7">
        <v>349.46003492571401</v>
      </c>
      <c r="BN47">
        <v>500364.26642485691</v>
      </c>
      <c r="BO47" t="s">
        <v>158</v>
      </c>
    </row>
    <row r="48" spans="1:67" x14ac:dyDescent="0.55000000000000004">
      <c r="A48" t="s">
        <v>159</v>
      </c>
      <c r="B48" s="26" t="s">
        <v>5</v>
      </c>
      <c r="E48" s="14">
        <v>391.7486500355227</v>
      </c>
      <c r="F48" s="14">
        <v>3.3041398324342546</v>
      </c>
      <c r="G48" s="26" t="s">
        <v>67</v>
      </c>
      <c r="H48" s="27">
        <v>391.7486500355227</v>
      </c>
      <c r="I48" s="28">
        <v>3.3041398324342546</v>
      </c>
      <c r="J48" s="7">
        <v>409.94270142399319</v>
      </c>
      <c r="K48" s="7">
        <v>22.671642347116826</v>
      </c>
      <c r="L48" s="9">
        <v>6.2688933008283002E-2</v>
      </c>
      <c r="M48" s="6">
        <v>0.84827833551424603</v>
      </c>
      <c r="N48" s="5">
        <v>5.4943942987981997E-2</v>
      </c>
      <c r="O48" s="6">
        <v>2.0272322907779898</v>
      </c>
      <c r="P48" s="10">
        <v>0.47614000316440702</v>
      </c>
      <c r="Q48" s="6">
        <v>4.6568051119550304</v>
      </c>
      <c r="R48" s="5">
        <v>1.9705756202544E-2</v>
      </c>
      <c r="S48" s="6">
        <v>3.36562046692063</v>
      </c>
      <c r="T48" s="16">
        <v>0.95561806241391567</v>
      </c>
      <c r="V48" s="19">
        <v>15.951778918742665</v>
      </c>
      <c r="W48" s="19">
        <v>0.13531548469682267</v>
      </c>
      <c r="X48" s="19">
        <v>5.4943942987981997E-2</v>
      </c>
      <c r="Y48" s="19">
        <v>1.1138413540790202E-3</v>
      </c>
      <c r="Z48" s="9">
        <v>0.86325766144235316</v>
      </c>
      <c r="AB48" s="7">
        <v>391.95761682752669</v>
      </c>
      <c r="AC48" s="7">
        <v>3.3248915479458496</v>
      </c>
      <c r="AD48" s="7">
        <v>394.42367596221237</v>
      </c>
      <c r="AE48" s="7">
        <v>13.274803964564924</v>
      </c>
      <c r="AG48">
        <v>20</v>
      </c>
      <c r="AH48">
        <v>5</v>
      </c>
      <c r="AI48">
        <v>2</v>
      </c>
      <c r="AJ48" s="26" t="s">
        <v>68</v>
      </c>
      <c r="AK48" s="7">
        <v>411.62151576709903</v>
      </c>
      <c r="AL48" s="7">
        <v>4.2964161969609398</v>
      </c>
      <c r="AM48" s="7" t="s">
        <v>160</v>
      </c>
      <c r="AN48" s="7">
        <v>1284.3317026162199</v>
      </c>
      <c r="AO48" s="7">
        <v>485751.14295547799</v>
      </c>
      <c r="AP48" s="7">
        <v>3.08962575577999</v>
      </c>
      <c r="AQ48" s="7">
        <v>1.5462543463701999E-2</v>
      </c>
      <c r="AR48" s="7">
        <v>6.2375190300064602</v>
      </c>
      <c r="AS48" s="7">
        <v>6.5453058872119996E-2</v>
      </c>
      <c r="AT48" s="7">
        <v>1.35928484765521</v>
      </c>
      <c r="AU48" s="7">
        <v>3.8436416088726002</v>
      </c>
      <c r="AV48" s="7">
        <v>0.16918468230396</v>
      </c>
      <c r="AW48" s="7">
        <v>24.603621603042999</v>
      </c>
      <c r="AX48" s="7">
        <v>8.4436032983027207</v>
      </c>
      <c r="AY48" s="7">
        <v>111.90869129574099</v>
      </c>
      <c r="AZ48" s="7">
        <v>41.359159883695</v>
      </c>
      <c r="BA48" s="7">
        <v>200.22227463931699</v>
      </c>
      <c r="BB48" s="7">
        <v>39.674430045525199</v>
      </c>
      <c r="BC48" s="7">
        <v>362.42778897564602</v>
      </c>
      <c r="BD48" s="7">
        <v>70.544513656511</v>
      </c>
      <c r="BE48" s="7">
        <v>11463.1211631436</v>
      </c>
      <c r="BF48" s="7">
        <v>1.5413486097684601</v>
      </c>
      <c r="BG48" s="7" t="s">
        <v>133</v>
      </c>
      <c r="BH48" s="7">
        <v>25.830887769176901</v>
      </c>
      <c r="BI48" s="7">
        <v>1.4401526975866199</v>
      </c>
      <c r="BJ48" s="7">
        <v>3.9037884911706699</v>
      </c>
      <c r="BK48" s="7">
        <v>208.127523957211</v>
      </c>
      <c r="BL48" s="7">
        <v>3.1053505471609801</v>
      </c>
      <c r="BM48" s="7">
        <v>424.84637482493002</v>
      </c>
      <c r="BN48">
        <v>500457.27343502367</v>
      </c>
      <c r="BO48" t="s">
        <v>161</v>
      </c>
    </row>
    <row r="49" spans="1:67" x14ac:dyDescent="0.55000000000000004">
      <c r="A49" t="s">
        <v>162</v>
      </c>
      <c r="B49" s="26" t="s">
        <v>5</v>
      </c>
      <c r="E49" s="14">
        <v>391.90910870715874</v>
      </c>
      <c r="F49" s="14">
        <v>4.2702144613128441</v>
      </c>
      <c r="G49" s="26" t="s">
        <v>67</v>
      </c>
      <c r="H49" s="27">
        <v>391.90910870715874</v>
      </c>
      <c r="I49" s="28">
        <v>4.2702144613128441</v>
      </c>
      <c r="J49" s="7">
        <v>367.74886335540089</v>
      </c>
      <c r="K49" s="7">
        <v>41.362407024329286</v>
      </c>
      <c r="L49" s="9">
        <v>6.2635656922374994E-2</v>
      </c>
      <c r="M49" s="6">
        <v>1.0826926398522201</v>
      </c>
      <c r="N49" s="5">
        <v>5.392093552531E-2</v>
      </c>
      <c r="O49" s="6">
        <v>3.6711991374856199</v>
      </c>
      <c r="P49" s="10">
        <v>0.466341726597294</v>
      </c>
      <c r="Q49" s="6">
        <v>5.9547844664519802</v>
      </c>
      <c r="R49" s="5">
        <v>1.9768129117342E-2</v>
      </c>
      <c r="S49" s="6">
        <v>4.7412402917360801</v>
      </c>
      <c r="T49" s="16">
        <v>1.0656976751234954</v>
      </c>
      <c r="V49" s="19">
        <v>15.965347042489075</v>
      </c>
      <c r="W49" s="19">
        <v>0.17285563735589332</v>
      </c>
      <c r="X49" s="19">
        <v>5.392093552531E-2</v>
      </c>
      <c r="Y49" s="19">
        <v>1.9795449199293581E-3</v>
      </c>
      <c r="Z49" s="9">
        <v>0.86027113178605041</v>
      </c>
      <c r="AB49" s="7">
        <v>391.63442881430393</v>
      </c>
      <c r="AC49" s="7">
        <v>4.2401971358997512</v>
      </c>
      <c r="AD49" s="7">
        <v>395.65997088044958</v>
      </c>
      <c r="AE49" s="7">
        <v>18.759189957655117</v>
      </c>
      <c r="AG49">
        <v>20</v>
      </c>
      <c r="AH49">
        <v>5</v>
      </c>
      <c r="AI49">
        <v>2</v>
      </c>
      <c r="AJ49" s="26" t="s">
        <v>68</v>
      </c>
      <c r="AK49" s="7">
        <v>223.932484995083</v>
      </c>
      <c r="AL49" s="7">
        <v>7.4071160578797199</v>
      </c>
      <c r="AM49" s="7" t="s">
        <v>163</v>
      </c>
      <c r="AN49" s="7">
        <v>845.61231126649898</v>
      </c>
      <c r="AO49" s="7">
        <v>487571.29291268898</v>
      </c>
      <c r="AP49" s="7">
        <v>1.3260615374245901</v>
      </c>
      <c r="AQ49" s="7" t="s">
        <v>116</v>
      </c>
      <c r="AR49" s="7">
        <v>2.4917392409337502</v>
      </c>
      <c r="AS49" s="7">
        <v>6.5959895079743994E-2</v>
      </c>
      <c r="AT49" s="7">
        <v>0.88156437815365496</v>
      </c>
      <c r="AU49" s="7">
        <v>3.0816810380907902</v>
      </c>
      <c r="AV49" s="7">
        <v>0.16542746865402999</v>
      </c>
      <c r="AW49" s="7">
        <v>14.9157908155216</v>
      </c>
      <c r="AX49" s="7">
        <v>6.01535763377957</v>
      </c>
      <c r="AY49" s="7">
        <v>76.263198112557404</v>
      </c>
      <c r="AZ49" s="7">
        <v>27.227510893886301</v>
      </c>
      <c r="BA49" s="7">
        <v>133.36643720481399</v>
      </c>
      <c r="BB49" s="7">
        <v>25.740654284044201</v>
      </c>
      <c r="BC49" s="7">
        <v>245.004344943505</v>
      </c>
      <c r="BD49" s="7">
        <v>48.674174006152299</v>
      </c>
      <c r="BE49" s="7">
        <v>10845.413125323301</v>
      </c>
      <c r="BF49" s="7">
        <v>0.54444355987385296</v>
      </c>
      <c r="BG49" s="7" t="s">
        <v>164</v>
      </c>
      <c r="BH49" s="7">
        <v>8.2235862116659995</v>
      </c>
      <c r="BI49" s="7">
        <v>0.44950364126314601</v>
      </c>
      <c r="BJ49" s="7">
        <v>1.12602060387726</v>
      </c>
      <c r="BK49" s="7">
        <v>59.839275463042497</v>
      </c>
      <c r="BL49" s="7">
        <v>0.98820996550275897</v>
      </c>
      <c r="BM49" s="7">
        <v>135.26974690639</v>
      </c>
      <c r="BN49">
        <v>500285.31863813603</v>
      </c>
      <c r="BO49" t="s">
        <v>165</v>
      </c>
    </row>
    <row r="50" spans="1:67" x14ac:dyDescent="0.55000000000000004">
      <c r="A50" t="s">
        <v>101</v>
      </c>
      <c r="B50" s="26" t="s">
        <v>5</v>
      </c>
      <c r="C50" t="s">
        <v>166</v>
      </c>
      <c r="E50" s="14">
        <v>392.05927345929513</v>
      </c>
      <c r="F50" s="15">
        <v>3.4957240350901402</v>
      </c>
      <c r="G50" s="26" t="s">
        <v>67</v>
      </c>
      <c r="H50" s="14">
        <v>392.05927345929513</v>
      </c>
      <c r="I50" s="15">
        <v>3.4957240350901402</v>
      </c>
      <c r="J50" s="7">
        <v>1273.0116857074577</v>
      </c>
      <c r="K50" s="7">
        <v>19.566471713555963</v>
      </c>
      <c r="L50" s="9">
        <v>6.4822108356070995E-2</v>
      </c>
      <c r="M50" s="6">
        <v>0.88702708926876905</v>
      </c>
      <c r="N50" s="5">
        <v>8.3161613640128002E-2</v>
      </c>
      <c r="O50" s="6">
        <v>2.0059828634372101</v>
      </c>
      <c r="P50" s="10">
        <v>0.75108689012168295</v>
      </c>
      <c r="Q50" s="6">
        <v>4.7417811533477803</v>
      </c>
      <c r="R50" s="5">
        <v>2.6504100301897999E-2</v>
      </c>
      <c r="S50" s="6">
        <v>3.36162973982966</v>
      </c>
      <c r="T50" s="16">
        <f>H50/J50</f>
        <v>0.30797774903489117</v>
      </c>
      <c r="V50" s="9">
        <v>15.426835463403185</v>
      </c>
      <c r="W50" s="9">
        <v>0.13684020957730747</v>
      </c>
      <c r="X50" s="9">
        <v>8.3161613640128002E-2</v>
      </c>
      <c r="Y50" s="9">
        <v>1.6682077185788291E-3</v>
      </c>
      <c r="Z50" s="9">
        <v>0.93214480075725115</v>
      </c>
      <c r="AB50" s="7">
        <v>404.88477551744097</v>
      </c>
      <c r="AC50" s="7">
        <v>3.5914376391647465</v>
      </c>
      <c r="AD50" s="7">
        <v>528.73071082107958</v>
      </c>
      <c r="AE50" s="7">
        <v>17.773968818574168</v>
      </c>
      <c r="AG50">
        <v>20</v>
      </c>
      <c r="AH50">
        <v>5</v>
      </c>
      <c r="AI50">
        <v>2</v>
      </c>
      <c r="AJ50" s="26" t="s">
        <v>68</v>
      </c>
      <c r="AK50" s="7">
        <v>334.69318638040301</v>
      </c>
      <c r="AL50" s="7">
        <v>6.7319136794386498</v>
      </c>
      <c r="AM50" s="7" t="s">
        <v>167</v>
      </c>
      <c r="AN50" s="7">
        <v>1619.0244439800099</v>
      </c>
      <c r="AO50" s="7">
        <v>484709.41861114901</v>
      </c>
      <c r="AP50" s="7">
        <v>3.3079313108980299</v>
      </c>
      <c r="AQ50" s="7">
        <v>3.70976472474567</v>
      </c>
      <c r="AR50" s="7">
        <v>11.444284940552</v>
      </c>
      <c r="AS50" s="7">
        <v>0.55783902144638797</v>
      </c>
      <c r="AT50" s="7">
        <v>3.3799855923305699</v>
      </c>
      <c r="AU50" s="7">
        <v>5.46366959963437</v>
      </c>
      <c r="AV50" s="7">
        <v>0.13620764910277999</v>
      </c>
      <c r="AW50" s="7">
        <v>32.050985346634498</v>
      </c>
      <c r="AX50" s="7">
        <v>12.0266505247435</v>
      </c>
      <c r="AY50" s="7">
        <v>142.22507822892399</v>
      </c>
      <c r="AZ50" s="7">
        <v>52.158622643017303</v>
      </c>
      <c r="BA50" s="7">
        <v>255.47550269746</v>
      </c>
      <c r="BB50" s="7">
        <v>50.469290721334097</v>
      </c>
      <c r="BC50" s="7">
        <v>450.79305337272399</v>
      </c>
      <c r="BD50" s="7">
        <v>87.510732113414804</v>
      </c>
      <c r="BE50" s="7">
        <v>12300.0666868729</v>
      </c>
      <c r="BF50" s="7">
        <v>1.68349955559817</v>
      </c>
      <c r="BG50" s="7" t="s">
        <v>125</v>
      </c>
      <c r="BH50" s="7">
        <v>27.058322114848</v>
      </c>
      <c r="BI50" s="7">
        <v>2.2832331798794101</v>
      </c>
      <c r="BJ50" s="7">
        <v>5.6681649780901102</v>
      </c>
      <c r="BK50" s="7">
        <v>233.92113684811599</v>
      </c>
      <c r="BL50" s="7">
        <v>3.3168815954865898</v>
      </c>
      <c r="BM50" s="7">
        <v>448.13795513128599</v>
      </c>
      <c r="BN50">
        <v>500802.71363395202</v>
      </c>
      <c r="BO50" t="s">
        <v>105</v>
      </c>
    </row>
    <row r="51" spans="1:67" x14ac:dyDescent="0.55000000000000004">
      <c r="A51" t="s">
        <v>168</v>
      </c>
      <c r="B51" s="26" t="s">
        <v>5</v>
      </c>
      <c r="E51" s="14">
        <v>392.32930126111023</v>
      </c>
      <c r="F51" s="14">
        <v>3.4965480126317523</v>
      </c>
      <c r="G51" s="26" t="s">
        <v>67</v>
      </c>
      <c r="H51" s="27">
        <v>392.32930126111023</v>
      </c>
      <c r="I51" s="28">
        <v>3.4965480126317523</v>
      </c>
      <c r="J51" s="7">
        <v>336.26406557492658</v>
      </c>
      <c r="K51" s="7">
        <v>23.961683518617917</v>
      </c>
      <c r="L51" s="9">
        <v>6.2645831804957003E-2</v>
      </c>
      <c r="M51" s="6">
        <v>0.89723390856527296</v>
      </c>
      <c r="N51" s="5">
        <v>5.3174830432457999E-2</v>
      </c>
      <c r="O51" s="6">
        <v>2.1149446146823299</v>
      </c>
      <c r="P51" s="10">
        <v>0.44793111796207202</v>
      </c>
      <c r="Q51" s="6">
        <v>4.8139418916670804</v>
      </c>
      <c r="R51" s="5">
        <v>1.8933456582827999E-2</v>
      </c>
      <c r="S51" s="6">
        <v>3.43797864942804</v>
      </c>
      <c r="T51" s="16">
        <v>1.1667297859803314</v>
      </c>
      <c r="V51" s="19">
        <v>15.962753964436507</v>
      </c>
      <c r="W51" s="19">
        <v>0.14322324130977174</v>
      </c>
      <c r="X51" s="19">
        <v>5.3174830432457999E-2</v>
      </c>
      <c r="Y51" s="19">
        <v>1.1246182125977311E-3</v>
      </c>
      <c r="Z51" s="9">
        <v>0.85806438250191097</v>
      </c>
      <c r="AB51" s="7">
        <v>391.69615382129859</v>
      </c>
      <c r="AC51" s="7">
        <v>3.5144307106306809</v>
      </c>
      <c r="AD51" s="7">
        <v>379.10964005593814</v>
      </c>
      <c r="AE51" s="7">
        <v>13.033708483046645</v>
      </c>
      <c r="AG51">
        <v>20</v>
      </c>
      <c r="AH51">
        <v>5</v>
      </c>
      <c r="AI51">
        <v>2</v>
      </c>
      <c r="AJ51" s="26" t="s">
        <v>68</v>
      </c>
      <c r="AK51" s="7">
        <v>323.96937253397198</v>
      </c>
      <c r="AL51" s="7">
        <v>8.2014504126904093</v>
      </c>
      <c r="AM51" s="7" t="s">
        <v>169</v>
      </c>
      <c r="AN51" s="7">
        <v>2394.94276406172</v>
      </c>
      <c r="AO51" s="7">
        <v>485055.49123582401</v>
      </c>
      <c r="AP51" s="7">
        <v>2.1062234982699302</v>
      </c>
      <c r="AQ51" s="7">
        <v>3.4547658115320998E-2</v>
      </c>
      <c r="AR51" s="7">
        <v>5.5529955947197802</v>
      </c>
      <c r="AS51" s="7">
        <v>0.26296225029967801</v>
      </c>
      <c r="AT51" s="7">
        <v>5.43510311227835</v>
      </c>
      <c r="AU51" s="7">
        <v>12.4669421167879</v>
      </c>
      <c r="AV51" s="7">
        <v>1.0282313850640099</v>
      </c>
      <c r="AW51" s="7">
        <v>66.308114194192598</v>
      </c>
      <c r="AX51" s="7">
        <v>20.130550906058001</v>
      </c>
      <c r="AY51" s="7">
        <v>236.695087507897</v>
      </c>
      <c r="AZ51" s="7">
        <v>80.617607243460398</v>
      </c>
      <c r="BA51" s="7">
        <v>362.02515782775401</v>
      </c>
      <c r="BB51" s="7">
        <v>66.626716686055204</v>
      </c>
      <c r="BC51" s="7">
        <v>576.82764603186604</v>
      </c>
      <c r="BD51" s="7">
        <v>111.68893373441</v>
      </c>
      <c r="BE51" s="7">
        <v>10515.7457982213</v>
      </c>
      <c r="BF51" s="7">
        <v>0.86662969569352299</v>
      </c>
      <c r="BG51" s="7" t="s">
        <v>104</v>
      </c>
      <c r="BH51" s="7">
        <v>20.440179794911302</v>
      </c>
      <c r="BI51" s="7">
        <v>1.1057424137916501</v>
      </c>
      <c r="BJ51" s="7">
        <v>3.74281237416873</v>
      </c>
      <c r="BK51" s="7">
        <v>207.57623154129101</v>
      </c>
      <c r="BL51" s="7">
        <v>2.5343727731152299</v>
      </c>
      <c r="BM51" s="7">
        <v>335.91638469308702</v>
      </c>
      <c r="BN51">
        <v>500418.33979408699</v>
      </c>
      <c r="BO51" t="s">
        <v>170</v>
      </c>
    </row>
    <row r="52" spans="1:67" x14ac:dyDescent="0.55000000000000004">
      <c r="A52" t="s">
        <v>171</v>
      </c>
      <c r="B52" s="26" t="s">
        <v>5</v>
      </c>
      <c r="E52" s="14">
        <v>393.03014355503223</v>
      </c>
      <c r="F52" s="14">
        <v>3.792272056015467</v>
      </c>
      <c r="G52" s="26" t="s">
        <v>67</v>
      </c>
      <c r="H52" s="27">
        <v>393.03014355503223</v>
      </c>
      <c r="I52" s="28">
        <v>3.792272056015467</v>
      </c>
      <c r="J52" s="7">
        <v>444.90174592270597</v>
      </c>
      <c r="K52" s="7">
        <v>29.180687658416083</v>
      </c>
      <c r="L52" s="9">
        <v>6.2965215307553002E-2</v>
      </c>
      <c r="M52" s="6">
        <v>0.96644386551651595</v>
      </c>
      <c r="N52" s="5">
        <v>5.5812109957388001E-2</v>
      </c>
      <c r="O52" s="6">
        <v>2.6251888607146499</v>
      </c>
      <c r="P52" s="10">
        <v>0.48340436635012102</v>
      </c>
      <c r="Q52" s="6">
        <v>5.0230037263501801</v>
      </c>
      <c r="R52" s="5">
        <v>1.9025732429693E-2</v>
      </c>
      <c r="S52" s="6">
        <v>3.6679492990334199</v>
      </c>
      <c r="T52" s="16">
        <v>0.88340885860069085</v>
      </c>
      <c r="V52" s="19">
        <v>15.881784809525536</v>
      </c>
      <c r="W52" s="19">
        <v>0.15348853502619345</v>
      </c>
      <c r="X52" s="19">
        <v>5.5812109957388001E-2</v>
      </c>
      <c r="Y52" s="19">
        <v>1.4651732935311618E-3</v>
      </c>
      <c r="Z52" s="9">
        <v>0.86575764000217603</v>
      </c>
      <c r="AB52" s="7">
        <v>393.63336463788579</v>
      </c>
      <c r="AC52" s="7">
        <v>3.804245505169106</v>
      </c>
      <c r="AD52" s="7">
        <v>380.94000104039623</v>
      </c>
      <c r="AE52" s="7">
        <v>13.972686097899116</v>
      </c>
      <c r="AG52">
        <v>20</v>
      </c>
      <c r="AH52">
        <v>5</v>
      </c>
      <c r="AI52">
        <v>2</v>
      </c>
      <c r="AJ52" s="26" t="s">
        <v>68</v>
      </c>
      <c r="AK52" s="7">
        <v>318.32356342264097</v>
      </c>
      <c r="AL52" s="7">
        <v>10.9087867203169</v>
      </c>
      <c r="AM52" s="7" t="s">
        <v>172</v>
      </c>
      <c r="AN52" s="7">
        <v>1069.0325140957</v>
      </c>
      <c r="AO52" s="7">
        <v>487674.40521055099</v>
      </c>
      <c r="AP52" s="7">
        <v>2.2973270701677002</v>
      </c>
      <c r="AQ52" s="7" t="s">
        <v>132</v>
      </c>
      <c r="AR52" s="7">
        <v>3.5034155886912601</v>
      </c>
      <c r="AS52" s="7">
        <v>7.7264646372500995E-2</v>
      </c>
      <c r="AT52" s="7">
        <v>1.1265922991645601</v>
      </c>
      <c r="AU52" s="7">
        <v>2.3879571509197</v>
      </c>
      <c r="AV52" s="7">
        <v>0.36447740549987101</v>
      </c>
      <c r="AW52" s="7">
        <v>19.8468039827845</v>
      </c>
      <c r="AX52" s="7">
        <v>8.0025488068831105</v>
      </c>
      <c r="AY52" s="7">
        <v>91.894753866562297</v>
      </c>
      <c r="AZ52" s="7">
        <v>35.268848234762302</v>
      </c>
      <c r="BA52" s="7">
        <v>170.30908218104199</v>
      </c>
      <c r="BB52" s="7">
        <v>33.512965265470001</v>
      </c>
      <c r="BC52" s="7">
        <v>314.378820157142</v>
      </c>
      <c r="BD52" s="7">
        <v>61.050114360678997</v>
      </c>
      <c r="BE52" s="7">
        <v>9819.2446773255797</v>
      </c>
      <c r="BF52" s="7">
        <v>0.98665383113104299</v>
      </c>
      <c r="BG52" s="7" t="s">
        <v>133</v>
      </c>
      <c r="BH52" s="7">
        <v>15.8152323286303</v>
      </c>
      <c r="BI52" s="7">
        <v>0.88764057646383798</v>
      </c>
      <c r="BJ52" s="7">
        <v>2.0557949324960201</v>
      </c>
      <c r="BK52" s="7">
        <v>113.598264080541</v>
      </c>
      <c r="BL52" s="7">
        <v>1.8763143929066</v>
      </c>
      <c r="BM52" s="7">
        <v>259.78712108460599</v>
      </c>
      <c r="BN52">
        <v>500030.94274435809</v>
      </c>
      <c r="BO52" t="s">
        <v>173</v>
      </c>
    </row>
    <row r="53" spans="1:67" ht="14.4" customHeight="1" x14ac:dyDescent="0.55000000000000004">
      <c r="A53" t="s">
        <v>174</v>
      </c>
      <c r="B53" s="26" t="s">
        <v>5</v>
      </c>
      <c r="E53" s="14">
        <v>393.07920763390064</v>
      </c>
      <c r="F53" s="14">
        <v>3.4025125962838345</v>
      </c>
      <c r="G53" s="26" t="s">
        <v>67</v>
      </c>
      <c r="H53" s="27">
        <v>393.07920763390064</v>
      </c>
      <c r="I53" s="28">
        <v>3.4025125962838345</v>
      </c>
      <c r="J53" s="7">
        <v>483.25102260230079</v>
      </c>
      <c r="K53" s="7">
        <v>23.393368218623518</v>
      </c>
      <c r="L53" s="9">
        <v>6.3048476142615995E-2</v>
      </c>
      <c r="M53" s="6">
        <v>0.86955669664000801</v>
      </c>
      <c r="N53" s="5">
        <v>5.6786484902383E-2</v>
      </c>
      <c r="O53" s="6">
        <v>2.11853527408319</v>
      </c>
      <c r="P53" s="10">
        <v>0.49266103544117101</v>
      </c>
      <c r="Q53" s="6">
        <v>4.8356467190943198</v>
      </c>
      <c r="R53" s="5">
        <v>1.9724431772694E-2</v>
      </c>
      <c r="S53" s="6">
        <v>3.5389723232936299</v>
      </c>
      <c r="T53" s="16">
        <v>0.81340584758036094</v>
      </c>
      <c r="V53" s="19">
        <v>15.860811572003653</v>
      </c>
      <c r="W53" s="19">
        <v>0.13791874916581109</v>
      </c>
      <c r="X53" s="19">
        <v>5.6786484902383E-2</v>
      </c>
      <c r="Y53" s="19">
        <v>1.203041713568909E-3</v>
      </c>
      <c r="Z53" s="9">
        <v>0.86852690631367224</v>
      </c>
      <c r="AB53" s="7">
        <v>394.13828502517873</v>
      </c>
      <c r="AC53" s="7">
        <v>3.4272558514585234</v>
      </c>
      <c r="AD53" s="7">
        <v>394.7938527807886</v>
      </c>
      <c r="AE53" s="7">
        <v>13.971645183976706</v>
      </c>
      <c r="AG53">
        <v>20</v>
      </c>
      <c r="AH53">
        <v>5</v>
      </c>
      <c r="AI53">
        <v>2</v>
      </c>
      <c r="AJ53" s="26" t="s">
        <v>68</v>
      </c>
      <c r="AK53" s="7">
        <v>378.79711752591197</v>
      </c>
      <c r="AL53" s="7">
        <v>6.2628122137065603</v>
      </c>
      <c r="AM53" s="7" t="s">
        <v>175</v>
      </c>
      <c r="AN53" s="7">
        <v>1507.9006285984101</v>
      </c>
      <c r="AO53" s="7">
        <v>486120.00819659198</v>
      </c>
      <c r="AP53" s="7">
        <v>1.9617296162951501</v>
      </c>
      <c r="AQ53" s="7">
        <v>3.8217007830982003E-2</v>
      </c>
      <c r="AR53" s="7">
        <v>5.0919704632947003</v>
      </c>
      <c r="AS53" s="7">
        <v>0.11145704142167399</v>
      </c>
      <c r="AT53" s="7">
        <v>2.5148914009865</v>
      </c>
      <c r="AU53" s="7">
        <v>4.8379666490899504</v>
      </c>
      <c r="AV53" s="7">
        <v>0.15600159196678801</v>
      </c>
      <c r="AW53" s="7">
        <v>32.460168731016502</v>
      </c>
      <c r="AX53" s="7">
        <v>10.842618983221699</v>
      </c>
      <c r="AY53" s="7">
        <v>136.68243719529201</v>
      </c>
      <c r="AZ53" s="7">
        <v>49.581830688302198</v>
      </c>
      <c r="BA53" s="7">
        <v>230.614916214391</v>
      </c>
      <c r="BB53" s="7">
        <v>44.360149484579601</v>
      </c>
      <c r="BC53" s="7">
        <v>403.458933849723</v>
      </c>
      <c r="BD53" s="7">
        <v>77.021872017326004</v>
      </c>
      <c r="BE53" s="7">
        <v>10781.313899193299</v>
      </c>
      <c r="BF53" s="7">
        <v>0.96875976950107301</v>
      </c>
      <c r="BG53" s="7" t="s">
        <v>85</v>
      </c>
      <c r="BH53" s="7">
        <v>18.759317045405599</v>
      </c>
      <c r="BI53" s="7">
        <v>1.07368627726189</v>
      </c>
      <c r="BJ53" s="7">
        <v>3.1607109683910002</v>
      </c>
      <c r="BK53" s="7">
        <v>168.43990615852499</v>
      </c>
      <c r="BL53" s="7">
        <v>2.230063695348</v>
      </c>
      <c r="BM53" s="7">
        <v>307.15466075365498</v>
      </c>
      <c r="BN53">
        <v>500295.80491972598</v>
      </c>
      <c r="BO53" t="s">
        <v>176</v>
      </c>
    </row>
    <row r="54" spans="1:67" x14ac:dyDescent="0.55000000000000004">
      <c r="A54" t="s">
        <v>177</v>
      </c>
      <c r="B54" s="26" t="s">
        <v>5</v>
      </c>
      <c r="C54" t="s">
        <v>178</v>
      </c>
      <c r="E54" s="14">
        <v>393.10863142530206</v>
      </c>
      <c r="F54" s="14">
        <v>4.1379049549962303</v>
      </c>
      <c r="G54" s="26" t="s">
        <v>67</v>
      </c>
      <c r="H54" s="27">
        <v>393.10863142530206</v>
      </c>
      <c r="I54" s="28">
        <v>4.1379049549962303</v>
      </c>
      <c r="J54" s="7">
        <v>384.69507544705465</v>
      </c>
      <c r="K54" s="7">
        <v>34.579727189617429</v>
      </c>
      <c r="L54" s="9">
        <v>6.2862802690843003E-2</v>
      </c>
      <c r="M54" s="6">
        <v>1.05236145724549</v>
      </c>
      <c r="N54" s="5">
        <v>5.4328585398513998E-2</v>
      </c>
      <c r="O54" s="6">
        <v>3.0783627227127099</v>
      </c>
      <c r="P54" s="10">
        <v>0.49003310002140898</v>
      </c>
      <c r="Q54" s="6">
        <v>5.4697215719714798</v>
      </c>
      <c r="R54" s="5">
        <v>1.9698298399013998E-2</v>
      </c>
      <c r="S54" s="6">
        <v>3.6406688487852601</v>
      </c>
      <c r="T54" s="16">
        <v>1.0218707140154315</v>
      </c>
      <c r="V54" s="19">
        <v>15.907658538833592</v>
      </c>
      <c r="W54" s="19">
        <v>0.16740606721290582</v>
      </c>
      <c r="X54" s="19">
        <v>5.4328585398513998E-2</v>
      </c>
      <c r="Y54" s="19">
        <v>1.6724309206849952E-3</v>
      </c>
      <c r="Z54" s="9">
        <v>0.86146657232925405</v>
      </c>
      <c r="AB54" s="7">
        <v>393.01224746405296</v>
      </c>
      <c r="AC54" s="7">
        <v>4.1359094145659592</v>
      </c>
      <c r="AD54" s="7">
        <v>394.27584961268741</v>
      </c>
      <c r="AE54" s="7">
        <v>14.354278035132529</v>
      </c>
      <c r="AG54">
        <v>20</v>
      </c>
      <c r="AH54">
        <v>5</v>
      </c>
      <c r="AI54">
        <v>2</v>
      </c>
      <c r="AJ54" s="26" t="s">
        <v>68</v>
      </c>
      <c r="AK54" s="7">
        <v>286.45421107995799</v>
      </c>
      <c r="AL54" s="7">
        <v>11.0864030291083</v>
      </c>
      <c r="AM54" s="7" t="s">
        <v>179</v>
      </c>
      <c r="AN54" s="7">
        <v>2462.7996512200598</v>
      </c>
      <c r="AO54" s="7">
        <v>486146.58132281399</v>
      </c>
      <c r="AP54" s="7">
        <v>2.0875301897492502</v>
      </c>
      <c r="AQ54" s="7">
        <v>5.5012182973515997E-2</v>
      </c>
      <c r="AR54" s="7">
        <v>3.8724858261475101</v>
      </c>
      <c r="AS54" s="7">
        <v>0.28667252175536101</v>
      </c>
      <c r="AT54" s="7">
        <v>5.8080698045733499</v>
      </c>
      <c r="AU54" s="7">
        <v>12.064425494798</v>
      </c>
      <c r="AV54" s="7">
        <v>1.43100984968159</v>
      </c>
      <c r="AW54" s="7">
        <v>71.294341784504994</v>
      </c>
      <c r="AX54" s="7">
        <v>20.737624320902899</v>
      </c>
      <c r="AY54" s="7">
        <v>237.751372649046</v>
      </c>
      <c r="AZ54" s="7">
        <v>84.196228745828193</v>
      </c>
      <c r="BA54" s="7">
        <v>374.68019675288002</v>
      </c>
      <c r="BB54" s="7">
        <v>70.997480100592895</v>
      </c>
      <c r="BC54" s="7">
        <v>614.52124421342603</v>
      </c>
      <c r="BD54" s="7">
        <v>115.14574846452</v>
      </c>
      <c r="BE54" s="7">
        <v>9060.5388871897794</v>
      </c>
      <c r="BF54" s="7">
        <v>0.68456912531259295</v>
      </c>
      <c r="BG54" s="7" t="s">
        <v>125</v>
      </c>
      <c r="BH54" s="7">
        <v>16.5983369883077</v>
      </c>
      <c r="BI54" s="7">
        <v>0.90880780864460897</v>
      </c>
      <c r="BJ54" s="7">
        <v>3.52818475269784</v>
      </c>
      <c r="BK54" s="7">
        <v>198.11322102991599</v>
      </c>
      <c r="BL54" s="7">
        <v>2.0478256406586399</v>
      </c>
      <c r="BM54" s="7">
        <v>287.54570921620001</v>
      </c>
      <c r="BN54">
        <v>500091.81657279597</v>
      </c>
      <c r="BO54" t="s">
        <v>180</v>
      </c>
    </row>
    <row r="55" spans="1:67" ht="14.4" customHeight="1" x14ac:dyDescent="0.55000000000000004">
      <c r="A55" t="s">
        <v>181</v>
      </c>
      <c r="B55" s="26" t="s">
        <v>5</v>
      </c>
      <c r="C55" t="s">
        <v>75</v>
      </c>
      <c r="E55" s="14">
        <v>393.98458706660341</v>
      </c>
      <c r="F55" s="14">
        <v>3.7691323262012553</v>
      </c>
      <c r="G55" s="26" t="s">
        <v>67</v>
      </c>
      <c r="H55" s="27">
        <v>393.98458706660341</v>
      </c>
      <c r="I55" s="28">
        <v>3.7691323262012553</v>
      </c>
      <c r="J55" s="7">
        <v>336.37289340812077</v>
      </c>
      <c r="K55" s="7">
        <v>25.979831978893795</v>
      </c>
      <c r="L55" s="9">
        <v>6.2915351736135994E-2</v>
      </c>
      <c r="M55" s="6">
        <v>0.962945786337848</v>
      </c>
      <c r="N55" s="5">
        <v>5.3177384382498999E-2</v>
      </c>
      <c r="O55" s="6">
        <v>2.2931179987941102</v>
      </c>
      <c r="P55" s="10">
        <v>0.448052257581117</v>
      </c>
      <c r="Q55" s="6">
        <v>4.8932904760040596</v>
      </c>
      <c r="R55" s="5">
        <v>1.9162321142644E-2</v>
      </c>
      <c r="S55" s="6">
        <v>3.3704525560185199</v>
      </c>
      <c r="T55" s="16">
        <v>1.1712732945712794</v>
      </c>
      <c r="V55" s="19">
        <v>15.894371920448807</v>
      </c>
      <c r="W55" s="19">
        <v>0.15305418467282789</v>
      </c>
      <c r="X55" s="19">
        <v>5.3177384382498999E-2</v>
      </c>
      <c r="Y55" s="19">
        <v>1.2194201725630126E-3</v>
      </c>
      <c r="Z55" s="9">
        <v>0.85807197829483683</v>
      </c>
      <c r="AB55" s="7">
        <v>393.33095702478153</v>
      </c>
      <c r="AC55" s="7">
        <v>3.7875638770324658</v>
      </c>
      <c r="AD55" s="7">
        <v>383.64903690396397</v>
      </c>
      <c r="AE55" s="7">
        <v>12.930708770470089</v>
      </c>
      <c r="AG55">
        <v>20</v>
      </c>
      <c r="AH55">
        <v>5</v>
      </c>
      <c r="AI55">
        <v>2</v>
      </c>
      <c r="AJ55" s="26" t="s">
        <v>68</v>
      </c>
      <c r="AK55" s="7">
        <v>453.78837438119098</v>
      </c>
      <c r="AL55" s="7">
        <v>3.9827691550672801</v>
      </c>
      <c r="AM55" s="7" t="s">
        <v>182</v>
      </c>
      <c r="AN55" s="7">
        <v>2256.9744531093202</v>
      </c>
      <c r="AO55" s="7">
        <v>484107.81618375197</v>
      </c>
      <c r="AP55" s="7">
        <v>3.3538807750719402</v>
      </c>
      <c r="AQ55" s="7">
        <v>0.37502429770617601</v>
      </c>
      <c r="AR55" s="7">
        <v>8.6619106741040905</v>
      </c>
      <c r="AS55" s="7">
        <v>0.40451444497235101</v>
      </c>
      <c r="AT55" s="7">
        <v>3.3593822794586701</v>
      </c>
      <c r="AU55" s="7">
        <v>6.7604218016277002</v>
      </c>
      <c r="AV55" s="7">
        <v>0.32399617310141998</v>
      </c>
      <c r="AW55" s="7">
        <v>42.351853851761497</v>
      </c>
      <c r="AX55" s="7">
        <v>15.7866230629122</v>
      </c>
      <c r="AY55" s="7">
        <v>194.54392824834301</v>
      </c>
      <c r="AZ55" s="7">
        <v>72.848235315423295</v>
      </c>
      <c r="BA55" s="7">
        <v>364.657677551272</v>
      </c>
      <c r="BB55" s="7">
        <v>69.289667355171005</v>
      </c>
      <c r="BC55" s="7">
        <v>624.57925311427198</v>
      </c>
      <c r="BD55" s="7">
        <v>120.566004583051</v>
      </c>
      <c r="BE55" s="7">
        <v>11144.282491288301</v>
      </c>
      <c r="BF55" s="7">
        <v>1.7944266206691999</v>
      </c>
      <c r="BG55" s="7" t="s">
        <v>183</v>
      </c>
      <c r="BH55" s="7">
        <v>45.178658930491899</v>
      </c>
      <c r="BI55" s="7">
        <v>2.44967071568027</v>
      </c>
      <c r="BJ55" s="7">
        <v>6.5419774073593704</v>
      </c>
      <c r="BK55" s="7">
        <v>345.32792062596201</v>
      </c>
      <c r="BL55" s="7">
        <v>5.3068930257515401</v>
      </c>
      <c r="BM55" s="7">
        <v>712.96534324381298</v>
      </c>
      <c r="BN55">
        <v>500614.27153578377</v>
      </c>
      <c r="BO55" t="s">
        <v>184</v>
      </c>
    </row>
    <row r="56" spans="1:67" ht="14.4" customHeight="1" x14ac:dyDescent="0.55000000000000004">
      <c r="A56" t="s">
        <v>185</v>
      </c>
      <c r="B56" s="26" t="s">
        <v>5</v>
      </c>
      <c r="C56" t="s">
        <v>186</v>
      </c>
      <c r="E56" s="14">
        <v>394.33756121786723</v>
      </c>
      <c r="F56" s="15">
        <v>4.6113624341767645</v>
      </c>
      <c r="G56" s="26" t="s">
        <v>67</v>
      </c>
      <c r="H56" s="17">
        <v>394.33756121786723</v>
      </c>
      <c r="I56" s="15">
        <v>4.6113624341767645</v>
      </c>
      <c r="J56" s="7">
        <v>290.77055421497778</v>
      </c>
      <c r="K56" s="7">
        <v>35.295436582614116</v>
      </c>
      <c r="L56" s="9">
        <v>6.2889580315766996E-2</v>
      </c>
      <c r="M56" s="6">
        <v>1.17449038831943</v>
      </c>
      <c r="N56" s="5">
        <v>5.2122109009668002E-2</v>
      </c>
      <c r="O56" s="6">
        <v>3.0901127890137801</v>
      </c>
      <c r="P56" s="10">
        <v>0.45365245002990501</v>
      </c>
      <c r="Q56" s="6">
        <v>5.4792988019742497</v>
      </c>
      <c r="R56" s="5">
        <v>1.9528236332796E-2</v>
      </c>
      <c r="S56" s="6">
        <v>4.0142784324762202</v>
      </c>
      <c r="T56" s="16">
        <f>H56/J56</f>
        <v>1.3561812071463</v>
      </c>
      <c r="V56" s="9">
        <v>15.900885249655431</v>
      </c>
      <c r="W56" s="9">
        <v>0.18675436891490502</v>
      </c>
      <c r="X56" s="9">
        <v>5.2122109009668002E-2</v>
      </c>
      <c r="Y56" s="9">
        <v>1.6106319564114545E-3</v>
      </c>
      <c r="Z56" s="9">
        <v>0.85490835134676013</v>
      </c>
      <c r="AB56" s="7">
        <v>393.17465552480508</v>
      </c>
      <c r="AC56" s="7">
        <v>4.6177985384468645</v>
      </c>
      <c r="AD56" s="7">
        <v>390.90463677910742</v>
      </c>
      <c r="AE56" s="7">
        <v>15.692000525773215</v>
      </c>
      <c r="AG56">
        <v>20</v>
      </c>
      <c r="AH56">
        <v>5</v>
      </c>
      <c r="AI56">
        <v>2</v>
      </c>
      <c r="AJ56" s="26" t="s">
        <v>68</v>
      </c>
      <c r="AK56" s="7">
        <v>405.45738578588902</v>
      </c>
      <c r="AL56" s="7">
        <v>4.9194291545682001</v>
      </c>
      <c r="AM56" s="7" t="s">
        <v>187</v>
      </c>
      <c r="AN56" s="7">
        <v>2366.55406940072</v>
      </c>
      <c r="AO56" s="7">
        <v>484710.132134885</v>
      </c>
      <c r="AP56" s="7">
        <v>2.3421240170478299</v>
      </c>
      <c r="AQ56" s="7" t="s">
        <v>188</v>
      </c>
      <c r="AR56" s="7">
        <v>4.7847935737076899</v>
      </c>
      <c r="AS56" s="7">
        <v>0.244733936399638</v>
      </c>
      <c r="AT56" s="7">
        <v>5.8184761466922899</v>
      </c>
      <c r="AU56" s="7">
        <v>9.8317181176375907</v>
      </c>
      <c r="AV56" s="7">
        <v>0.67630124617572696</v>
      </c>
      <c r="AW56" s="7">
        <v>60.161479688835698</v>
      </c>
      <c r="AX56" s="7">
        <v>18.689407982196801</v>
      </c>
      <c r="AY56" s="7">
        <v>225.23700125680199</v>
      </c>
      <c r="AZ56" s="7">
        <v>79.285983083452294</v>
      </c>
      <c r="BA56" s="7">
        <v>369.61745281262699</v>
      </c>
      <c r="BB56" s="7">
        <v>69.536331819887707</v>
      </c>
      <c r="BC56" s="7">
        <v>604.17325127130096</v>
      </c>
      <c r="BD56" s="7">
        <v>114.631244332365</v>
      </c>
      <c r="BE56" s="7">
        <v>10743.641560857701</v>
      </c>
      <c r="BF56" s="7">
        <v>0.81963919815596198</v>
      </c>
      <c r="BG56" s="7" t="s">
        <v>189</v>
      </c>
      <c r="BH56" s="7">
        <v>21.0864725877551</v>
      </c>
      <c r="BI56" s="7">
        <v>1.1210325862347099</v>
      </c>
      <c r="BJ56" s="7">
        <v>3.8375534094383901</v>
      </c>
      <c r="BK56" s="7">
        <v>221.101393915372</v>
      </c>
      <c r="BL56" s="7">
        <v>2.8070389929521502</v>
      </c>
      <c r="BM56" s="7">
        <v>369.31657802094702</v>
      </c>
      <c r="BN56">
        <v>500415.82458807988</v>
      </c>
      <c r="BO56" t="s">
        <v>190</v>
      </c>
    </row>
    <row r="57" spans="1:67" x14ac:dyDescent="0.55000000000000004">
      <c r="A57" t="s">
        <v>191</v>
      </c>
      <c r="B57" s="26" t="s">
        <v>5</v>
      </c>
      <c r="C57" t="s">
        <v>192</v>
      </c>
      <c r="E57" s="14">
        <v>394.52760536134429</v>
      </c>
      <c r="F57" s="14">
        <v>3.2890903410826589</v>
      </c>
      <c r="G57" s="26" t="s">
        <v>67</v>
      </c>
      <c r="H57" s="27">
        <v>394.52760536134429</v>
      </c>
      <c r="I57" s="28">
        <v>3.2890903410826589</v>
      </c>
      <c r="J57" s="7">
        <v>391.69396970559205</v>
      </c>
      <c r="K57" s="7">
        <v>20.853451898659483</v>
      </c>
      <c r="L57" s="9">
        <v>6.3107295114688003E-2</v>
      </c>
      <c r="M57" s="6">
        <v>0.84022433887688996</v>
      </c>
      <c r="N57" s="5">
        <v>5.4498202714342997E-2</v>
      </c>
      <c r="O57" s="6">
        <v>1.8587034661414701</v>
      </c>
      <c r="P57" s="10">
        <v>0.49364377061956799</v>
      </c>
      <c r="Q57" s="6">
        <v>4.61366479191698</v>
      </c>
      <c r="R57" s="5">
        <v>1.9803631787081E-2</v>
      </c>
      <c r="S57" s="6">
        <v>3.35371377059501</v>
      </c>
      <c r="T57" s="16">
        <v>1.0072343101372789</v>
      </c>
      <c r="V57" s="19">
        <v>15.846028548405547</v>
      </c>
      <c r="W57" s="19">
        <v>0.13314218860908375</v>
      </c>
      <c r="X57" s="19">
        <v>5.4498202714342997E-2</v>
      </c>
      <c r="Y57" s="19">
        <v>1.0129599828362979E-3</v>
      </c>
      <c r="Z57" s="9">
        <v>0.86196187421230941</v>
      </c>
      <c r="AB57" s="7">
        <v>394.49495828587305</v>
      </c>
      <c r="AC57" s="7">
        <v>3.31464265516014</v>
      </c>
      <c r="AD57" s="7">
        <v>396.36363630996419</v>
      </c>
      <c r="AE57" s="7">
        <v>13.292901852558391</v>
      </c>
      <c r="AG57">
        <v>20</v>
      </c>
      <c r="AH57">
        <v>5</v>
      </c>
      <c r="AI57">
        <v>2</v>
      </c>
      <c r="AJ57" s="26" t="s">
        <v>68</v>
      </c>
      <c r="AK57" s="7">
        <v>302.94799093502297</v>
      </c>
      <c r="AL57" s="7">
        <v>2.8473594467589298</v>
      </c>
      <c r="AM57" s="7" t="s">
        <v>193</v>
      </c>
      <c r="AN57" s="7">
        <v>1293.44007996291</v>
      </c>
      <c r="AO57" s="7">
        <v>485296.913607575</v>
      </c>
      <c r="AP57" s="7">
        <v>3.7166286452678801</v>
      </c>
      <c r="AQ57" s="7">
        <v>1.0615174918897999E-2</v>
      </c>
      <c r="AR57" s="7">
        <v>6.5203453820107704</v>
      </c>
      <c r="AS57" s="7">
        <v>4.8621959454789997E-2</v>
      </c>
      <c r="AT57" s="7">
        <v>0.75038275536907895</v>
      </c>
      <c r="AU57" s="7">
        <v>3.0686443987524501</v>
      </c>
      <c r="AV57" s="7">
        <v>0.19093462052599899</v>
      </c>
      <c r="AW57" s="7">
        <v>22.5849884379777</v>
      </c>
      <c r="AX57" s="7">
        <v>8.0937701208183892</v>
      </c>
      <c r="AY57" s="7">
        <v>109.801246203852</v>
      </c>
      <c r="AZ57" s="7">
        <v>41.071109070836101</v>
      </c>
      <c r="BA57" s="7">
        <v>214.79062584367</v>
      </c>
      <c r="BB57" s="7">
        <v>42.494930386819497</v>
      </c>
      <c r="BC57" s="7">
        <v>391.91124437500702</v>
      </c>
      <c r="BD57" s="7">
        <v>78.060009014662796</v>
      </c>
      <c r="BE57" s="7">
        <v>11980.853006527301</v>
      </c>
      <c r="BF57" s="7">
        <v>2.5320276754013702</v>
      </c>
      <c r="BG57" s="7" t="s">
        <v>194</v>
      </c>
      <c r="BH57" s="7">
        <v>40.997642279906302</v>
      </c>
      <c r="BI57" s="7">
        <v>2.28093020245946</v>
      </c>
      <c r="BJ57" s="7">
        <v>4.5055076298896903</v>
      </c>
      <c r="BK57" s="7">
        <v>249.90985778416999</v>
      </c>
      <c r="BL57" s="7">
        <v>5.06167116667564</v>
      </c>
      <c r="BM57" s="7">
        <v>701.18044444585701</v>
      </c>
      <c r="BN57">
        <v>500806.58422202128</v>
      </c>
      <c r="BO57" t="s">
        <v>195</v>
      </c>
    </row>
    <row r="58" spans="1:67" x14ac:dyDescent="0.55000000000000004">
      <c r="A58" t="s">
        <v>196</v>
      </c>
      <c r="B58" s="26" t="s">
        <v>5</v>
      </c>
      <c r="C58" t="s">
        <v>197</v>
      </c>
      <c r="E58" s="14">
        <v>394.58121736177571</v>
      </c>
      <c r="F58" s="15">
        <v>4.2696974070640463</v>
      </c>
      <c r="G58" s="26" t="s">
        <v>67</v>
      </c>
      <c r="H58" s="14">
        <v>394.58121736177571</v>
      </c>
      <c r="I58" s="15">
        <v>4.2696974070640463</v>
      </c>
      <c r="J58" s="7">
        <v>1876.0292041031141</v>
      </c>
      <c r="K58" s="7">
        <v>30.362659755651002</v>
      </c>
      <c r="L58" s="9">
        <v>6.7464553237851999E-2</v>
      </c>
      <c r="M58" s="6">
        <v>1.0094697788092299</v>
      </c>
      <c r="N58" s="5">
        <v>0.11475425381396399</v>
      </c>
      <c r="O58" s="6">
        <v>3.3687942506098398</v>
      </c>
      <c r="P58" s="10">
        <v>1.09008828698247</v>
      </c>
      <c r="Q58" s="6">
        <v>5.4507625136467102</v>
      </c>
      <c r="R58" s="5">
        <v>5.3530837665519998E-2</v>
      </c>
      <c r="S58" s="6">
        <v>4.7952376233200997</v>
      </c>
      <c r="T58" s="16">
        <f>H58/J58</f>
        <v>0.21032786509867568</v>
      </c>
      <c r="V58" s="9">
        <v>14.822598713051805</v>
      </c>
      <c r="W58" s="9">
        <v>0.14962965444242382</v>
      </c>
      <c r="X58" s="9">
        <v>0.11475425381396399</v>
      </c>
      <c r="Y58" s="9">
        <v>3.8658347048150421E-3</v>
      </c>
      <c r="Z58" s="9">
        <v>0.98949399208248823</v>
      </c>
      <c r="AB58" s="7">
        <v>420.86227346678083</v>
      </c>
      <c r="AC58" s="7">
        <v>4.2484774610566092</v>
      </c>
      <c r="AD58" s="7">
        <v>1054.0116314673542</v>
      </c>
      <c r="AE58" s="7">
        <v>50.54236230629256</v>
      </c>
      <c r="AG58">
        <v>20</v>
      </c>
      <c r="AH58">
        <v>5</v>
      </c>
      <c r="AI58">
        <v>2</v>
      </c>
      <c r="AJ58" s="26" t="s">
        <v>68</v>
      </c>
      <c r="AK58" s="7">
        <v>537.86704731882105</v>
      </c>
      <c r="AL58" s="7">
        <v>9.7677751179631507</v>
      </c>
      <c r="AM58" s="7">
        <v>11.255081742365199</v>
      </c>
      <c r="AN58" s="7">
        <v>1386.24812455445</v>
      </c>
      <c r="AO58" s="7">
        <v>484835.14472127001</v>
      </c>
      <c r="AP58" s="7">
        <v>3.3362282528178402</v>
      </c>
      <c r="AQ58" s="7">
        <v>0.55010256924159995</v>
      </c>
      <c r="AR58" s="7">
        <v>7.4501503039633503</v>
      </c>
      <c r="AS58" s="7">
        <v>0.38507543110685899</v>
      </c>
      <c r="AT58" s="7">
        <v>2.9059652447954401</v>
      </c>
      <c r="AU58" s="7">
        <v>4.8762638091123502</v>
      </c>
      <c r="AV58" s="7">
        <v>0.23864270522799</v>
      </c>
      <c r="AW58" s="7">
        <v>26.0921650411705</v>
      </c>
      <c r="AX58" s="7">
        <v>9.6714896455391202</v>
      </c>
      <c r="AY58" s="7">
        <v>122.83733143059</v>
      </c>
      <c r="AZ58" s="7">
        <v>45.098596185883601</v>
      </c>
      <c r="BA58" s="7">
        <v>227.27807650713299</v>
      </c>
      <c r="BB58" s="7">
        <v>45.618799323208201</v>
      </c>
      <c r="BC58" s="7">
        <v>415.90094829478198</v>
      </c>
      <c r="BD58" s="7">
        <v>79.631076830631599</v>
      </c>
      <c r="BE58" s="7">
        <v>12128.4612391709</v>
      </c>
      <c r="BF58" s="7">
        <v>1.7475883794042899</v>
      </c>
      <c r="BG58" s="7">
        <v>0.11221998031307499</v>
      </c>
      <c r="BH58" s="7">
        <v>26.476526910477901</v>
      </c>
      <c r="BI58" s="7">
        <v>3.1030765127503699</v>
      </c>
      <c r="BJ58" s="7">
        <v>7.0739636771956498</v>
      </c>
      <c r="BK58" s="7">
        <v>140.70943303921899</v>
      </c>
      <c r="BL58" s="7">
        <v>3.0003018653456301</v>
      </c>
      <c r="BM58" s="7">
        <v>410.93274580237602</v>
      </c>
      <c r="BN58">
        <v>500493.77075691696</v>
      </c>
      <c r="BO58" t="s">
        <v>198</v>
      </c>
    </row>
    <row r="59" spans="1:67" x14ac:dyDescent="0.55000000000000004">
      <c r="A59" t="s">
        <v>199</v>
      </c>
      <c r="B59" s="26" t="s">
        <v>5</v>
      </c>
      <c r="C59" t="s">
        <v>200</v>
      </c>
      <c r="E59" s="14">
        <v>394.86740757831103</v>
      </c>
      <c r="F59" s="15">
        <v>3.7624080905437842</v>
      </c>
      <c r="G59" s="26" t="s">
        <v>67</v>
      </c>
      <c r="H59" s="14">
        <v>394.86740757831103</v>
      </c>
      <c r="I59" s="15">
        <v>3.7624080905437842</v>
      </c>
      <c r="J59" s="7">
        <v>811.92605123178828</v>
      </c>
      <c r="K59" s="7">
        <v>20.054400672188166</v>
      </c>
      <c r="L59" s="9">
        <v>6.4054469645775006E-2</v>
      </c>
      <c r="M59" s="6">
        <v>0.959056558754801</v>
      </c>
      <c r="N59" s="5">
        <v>6.6175320245064007E-2</v>
      </c>
      <c r="O59" s="6">
        <v>1.9178898111291001</v>
      </c>
      <c r="P59" s="10">
        <v>0.60144946594957405</v>
      </c>
      <c r="Q59" s="6">
        <v>4.7399205706904999</v>
      </c>
      <c r="R59" s="5">
        <v>1.4560892015808E-2</v>
      </c>
      <c r="S59" s="6">
        <v>3.8029484733249999</v>
      </c>
      <c r="T59" s="16">
        <f>H59/J59</f>
        <v>0.48633420122343685</v>
      </c>
      <c r="V59" s="9">
        <v>15.611713054999267</v>
      </c>
      <c r="W59" s="9">
        <v>0.14972515798795</v>
      </c>
      <c r="X59" s="9">
        <v>6.6175320245064007E-2</v>
      </c>
      <c r="Y59" s="9">
        <v>1.2691697244621354E-3</v>
      </c>
      <c r="Z59" s="9">
        <v>0.89344558461039003</v>
      </c>
      <c r="AB59" s="7">
        <v>400.23582843014293</v>
      </c>
      <c r="AC59" s="7">
        <v>3.8384879630458983</v>
      </c>
      <c r="AD59" s="7">
        <v>292.18595621310993</v>
      </c>
      <c r="AE59" s="7">
        <v>11.111681361076517</v>
      </c>
      <c r="AG59">
        <v>20</v>
      </c>
      <c r="AH59">
        <v>5</v>
      </c>
      <c r="AI59">
        <v>2</v>
      </c>
      <c r="AJ59" s="26" t="s">
        <v>68</v>
      </c>
      <c r="AK59" s="7">
        <v>260.46060143615199</v>
      </c>
      <c r="AL59" s="7">
        <v>43.970495261003499</v>
      </c>
      <c r="AM59" s="7">
        <v>11.6118313374214</v>
      </c>
      <c r="AN59" s="7">
        <v>1339.5947278354699</v>
      </c>
      <c r="AO59" s="7">
        <v>485401.22847791301</v>
      </c>
      <c r="AP59" s="7">
        <v>7.0957890028182398</v>
      </c>
      <c r="AQ59" s="7">
        <v>4.15450251598108</v>
      </c>
      <c r="AR59" s="7">
        <v>93.567805629841203</v>
      </c>
      <c r="AS59" s="7">
        <v>3.9572313704825</v>
      </c>
      <c r="AT59" s="7">
        <v>27.991987090728198</v>
      </c>
      <c r="AU59" s="7">
        <v>13.7441772640128</v>
      </c>
      <c r="AV59" s="7">
        <v>0.49627825015313198</v>
      </c>
      <c r="AW59" s="7">
        <v>34.640554432160499</v>
      </c>
      <c r="AX59" s="7">
        <v>10.9949018032721</v>
      </c>
      <c r="AY59" s="7">
        <v>125.571956574046</v>
      </c>
      <c r="AZ59" s="7">
        <v>44.353622907771701</v>
      </c>
      <c r="BA59" s="7">
        <v>206.69899493288901</v>
      </c>
      <c r="BB59" s="7">
        <v>40.194655871962901</v>
      </c>
      <c r="BC59" s="7">
        <v>386.09024565263098</v>
      </c>
      <c r="BD59" s="7">
        <v>74.939124631014494</v>
      </c>
      <c r="BE59" s="7">
        <v>11769.701396046899</v>
      </c>
      <c r="BF59" s="7">
        <v>2.4771670237204502</v>
      </c>
      <c r="BG59" s="7" t="s">
        <v>138</v>
      </c>
      <c r="BH59" s="7">
        <v>29.998065556340499</v>
      </c>
      <c r="BI59" s="7">
        <v>2.0206691620589199</v>
      </c>
      <c r="BJ59" s="7">
        <v>4.2196050195121497</v>
      </c>
      <c r="BK59" s="7">
        <v>313.13719792529201</v>
      </c>
      <c r="BL59" s="7">
        <v>3.5987225419322999</v>
      </c>
      <c r="BM59" s="7">
        <v>495.23388038159999</v>
      </c>
      <c r="BN59">
        <v>500751.74466537015</v>
      </c>
      <c r="BO59" t="s">
        <v>201</v>
      </c>
    </row>
    <row r="60" spans="1:67" x14ac:dyDescent="0.55000000000000004">
      <c r="A60" t="s">
        <v>202</v>
      </c>
      <c r="B60" s="26" t="s">
        <v>5</v>
      </c>
      <c r="C60" t="s">
        <v>203</v>
      </c>
      <c r="E60" s="14">
        <v>395.76980322720442</v>
      </c>
      <c r="F60" s="15">
        <v>3.7846767830719257</v>
      </c>
      <c r="G60" s="26" t="s">
        <v>67</v>
      </c>
      <c r="H60" s="14">
        <v>395.76980322720442</v>
      </c>
      <c r="I60" s="15">
        <v>3.7846767830719257</v>
      </c>
      <c r="J60" s="7">
        <v>563.34032276241146</v>
      </c>
      <c r="K60" s="7">
        <v>23.896978634799741</v>
      </c>
      <c r="L60" s="9">
        <v>6.3651497258389006E-2</v>
      </c>
      <c r="M60" s="6">
        <v>0.96170963603936999</v>
      </c>
      <c r="N60" s="5">
        <v>5.8898339074654998E-2</v>
      </c>
      <c r="O60" s="6">
        <v>2.19390725417193</v>
      </c>
      <c r="P60" s="10">
        <v>0.50953093784018799</v>
      </c>
      <c r="Q60" s="6">
        <v>4.9054753009814798</v>
      </c>
      <c r="R60" s="5">
        <v>2.0503095867867999E-2</v>
      </c>
      <c r="S60" s="6">
        <v>3.3756319821440699</v>
      </c>
      <c r="T60" s="16">
        <f>H60/J60</f>
        <v>0.70254122993805324</v>
      </c>
      <c r="V60" s="9">
        <v>15.710549524712148</v>
      </c>
      <c r="W60" s="9">
        <v>0.15108986865389418</v>
      </c>
      <c r="X60" s="9">
        <v>5.8898339074654998E-2</v>
      </c>
      <c r="Y60" s="9">
        <v>1.2921749335456365E-3</v>
      </c>
      <c r="Z60" s="9">
        <v>0.8744018838554305</v>
      </c>
      <c r="AB60" s="7">
        <v>397.79401834499885</v>
      </c>
      <c r="AC60" s="7">
        <v>3.8256234060120731</v>
      </c>
      <c r="AD60" s="7">
        <v>410.22207055362372</v>
      </c>
      <c r="AE60" s="7">
        <v>13.847587411421735</v>
      </c>
      <c r="AG60">
        <v>20</v>
      </c>
      <c r="AH60">
        <v>5</v>
      </c>
      <c r="AI60">
        <v>2</v>
      </c>
      <c r="AJ60" s="26" t="s">
        <v>68</v>
      </c>
      <c r="AK60" s="7">
        <v>501.408167013222</v>
      </c>
      <c r="AL60" s="7">
        <v>4.8150225792487298</v>
      </c>
      <c r="AM60" s="7" t="s">
        <v>204</v>
      </c>
      <c r="AN60" s="7">
        <v>2684.0425427435398</v>
      </c>
      <c r="AO60" s="7">
        <v>485301.70939864701</v>
      </c>
      <c r="AP60" s="7">
        <v>3.22911739546617</v>
      </c>
      <c r="AQ60" s="7">
        <v>9.1077574830234001E-2</v>
      </c>
      <c r="AR60" s="7">
        <v>10.7318749826913</v>
      </c>
      <c r="AS60" s="7">
        <v>0.33346742780104699</v>
      </c>
      <c r="AT60" s="7">
        <v>6.7699010338241701</v>
      </c>
      <c r="AU60" s="7">
        <v>13.677086106442699</v>
      </c>
      <c r="AV60" s="7">
        <v>1.42821316026629</v>
      </c>
      <c r="AW60" s="7">
        <v>63.645756521840802</v>
      </c>
      <c r="AX60" s="7">
        <v>22.4588309359759</v>
      </c>
      <c r="AY60" s="7">
        <v>255.018244440556</v>
      </c>
      <c r="AZ60" s="7">
        <v>90.065372498138501</v>
      </c>
      <c r="BA60" s="7">
        <v>407.43765706126902</v>
      </c>
      <c r="BB60" s="7">
        <v>78.690107135497001</v>
      </c>
      <c r="BC60" s="7">
        <v>700.333971124904</v>
      </c>
      <c r="BD60" s="7">
        <v>133.73649826563201</v>
      </c>
      <c r="BE60" s="7">
        <v>8832.0244357667598</v>
      </c>
      <c r="BF60" s="7">
        <v>1.2485217866709799</v>
      </c>
      <c r="BG60" s="7" t="s">
        <v>205</v>
      </c>
      <c r="BH60" s="7">
        <v>30.897919347915501</v>
      </c>
      <c r="BI60" s="7">
        <v>1.8269682084646299</v>
      </c>
      <c r="BJ60" s="7">
        <v>6.7551596317315301</v>
      </c>
      <c r="BK60" s="7">
        <v>333.93269571043197</v>
      </c>
      <c r="BL60" s="7">
        <v>3.4781173982479299</v>
      </c>
      <c r="BM60" s="7">
        <v>483.375437412792</v>
      </c>
      <c r="BN60">
        <v>499973.16156191123</v>
      </c>
      <c r="BO60" t="s">
        <v>206</v>
      </c>
    </row>
    <row r="61" spans="1:67" x14ac:dyDescent="0.55000000000000004">
      <c r="A61" t="s">
        <v>207</v>
      </c>
      <c r="B61" s="26" t="s">
        <v>5</v>
      </c>
      <c r="C61" t="s">
        <v>208</v>
      </c>
      <c r="E61" s="14">
        <v>395.89328265133918</v>
      </c>
      <c r="F61" s="14">
        <v>4.5756798260676064</v>
      </c>
      <c r="G61" s="26" t="s">
        <v>67</v>
      </c>
      <c r="H61" s="27">
        <v>395.89328265133918</v>
      </c>
      <c r="I61" s="28">
        <v>4.5756798260676064</v>
      </c>
      <c r="J61" s="7">
        <v>343.40915448322852</v>
      </c>
      <c r="K61" s="7">
        <v>43.789657068629019</v>
      </c>
      <c r="L61" s="9">
        <v>6.323901413994E-2</v>
      </c>
      <c r="M61" s="6">
        <v>1.1495380749691499</v>
      </c>
      <c r="N61" s="5">
        <v>5.3342875672674997E-2</v>
      </c>
      <c r="O61" s="6">
        <v>3.8699372816286801</v>
      </c>
      <c r="P61" s="10">
        <v>0.50225447940378798</v>
      </c>
      <c r="Q61" s="6">
        <v>5.7929847962536796</v>
      </c>
      <c r="R61" s="5">
        <v>1.9063337751383001E-2</v>
      </c>
      <c r="S61" s="6">
        <v>4.8359035691897096</v>
      </c>
      <c r="T61" s="16">
        <v>1.1528326414218346</v>
      </c>
      <c r="V61" s="19">
        <v>15.813023235737443</v>
      </c>
      <c r="W61" s="19">
        <v>0.18177672289852059</v>
      </c>
      <c r="X61" s="19">
        <v>5.3342875672674997E-2</v>
      </c>
      <c r="Y61" s="19">
        <v>2.0643358327496852E-3</v>
      </c>
      <c r="Z61" s="9">
        <v>0.85856355261163009</v>
      </c>
      <c r="AB61" s="7">
        <v>395.29361971729475</v>
      </c>
      <c r="AC61" s="7">
        <v>4.5440506665740621</v>
      </c>
      <c r="AD61" s="7">
        <v>381.68588340853341</v>
      </c>
      <c r="AE61" s="7">
        <v>18.457961258846542</v>
      </c>
      <c r="AG61">
        <v>20</v>
      </c>
      <c r="AH61">
        <v>5</v>
      </c>
      <c r="AI61">
        <v>2</v>
      </c>
      <c r="AJ61" s="26" t="s">
        <v>68</v>
      </c>
      <c r="AK61" s="7">
        <v>118.17406634010899</v>
      </c>
      <c r="AL61" s="7">
        <v>4.7788141481839004</v>
      </c>
      <c r="AM61" s="7" t="s">
        <v>209</v>
      </c>
      <c r="AN61" s="7">
        <v>667.83467575131601</v>
      </c>
      <c r="AO61" s="7">
        <v>487636.45139202097</v>
      </c>
      <c r="AP61" s="7">
        <v>1.65406421744076</v>
      </c>
      <c r="AQ61" s="7" t="s">
        <v>116</v>
      </c>
      <c r="AR61" s="7">
        <v>3.8321928507268299</v>
      </c>
      <c r="AS61" s="7">
        <v>3.6813090621922999E-2</v>
      </c>
      <c r="AT61" s="7">
        <v>0.55022430045665505</v>
      </c>
      <c r="AU61" s="7">
        <v>1.3943863745521901</v>
      </c>
      <c r="AV61" s="7">
        <v>0.116254924254829</v>
      </c>
      <c r="AW61" s="7">
        <v>8.6908373038723905</v>
      </c>
      <c r="AX61" s="7">
        <v>3.3269195618168301</v>
      </c>
      <c r="AY61" s="7">
        <v>47.2389157707265</v>
      </c>
      <c r="AZ61" s="7">
        <v>20.155680055835401</v>
      </c>
      <c r="BA61" s="7">
        <v>103.78810245387599</v>
      </c>
      <c r="BB61" s="7">
        <v>24.789506368720399</v>
      </c>
      <c r="BC61" s="7">
        <v>247.60682689377199</v>
      </c>
      <c r="BD61" s="7">
        <v>57.616139364580803</v>
      </c>
      <c r="BE61" s="7">
        <v>11170.152431095699</v>
      </c>
      <c r="BF61" s="7">
        <v>0.992037721270561</v>
      </c>
      <c r="BG61" s="7" t="s">
        <v>183</v>
      </c>
      <c r="BH61" s="7">
        <v>16.224345807646799</v>
      </c>
      <c r="BI61" s="7">
        <v>0.87324558526598905</v>
      </c>
      <c r="BJ61" s="7">
        <v>1.56305624518896</v>
      </c>
      <c r="BK61" s="7">
        <v>92.3749844837034</v>
      </c>
      <c r="BL61" s="7">
        <v>1.9700308558234501</v>
      </c>
      <c r="BM61" s="7">
        <v>284.59854212901803</v>
      </c>
      <c r="BN61">
        <v>500516.78448571556</v>
      </c>
      <c r="BO61" t="s">
        <v>210</v>
      </c>
    </row>
    <row r="62" spans="1:67" x14ac:dyDescent="0.55000000000000004">
      <c r="A62" t="s">
        <v>211</v>
      </c>
      <c r="B62" s="26" t="s">
        <v>5</v>
      </c>
      <c r="E62" s="14">
        <v>396.19964515652475</v>
      </c>
      <c r="F62" s="14">
        <v>4.3658398379882879</v>
      </c>
      <c r="G62" s="26" t="s">
        <v>67</v>
      </c>
      <c r="H62" s="27">
        <v>396.19964515652475</v>
      </c>
      <c r="I62" s="28">
        <v>4.3658398379882879</v>
      </c>
      <c r="J62" s="7">
        <v>402.05055056362158</v>
      </c>
      <c r="K62" s="7">
        <v>34.04937063678782</v>
      </c>
      <c r="L62" s="9">
        <v>6.3399660491874996E-2</v>
      </c>
      <c r="M62" s="6">
        <v>1.10391791781395</v>
      </c>
      <c r="N62" s="5">
        <v>5.4750550086783999E-2</v>
      </c>
      <c r="O62" s="6">
        <v>3.0403938735432599</v>
      </c>
      <c r="P62" s="10">
        <v>0.48249420184038</v>
      </c>
      <c r="Q62" s="6">
        <v>5.3914416721618696</v>
      </c>
      <c r="R62" s="5">
        <v>2.1357672886858001E-2</v>
      </c>
      <c r="S62" s="6">
        <v>4.4672552657733897</v>
      </c>
      <c r="T62" s="16">
        <v>0.98544733890080582</v>
      </c>
      <c r="V62" s="19">
        <v>15.772955126915157</v>
      </c>
      <c r="W62" s="19">
        <v>0.17412047781477047</v>
      </c>
      <c r="X62" s="19">
        <v>5.4750550086783999E-2</v>
      </c>
      <c r="Y62" s="19">
        <v>1.6646323705698145E-3</v>
      </c>
      <c r="Z62" s="9">
        <v>0.86269649093580625</v>
      </c>
      <c r="AB62" s="7">
        <v>396.26754437665647</v>
      </c>
      <c r="AC62" s="7">
        <v>4.3744684248552561</v>
      </c>
      <c r="AD62" s="7">
        <v>427.14086067342282</v>
      </c>
      <c r="AE62" s="7">
        <v>19.081472590703257</v>
      </c>
      <c r="AG62">
        <v>20</v>
      </c>
      <c r="AH62">
        <v>5</v>
      </c>
      <c r="AI62">
        <v>2</v>
      </c>
      <c r="AJ62" s="26" t="s">
        <v>68</v>
      </c>
      <c r="AK62" s="7">
        <v>244.269813789946</v>
      </c>
      <c r="AL62" s="7">
        <v>7.4658388090789298</v>
      </c>
      <c r="AM62" s="7" t="s">
        <v>212</v>
      </c>
      <c r="AN62" s="7">
        <v>763.84788119740404</v>
      </c>
      <c r="AO62" s="7">
        <v>487216.69063040201</v>
      </c>
      <c r="AP62" s="7">
        <v>1.65241731683082</v>
      </c>
      <c r="AQ62" s="7">
        <v>2.4646153342341099</v>
      </c>
      <c r="AR62" s="7">
        <v>11.5805616640134</v>
      </c>
      <c r="AS62" s="7">
        <v>1.5657356821633399</v>
      </c>
      <c r="AT62" s="7">
        <v>12.9184369833325</v>
      </c>
      <c r="AU62" s="7">
        <v>7.6432522479008904</v>
      </c>
      <c r="AV62" s="7">
        <v>1.16586480692626</v>
      </c>
      <c r="AW62" s="7">
        <v>22.6046520669125</v>
      </c>
      <c r="AX62" s="7">
        <v>6.7021489165907102</v>
      </c>
      <c r="AY62" s="7">
        <v>73.769105500840297</v>
      </c>
      <c r="AZ62" s="7">
        <v>23.895451324380101</v>
      </c>
      <c r="BA62" s="7">
        <v>116.207151384846</v>
      </c>
      <c r="BB62" s="7">
        <v>22.963759655018499</v>
      </c>
      <c r="BC62" s="7">
        <v>212.647197580875</v>
      </c>
      <c r="BD62" s="7">
        <v>41.383949075143001</v>
      </c>
      <c r="BE62" s="7">
        <v>11345.067976497399</v>
      </c>
      <c r="BF62" s="7">
        <v>0.90106748199946696</v>
      </c>
      <c r="BG62" s="7" t="s">
        <v>213</v>
      </c>
      <c r="BH62" s="7">
        <v>11.3534808638851</v>
      </c>
      <c r="BI62" s="7">
        <v>0.63384797956189498</v>
      </c>
      <c r="BJ62" s="7">
        <v>1.2739421601694201</v>
      </c>
      <c r="BK62" s="7">
        <v>62.544140605147</v>
      </c>
      <c r="BL62" s="7">
        <v>1.3471170174402001</v>
      </c>
      <c r="BM62" s="7">
        <v>183.74812493339499</v>
      </c>
      <c r="BN62">
        <v>500398.30816127738</v>
      </c>
      <c r="BO62" t="s">
        <v>214</v>
      </c>
    </row>
    <row r="63" spans="1:67" x14ac:dyDescent="0.55000000000000004">
      <c r="A63" t="s">
        <v>215</v>
      </c>
      <c r="B63" s="26" t="s">
        <v>5</v>
      </c>
      <c r="C63" t="s">
        <v>216</v>
      </c>
      <c r="E63" s="14">
        <v>396.35726252506214</v>
      </c>
      <c r="F63" s="15">
        <v>3.5119007218951972</v>
      </c>
      <c r="G63" s="26" t="s">
        <v>67</v>
      </c>
      <c r="H63" s="14">
        <v>396.35726252506214</v>
      </c>
      <c r="I63" s="15">
        <v>3.5119007218951972</v>
      </c>
      <c r="J63" s="7">
        <v>628.35102008402134</v>
      </c>
      <c r="K63" s="7">
        <v>16.500963179661252</v>
      </c>
      <c r="L63" s="9">
        <v>6.3885537980977E-2</v>
      </c>
      <c r="M63" s="6">
        <v>0.89597732679734698</v>
      </c>
      <c r="N63" s="5">
        <v>6.0692419705631002E-2</v>
      </c>
      <c r="O63" s="6">
        <v>1.53151857027557</v>
      </c>
      <c r="P63" s="10">
        <v>0.54047160041904196</v>
      </c>
      <c r="Q63" s="6">
        <v>4.4808179526174001</v>
      </c>
      <c r="R63" s="5">
        <v>2.1562243500518E-2</v>
      </c>
      <c r="S63" s="6">
        <v>3.34004559559907</v>
      </c>
      <c r="T63" s="16">
        <f>H63/J63</f>
        <v>0.6307895584733233</v>
      </c>
      <c r="V63" s="9">
        <v>15.652994896869568</v>
      </c>
      <c r="W63" s="9">
        <v>0.1402472852406971</v>
      </c>
      <c r="X63" s="9">
        <v>6.0692419705631002E-2</v>
      </c>
      <c r="Y63" s="9">
        <v>9.2951567854132828E-4</v>
      </c>
      <c r="Z63" s="9">
        <v>0.8792630199922018</v>
      </c>
      <c r="AB63" s="7">
        <v>399.21230006172499</v>
      </c>
      <c r="AC63" s="7">
        <v>3.5768516943392474</v>
      </c>
      <c r="AD63" s="7">
        <v>431.1888196242403</v>
      </c>
      <c r="AE63" s="7">
        <v>14.401903178575056</v>
      </c>
      <c r="AG63">
        <v>20</v>
      </c>
      <c r="AH63">
        <v>5</v>
      </c>
      <c r="AI63">
        <v>2</v>
      </c>
      <c r="AJ63" s="26" t="s">
        <v>68</v>
      </c>
      <c r="AK63" s="7">
        <v>402.95589164892698</v>
      </c>
      <c r="AL63" s="7">
        <v>3.7456380589154601</v>
      </c>
      <c r="AM63" s="7" t="s">
        <v>217</v>
      </c>
      <c r="AN63" s="7">
        <v>1216.72396760007</v>
      </c>
      <c r="AO63" s="7">
        <v>485229.88947154197</v>
      </c>
      <c r="AP63" s="7">
        <v>4.5758804687381502</v>
      </c>
      <c r="AQ63" s="7">
        <v>1.9672058351398E-2</v>
      </c>
      <c r="AR63" s="7">
        <v>5.23256658146276</v>
      </c>
      <c r="AS63" s="7">
        <v>5.0756159356674997E-2</v>
      </c>
      <c r="AT63" s="7">
        <v>1.1633616106128899</v>
      </c>
      <c r="AU63" s="7">
        <v>1.97222991355235</v>
      </c>
      <c r="AV63" s="7">
        <v>8.4537435034239994E-2</v>
      </c>
      <c r="AW63" s="7">
        <v>21.663709658804699</v>
      </c>
      <c r="AX63" s="7">
        <v>7.5643225380929602</v>
      </c>
      <c r="AY63" s="7">
        <v>104.80595881848799</v>
      </c>
      <c r="AZ63" s="7">
        <v>40.462227699951399</v>
      </c>
      <c r="BA63" s="7">
        <v>195.611813368405</v>
      </c>
      <c r="BB63" s="7">
        <v>39.696895020949398</v>
      </c>
      <c r="BC63" s="7">
        <v>363.26350307000001</v>
      </c>
      <c r="BD63" s="7">
        <v>70.150888972017796</v>
      </c>
      <c r="BE63" s="7">
        <v>12094.3138456333</v>
      </c>
      <c r="BF63" s="7">
        <v>2.47616391422592</v>
      </c>
      <c r="BG63" s="7" t="s">
        <v>85</v>
      </c>
      <c r="BH63" s="7">
        <v>37.671806952409803</v>
      </c>
      <c r="BI63" s="7">
        <v>2.2967167068522198</v>
      </c>
      <c r="BJ63" s="7">
        <v>4.4611780412774404</v>
      </c>
      <c r="BK63" s="7">
        <v>217.51327979132901</v>
      </c>
      <c r="BL63" s="7">
        <v>4.3379061120676896</v>
      </c>
      <c r="BM63" s="7">
        <v>609.502847460108</v>
      </c>
      <c r="BN63">
        <v>500682.20703683526</v>
      </c>
      <c r="BO63" t="s">
        <v>218</v>
      </c>
    </row>
    <row r="64" spans="1:67" x14ac:dyDescent="0.55000000000000004">
      <c r="A64" t="s">
        <v>219</v>
      </c>
      <c r="B64" s="26" t="s">
        <v>5</v>
      </c>
      <c r="C64" t="s">
        <v>186</v>
      </c>
      <c r="E64" s="27">
        <v>397.08673942861947</v>
      </c>
      <c r="F64" s="28">
        <v>3.9269435719246006</v>
      </c>
      <c r="G64" s="26" t="s">
        <v>67</v>
      </c>
      <c r="H64" s="27">
        <v>397.08673942861947</v>
      </c>
      <c r="I64" s="28">
        <v>3.9269435719246006</v>
      </c>
      <c r="J64" s="7">
        <v>585.70914731299604</v>
      </c>
      <c r="K64" s="7">
        <v>28.02226804384976</v>
      </c>
      <c r="L64" s="9">
        <v>6.3914349840729995E-2</v>
      </c>
      <c r="M64" s="6">
        <v>0.99031069071844402</v>
      </c>
      <c r="N64" s="5">
        <v>5.9507381079627997E-2</v>
      </c>
      <c r="O64" s="6">
        <v>2.58235869485268</v>
      </c>
      <c r="P64" s="10">
        <v>0.54546209540259705</v>
      </c>
      <c r="Q64" s="6">
        <v>5.4856885656960799</v>
      </c>
      <c r="R64" s="5">
        <v>2.1336240188295E-2</v>
      </c>
      <c r="S64" s="6">
        <v>3.5103548291808302</v>
      </c>
      <c r="T64" s="16">
        <f>H64/J64</f>
        <v>0.67795891740857683</v>
      </c>
      <c r="V64" s="9">
        <v>15.645938705344399</v>
      </c>
      <c r="W64" s="9">
        <v>0.15494340366228049</v>
      </c>
      <c r="X64" s="9">
        <v>5.9507381079627997E-2</v>
      </c>
      <c r="Y64" s="9">
        <v>1.5366940293888923E-3</v>
      </c>
      <c r="Z64" s="9">
        <v>0.87606510605603849</v>
      </c>
      <c r="AB64" s="7">
        <v>399.38687773925795</v>
      </c>
      <c r="AC64" s="7">
        <v>3.9551709475784729</v>
      </c>
      <c r="AD64" s="7">
        <v>426.71671235067288</v>
      </c>
      <c r="AE64" s="7">
        <v>14.979270718923518</v>
      </c>
      <c r="AG64">
        <v>20</v>
      </c>
      <c r="AH64">
        <v>5</v>
      </c>
      <c r="AI64">
        <v>2</v>
      </c>
      <c r="AJ64" s="26" t="s">
        <v>68</v>
      </c>
      <c r="AK64" s="7">
        <v>230.79425684267599</v>
      </c>
      <c r="AL64" s="7">
        <v>7.7214870747576398</v>
      </c>
      <c r="AM64" s="7">
        <v>21.467108308554899</v>
      </c>
      <c r="AN64" s="7">
        <v>1211.36739508611</v>
      </c>
      <c r="AO64" s="7">
        <v>486582.30394032499</v>
      </c>
      <c r="AP64" s="7">
        <v>2.0019489538697699</v>
      </c>
      <c r="AQ64" s="7">
        <v>0.63487295345412398</v>
      </c>
      <c r="AR64" s="7">
        <v>9.4034077774242899</v>
      </c>
      <c r="AS64" s="7">
        <v>0.29732984033727</v>
      </c>
      <c r="AT64" s="7">
        <v>2.7647667757693601</v>
      </c>
      <c r="AU64" s="7">
        <v>3.7586660785843602</v>
      </c>
      <c r="AV64" s="7">
        <v>0.724536334277048</v>
      </c>
      <c r="AW64" s="7">
        <v>21.9754068168027</v>
      </c>
      <c r="AX64" s="7">
        <v>7.6705160120183304</v>
      </c>
      <c r="AY64" s="7">
        <v>96.746652478056802</v>
      </c>
      <c r="AZ64" s="7">
        <v>36.788607646885701</v>
      </c>
      <c r="BA64" s="7">
        <v>185.36927214441599</v>
      </c>
      <c r="BB64" s="7">
        <v>42.377848396252297</v>
      </c>
      <c r="BC64" s="7">
        <v>406.44209748760699</v>
      </c>
      <c r="BD64" s="7">
        <v>84.408238260653704</v>
      </c>
      <c r="BE64" s="7">
        <v>10688.468546107</v>
      </c>
      <c r="BF64" s="7">
        <v>1.02589035612577</v>
      </c>
      <c r="BG64" s="7" t="s">
        <v>220</v>
      </c>
      <c r="BH64" s="7">
        <v>32.245923583280103</v>
      </c>
      <c r="BI64" s="7">
        <v>1.93358489597192</v>
      </c>
      <c r="BJ64" s="7">
        <v>5.8217815622163203</v>
      </c>
      <c r="BK64" s="7">
        <v>289.24209511710802</v>
      </c>
      <c r="BL64" s="7">
        <v>3.7016517523947101</v>
      </c>
      <c r="BM64" s="7">
        <v>523.69315923239401</v>
      </c>
      <c r="BN64">
        <v>500501.15098819998</v>
      </c>
      <c r="BO64" t="s">
        <v>221</v>
      </c>
    </row>
    <row r="65" spans="1:67" x14ac:dyDescent="0.55000000000000004">
      <c r="A65" t="s">
        <v>222</v>
      </c>
      <c r="B65" s="26" t="s">
        <v>5</v>
      </c>
      <c r="E65" s="14">
        <v>397.97404009584704</v>
      </c>
      <c r="F65" s="14">
        <v>3.6427780838920474</v>
      </c>
      <c r="G65" s="26" t="s">
        <v>67</v>
      </c>
      <c r="H65" s="27">
        <v>397.97404009584704</v>
      </c>
      <c r="I65" s="28">
        <v>3.6427780838920474</v>
      </c>
      <c r="J65" s="7">
        <v>415.64879522030833</v>
      </c>
      <c r="K65" s="7">
        <v>22.873241475958569</v>
      </c>
      <c r="L65" s="9">
        <v>6.3715328917711006E-2</v>
      </c>
      <c r="M65" s="6">
        <v>0.92241177759890602</v>
      </c>
      <c r="N65" s="5">
        <v>5.5084360150831999E-2</v>
      </c>
      <c r="O65" s="6">
        <v>2.0472989107015902</v>
      </c>
      <c r="P65" s="10">
        <v>0.484074389201193</v>
      </c>
      <c r="Q65" s="6">
        <v>4.7461937940186099</v>
      </c>
      <c r="R65" s="5">
        <v>1.9819201283346001E-2</v>
      </c>
      <c r="S65" s="6">
        <v>3.4622046023995301</v>
      </c>
      <c r="T65" s="16">
        <v>0.95747670791372541</v>
      </c>
      <c r="V65" s="19">
        <v>15.694810291123352</v>
      </c>
      <c r="W65" s="19">
        <v>0.14477077859712695</v>
      </c>
      <c r="X65" s="19">
        <v>5.5084360150831999E-2</v>
      </c>
      <c r="Y65" s="19">
        <v>1.1277415053349243E-3</v>
      </c>
      <c r="Z65" s="9">
        <v>0.86366412751567534</v>
      </c>
      <c r="AB65" s="7">
        <v>398.18086776746929</v>
      </c>
      <c r="AC65" s="7">
        <v>3.6728672204326629</v>
      </c>
      <c r="AD65" s="7">
        <v>396.6722171019216</v>
      </c>
      <c r="AE65" s="7">
        <v>13.733603756942985</v>
      </c>
      <c r="AG65">
        <v>20</v>
      </c>
      <c r="AH65">
        <v>5</v>
      </c>
      <c r="AI65">
        <v>2</v>
      </c>
      <c r="AJ65" s="26" t="s">
        <v>68</v>
      </c>
      <c r="AK65" s="7">
        <v>337.13335803406301</v>
      </c>
      <c r="AL65" s="7">
        <v>4.3045130947402299</v>
      </c>
      <c r="AM65" s="7" t="s">
        <v>223</v>
      </c>
      <c r="AN65" s="7">
        <v>1088.76227485807</v>
      </c>
      <c r="AO65" s="7">
        <v>486412.96220584703</v>
      </c>
      <c r="AP65" s="7">
        <v>3.3093692863481898</v>
      </c>
      <c r="AQ65" s="7">
        <v>0.42016414073070302</v>
      </c>
      <c r="AR65" s="7">
        <v>7.4967791771811303</v>
      </c>
      <c r="AS65" s="7">
        <v>0.347071137512244</v>
      </c>
      <c r="AT65" s="7">
        <v>3.1196354370727</v>
      </c>
      <c r="AU65" s="7">
        <v>3.7018866346107702</v>
      </c>
      <c r="AV65" s="7">
        <v>0.17019899452058301</v>
      </c>
      <c r="AW65" s="7">
        <v>20.670106840770998</v>
      </c>
      <c r="AX65" s="7">
        <v>7.5762849201081801</v>
      </c>
      <c r="AY65" s="7">
        <v>91.235326383372197</v>
      </c>
      <c r="AZ65" s="7">
        <v>34.354953923437201</v>
      </c>
      <c r="BA65" s="7">
        <v>172.46949152332201</v>
      </c>
      <c r="BB65" s="7">
        <v>33.982325921079003</v>
      </c>
      <c r="BC65" s="7">
        <v>309.78662686522102</v>
      </c>
      <c r="BD65" s="7">
        <v>60.270745296197902</v>
      </c>
      <c r="BE65" s="7">
        <v>11280.6973439659</v>
      </c>
      <c r="BF65" s="7">
        <v>1.6994867498147701</v>
      </c>
      <c r="BG65" s="7" t="s">
        <v>85</v>
      </c>
      <c r="BH65" s="7">
        <v>22.542366378973899</v>
      </c>
      <c r="BI65" s="7">
        <v>1.24798897790298</v>
      </c>
      <c r="BJ65" s="7">
        <v>2.8800273097382498</v>
      </c>
      <c r="BK65" s="7">
        <v>152.77598075731501</v>
      </c>
      <c r="BL65" s="7">
        <v>2.63512177660844</v>
      </c>
      <c r="BM65" s="7">
        <v>365.499482292896</v>
      </c>
      <c r="BN65">
        <v>500422.05111652461</v>
      </c>
      <c r="BO65" t="s">
        <v>224</v>
      </c>
    </row>
    <row r="66" spans="1:67" x14ac:dyDescent="0.55000000000000004">
      <c r="A66" t="s">
        <v>225</v>
      </c>
      <c r="B66" s="26" t="s">
        <v>5</v>
      </c>
      <c r="C66" s="26" t="s">
        <v>1048</v>
      </c>
      <c r="E66" s="14">
        <v>398.229117850362</v>
      </c>
      <c r="F66" s="14">
        <v>3.5339383337002634</v>
      </c>
      <c r="G66" s="26" t="s">
        <v>67</v>
      </c>
      <c r="H66" s="27">
        <v>398.229117850362</v>
      </c>
      <c r="I66" s="28">
        <v>3.5339383337002634</v>
      </c>
      <c r="J66" s="7">
        <v>362.97165426089708</v>
      </c>
      <c r="K66" s="7">
        <v>21.181489396586766</v>
      </c>
      <c r="L66" s="9">
        <v>6.3656063085848993E-2</v>
      </c>
      <c r="M66" s="6">
        <v>0.89566985400869203</v>
      </c>
      <c r="N66" s="5">
        <v>5.3806789535605998E-2</v>
      </c>
      <c r="O66" s="6">
        <v>1.8784187457894399</v>
      </c>
      <c r="P66" s="10">
        <v>0.47307552726384899</v>
      </c>
      <c r="Q66" s="6">
        <v>4.6593439819679503</v>
      </c>
      <c r="R66" s="5">
        <v>1.8921531139461999E-2</v>
      </c>
      <c r="S66" s="6">
        <v>3.4690859201882902</v>
      </c>
      <c r="T66" s="16">
        <v>1.0971355839376993</v>
      </c>
      <c r="V66" s="19">
        <v>15.709422661771619</v>
      </c>
      <c r="W66" s="19">
        <v>0.14070456302029824</v>
      </c>
      <c r="X66" s="19">
        <v>5.3806789535605998E-2</v>
      </c>
      <c r="Y66" s="19">
        <v>1.0107168211442939E-3</v>
      </c>
      <c r="Z66" s="9">
        <v>0.85993510658067895</v>
      </c>
      <c r="AB66" s="7">
        <v>397.8216901452023</v>
      </c>
      <c r="AC66" s="7">
        <v>3.5631689513384446</v>
      </c>
      <c r="AD66" s="7">
        <v>378.87307780148814</v>
      </c>
      <c r="AE66" s="7">
        <v>13.143432597395451</v>
      </c>
      <c r="AG66">
        <v>20</v>
      </c>
      <c r="AH66">
        <v>5</v>
      </c>
      <c r="AI66">
        <v>2</v>
      </c>
      <c r="AJ66" s="26" t="s">
        <v>68</v>
      </c>
      <c r="AK66" s="7">
        <v>307.502623905647</v>
      </c>
      <c r="AL66" s="7">
        <v>3.7767343382282901</v>
      </c>
      <c r="AM66" s="7" t="s">
        <v>226</v>
      </c>
      <c r="AN66" s="7">
        <v>1326.9513513622501</v>
      </c>
      <c r="AO66" s="7">
        <v>485271.494927525</v>
      </c>
      <c r="AP66" s="7">
        <v>4.2274032971406799</v>
      </c>
      <c r="AQ66" s="7">
        <v>0.970060635033693</v>
      </c>
      <c r="AR66" s="7">
        <v>11.111060712092801</v>
      </c>
      <c r="AS66" s="7">
        <v>0.66510544187643605</v>
      </c>
      <c r="AT66" s="7">
        <v>3.2921218899548998</v>
      </c>
      <c r="AU66" s="7">
        <v>4.9527588422371203</v>
      </c>
      <c r="AV66" s="7">
        <v>0.22786860994574001</v>
      </c>
      <c r="AW66" s="7">
        <v>22.574073170059499</v>
      </c>
      <c r="AX66" s="7">
        <v>8.6630420761426095</v>
      </c>
      <c r="AY66" s="7">
        <v>107.22261741343399</v>
      </c>
      <c r="AZ66" s="7">
        <v>42.385856636672003</v>
      </c>
      <c r="BA66" s="7">
        <v>211.58698714826599</v>
      </c>
      <c r="BB66" s="7">
        <v>42.881887842688201</v>
      </c>
      <c r="BC66" s="7">
        <v>402.67036736575301</v>
      </c>
      <c r="BD66" s="7">
        <v>78.177799260535593</v>
      </c>
      <c r="BE66" s="7">
        <v>11989.7749575545</v>
      </c>
      <c r="BF66" s="7">
        <v>2.2985770980267901</v>
      </c>
      <c r="BG66" s="7" t="s">
        <v>93</v>
      </c>
      <c r="BH66" s="7">
        <v>39.055910788162599</v>
      </c>
      <c r="BI66" s="7">
        <v>2.12724913922853</v>
      </c>
      <c r="BJ66" s="7">
        <v>4.3848271590842103</v>
      </c>
      <c r="BK66" s="7">
        <v>248.85263387783399</v>
      </c>
      <c r="BL66" s="7">
        <v>4.7600097473685699</v>
      </c>
      <c r="BM66" s="7">
        <v>646.58275194076202</v>
      </c>
      <c r="BN66">
        <v>500789.17156477796</v>
      </c>
      <c r="BO66" t="s">
        <v>227</v>
      </c>
    </row>
    <row r="67" spans="1:67" x14ac:dyDescent="0.55000000000000004">
      <c r="A67" t="s">
        <v>228</v>
      </c>
      <c r="B67" s="26" t="s">
        <v>5</v>
      </c>
      <c r="E67" s="14">
        <v>398.53829778394442</v>
      </c>
      <c r="F67" s="14">
        <v>3.8836677379976621</v>
      </c>
      <c r="G67" s="26" t="s">
        <v>67</v>
      </c>
      <c r="H67" s="27">
        <v>398.53829778394442</v>
      </c>
      <c r="I67" s="28">
        <v>3.8836677379976621</v>
      </c>
      <c r="J67" s="7">
        <v>438.79661952311932</v>
      </c>
      <c r="K67" s="7">
        <v>32.491222638727528</v>
      </c>
      <c r="L67" s="9">
        <v>6.3852630757270004E-2</v>
      </c>
      <c r="M67" s="6">
        <v>0.97273020090665796</v>
      </c>
      <c r="N67" s="5">
        <v>5.5659130843289002E-2</v>
      </c>
      <c r="O67" s="6">
        <v>2.91991831012687</v>
      </c>
      <c r="P67" s="10">
        <v>0.503649160079915</v>
      </c>
      <c r="Q67" s="6">
        <v>5.2055562707654399</v>
      </c>
      <c r="R67" s="5">
        <v>1.9522959155254999E-2</v>
      </c>
      <c r="S67" s="6">
        <v>3.65704731707056</v>
      </c>
      <c r="T67" s="16">
        <v>0.90825288995405817</v>
      </c>
      <c r="V67" s="19">
        <v>15.661061856658804</v>
      </c>
      <c r="W67" s="19">
        <v>0.15233987846239316</v>
      </c>
      <c r="X67" s="19">
        <v>5.5659130843289002E-2</v>
      </c>
      <c r="Y67" s="19">
        <v>1.6252011527506677E-3</v>
      </c>
      <c r="Z67" s="9">
        <v>0.86531937571023898</v>
      </c>
      <c r="AB67" s="7">
        <v>399.0129018493576</v>
      </c>
      <c r="AC67" s="7">
        <v>3.8813190018027424</v>
      </c>
      <c r="AD67" s="7">
        <v>390.8000160437461</v>
      </c>
      <c r="AE67" s="7">
        <v>14.291741501839136</v>
      </c>
      <c r="AG67">
        <v>20</v>
      </c>
      <c r="AH67">
        <v>5</v>
      </c>
      <c r="AI67">
        <v>2</v>
      </c>
      <c r="AJ67" s="26" t="s">
        <v>68</v>
      </c>
      <c r="AK67" s="7">
        <v>547.731323650533</v>
      </c>
      <c r="AL67" s="7">
        <v>11.9597472437625</v>
      </c>
      <c r="AM67" s="7" t="s">
        <v>229</v>
      </c>
      <c r="AN67" s="7">
        <v>1639.72103488896</v>
      </c>
      <c r="AO67" s="7">
        <v>485975.887830441</v>
      </c>
      <c r="AP67" s="7">
        <v>1.7000791213834301</v>
      </c>
      <c r="AQ67" s="7" t="s">
        <v>132</v>
      </c>
      <c r="AR67" s="7">
        <v>2.5998329094422701</v>
      </c>
      <c r="AS67" s="7">
        <v>0.133978832165462</v>
      </c>
      <c r="AT67" s="7">
        <v>2.88861284783943</v>
      </c>
      <c r="AU67" s="7">
        <v>5.9045445926849798</v>
      </c>
      <c r="AV67" s="7">
        <v>0.46547538883332301</v>
      </c>
      <c r="AW67" s="7">
        <v>35.847157530051497</v>
      </c>
      <c r="AX67" s="7">
        <v>12.4440799821301</v>
      </c>
      <c r="AY67" s="7">
        <v>146.90757890746301</v>
      </c>
      <c r="AZ67" s="7">
        <v>55.074260412071297</v>
      </c>
      <c r="BA67" s="7">
        <v>259.69665689057803</v>
      </c>
      <c r="BB67" s="7">
        <v>49.821625615095698</v>
      </c>
      <c r="BC67" s="7">
        <v>458.78362704635299</v>
      </c>
      <c r="BD67" s="7">
        <v>93.056275651304105</v>
      </c>
      <c r="BE67" s="7">
        <v>10353.421646511601</v>
      </c>
      <c r="BF67" s="7">
        <v>0.78164693718288203</v>
      </c>
      <c r="BG67" s="7" t="s">
        <v>93</v>
      </c>
      <c r="BH67" s="7">
        <v>13.834871441834901</v>
      </c>
      <c r="BI67" s="7">
        <v>0.78213812845290798</v>
      </c>
      <c r="BJ67" s="7">
        <v>2.0022867004777298</v>
      </c>
      <c r="BK67" s="7">
        <v>107.748523488648</v>
      </c>
      <c r="BL67" s="7">
        <v>1.5934079532651799</v>
      </c>
      <c r="BM67" s="7">
        <v>223.380335688245</v>
      </c>
      <c r="BN67">
        <v>500004.16857880133</v>
      </c>
      <c r="BO67" t="s">
        <v>230</v>
      </c>
    </row>
    <row r="68" spans="1:67" x14ac:dyDescent="0.55000000000000004">
      <c r="A68" t="s">
        <v>231</v>
      </c>
      <c r="B68" s="26" t="s">
        <v>5</v>
      </c>
      <c r="C68" t="s">
        <v>203</v>
      </c>
      <c r="E68" s="7">
        <v>399.91425233695878</v>
      </c>
      <c r="F68" s="7">
        <v>3.5430727108438078</v>
      </c>
      <c r="G68" s="26" t="s">
        <v>67</v>
      </c>
      <c r="H68" s="27">
        <v>399.91425233695878</v>
      </c>
      <c r="I68" s="28">
        <v>3.5430727108438078</v>
      </c>
      <c r="J68" s="7">
        <v>344.72133762884425</v>
      </c>
      <c r="K68" s="7">
        <v>20.129529132183929</v>
      </c>
      <c r="L68" s="9">
        <v>6.3896120120858005E-2</v>
      </c>
      <c r="M68" s="6">
        <v>0.895227418260645</v>
      </c>
      <c r="N68" s="5">
        <v>5.3373817768115998E-2</v>
      </c>
      <c r="O68" s="6">
        <v>1.7793732014205601</v>
      </c>
      <c r="P68" s="10">
        <v>0.45947140953055499</v>
      </c>
      <c r="Q68" s="6">
        <v>4.5855605671453397</v>
      </c>
      <c r="R68" s="5">
        <v>2.0920924376577998E-2</v>
      </c>
      <c r="S68" s="6">
        <v>3.2287504537865801</v>
      </c>
      <c r="T68" s="16">
        <v>1.160108785512836</v>
      </c>
      <c r="V68" s="19">
        <v>15.650402530052272</v>
      </c>
      <c r="W68" s="19">
        <v>0.1401066945171856</v>
      </c>
      <c r="X68" s="19">
        <v>5.3373817768115998E-2</v>
      </c>
      <c r="Y68" s="19">
        <v>9.4971940994090134E-4</v>
      </c>
      <c r="Z68" s="9">
        <v>0.85865532781612941</v>
      </c>
      <c r="AB68" s="7">
        <v>399.27642022776456</v>
      </c>
      <c r="AC68" s="7">
        <v>3.5744319885285405</v>
      </c>
      <c r="AD68" s="7">
        <v>418.4959473019095</v>
      </c>
      <c r="AE68" s="7">
        <v>13.512189797588851</v>
      </c>
      <c r="AG68">
        <v>20</v>
      </c>
      <c r="AH68">
        <v>5</v>
      </c>
      <c r="AI68">
        <v>2</v>
      </c>
      <c r="AJ68" s="26" t="s">
        <v>68</v>
      </c>
      <c r="AK68" s="7">
        <v>694.84475000506995</v>
      </c>
      <c r="AL68" s="7">
        <v>11.6559085887507</v>
      </c>
      <c r="AM68" s="7" t="s">
        <v>232</v>
      </c>
      <c r="AN68" s="7">
        <v>1971.9808682047999</v>
      </c>
      <c r="AO68" s="7">
        <v>483430.68948534102</v>
      </c>
      <c r="AP68" s="7">
        <v>3.7531111613669701</v>
      </c>
      <c r="AQ68" s="7">
        <v>0.383889127401217</v>
      </c>
      <c r="AR68" s="7">
        <v>6.4120680190037103</v>
      </c>
      <c r="AS68" s="7">
        <v>0.29291509815261202</v>
      </c>
      <c r="AT68" s="7">
        <v>3.3227676471830998</v>
      </c>
      <c r="AU68" s="7">
        <v>4.5511058547238399</v>
      </c>
      <c r="AV68" s="7">
        <v>0.18325662600774201</v>
      </c>
      <c r="AW68" s="7">
        <v>33.625084940318096</v>
      </c>
      <c r="AX68" s="7">
        <v>12.054091057270499</v>
      </c>
      <c r="AY68" s="7">
        <v>163.48283931740499</v>
      </c>
      <c r="AZ68" s="7">
        <v>62.364788823297303</v>
      </c>
      <c r="BA68" s="7">
        <v>313.16798087341198</v>
      </c>
      <c r="BB68" s="7">
        <v>61.923530302149402</v>
      </c>
      <c r="BC68" s="7">
        <v>566.02771207900605</v>
      </c>
      <c r="BD68" s="7">
        <v>110.590968731663</v>
      </c>
      <c r="BE68" s="7">
        <v>11792.676980329499</v>
      </c>
      <c r="BF68" s="7">
        <v>2.0077684492151699</v>
      </c>
      <c r="BG68" s="7" t="s">
        <v>72</v>
      </c>
      <c r="BH68" s="7">
        <v>56.312338524041799</v>
      </c>
      <c r="BI68" s="7">
        <v>3.0210319113248998</v>
      </c>
      <c r="BJ68" s="7">
        <v>7.2630904762360604</v>
      </c>
      <c r="BK68" s="7">
        <v>352.62335732596301</v>
      </c>
      <c r="BL68" s="7">
        <v>6.4063503804024</v>
      </c>
      <c r="BM68" s="7">
        <v>882.85639155318199</v>
      </c>
      <c r="BN68">
        <v>500554.4744307478</v>
      </c>
      <c r="BO68" t="s">
        <v>233</v>
      </c>
    </row>
    <row r="69" spans="1:67" x14ac:dyDescent="0.55000000000000004">
      <c r="A69" t="s">
        <v>234</v>
      </c>
      <c r="B69" s="26" t="s">
        <v>5</v>
      </c>
      <c r="E69" s="7">
        <v>400.76005517814025</v>
      </c>
      <c r="F69" s="7">
        <v>4.1353084039264525</v>
      </c>
      <c r="G69" s="26" t="s">
        <v>67</v>
      </c>
      <c r="H69" s="27">
        <v>400.76005517814025</v>
      </c>
      <c r="I69" s="28">
        <v>4.1353084039264525</v>
      </c>
      <c r="J69" s="7">
        <v>327.7936744894966</v>
      </c>
      <c r="K69" s="7">
        <v>25.684563095752516</v>
      </c>
      <c r="L69" s="9">
        <v>6.4002081308140002E-2</v>
      </c>
      <c r="M69" s="6">
        <v>1.04107063039575</v>
      </c>
      <c r="N69" s="5">
        <v>5.2976575701852997E-2</v>
      </c>
      <c r="O69" s="6">
        <v>2.2636012109690302</v>
      </c>
      <c r="P69" s="10">
        <v>0.47082257481913098</v>
      </c>
      <c r="Q69" s="6">
        <v>4.9392019083323504</v>
      </c>
      <c r="R69" s="5">
        <v>1.9776910346972001E-2</v>
      </c>
      <c r="S69" s="6">
        <v>3.9194461539376899</v>
      </c>
      <c r="T69" s="16">
        <v>1.2225985013355762</v>
      </c>
      <c r="V69" s="19">
        <v>15.624491884654017</v>
      </c>
      <c r="W69" s="19">
        <v>0.16266199615970037</v>
      </c>
      <c r="X69" s="19">
        <v>5.2976575701852997E-2</v>
      </c>
      <c r="Y69" s="19">
        <v>1.1991784091170694E-3</v>
      </c>
      <c r="Z69" s="9">
        <v>0.85747385590681624</v>
      </c>
      <c r="AB69" s="7">
        <v>399.91843374190165</v>
      </c>
      <c r="AC69" s="7">
        <v>4.1634333592256247</v>
      </c>
      <c r="AD69" s="7">
        <v>395.83401775410755</v>
      </c>
      <c r="AE69" s="7">
        <v>15.514501184840402</v>
      </c>
      <c r="AG69">
        <v>20</v>
      </c>
      <c r="AH69">
        <v>5</v>
      </c>
      <c r="AI69">
        <v>2</v>
      </c>
      <c r="AJ69" s="26" t="s">
        <v>68</v>
      </c>
      <c r="AK69" s="7">
        <v>336.69469992898303</v>
      </c>
      <c r="AL69" s="7">
        <v>2.4210107781285499</v>
      </c>
      <c r="AM69" s="7" t="s">
        <v>235</v>
      </c>
      <c r="AN69" s="7">
        <v>764.18534750522304</v>
      </c>
      <c r="AO69" s="7">
        <v>486872.22679713002</v>
      </c>
      <c r="AP69" s="7">
        <v>2.37546106244015</v>
      </c>
      <c r="AQ69" s="7">
        <v>4.4059123611059001E-2</v>
      </c>
      <c r="AR69" s="7">
        <v>3.64862999124226</v>
      </c>
      <c r="AS69" s="7">
        <v>1.6363248644321999E-2</v>
      </c>
      <c r="AT69" s="7">
        <v>0.27259973856498299</v>
      </c>
      <c r="AU69" s="7">
        <v>1.18695208069809</v>
      </c>
      <c r="AV69" s="7">
        <v>0.105324263094473</v>
      </c>
      <c r="AW69" s="7">
        <v>12.001125916427601</v>
      </c>
      <c r="AX69" s="7">
        <v>4.1871801492034004</v>
      </c>
      <c r="AY69" s="7">
        <v>59.3123289652154</v>
      </c>
      <c r="AZ69" s="7">
        <v>24.1918928670068</v>
      </c>
      <c r="BA69" s="7">
        <v>124.888707025188</v>
      </c>
      <c r="BB69" s="7">
        <v>25.7599035317964</v>
      </c>
      <c r="BC69" s="7">
        <v>255.05736853497001</v>
      </c>
      <c r="BD69" s="7">
        <v>50.548986277731302</v>
      </c>
      <c r="BE69" s="7">
        <v>11446.845059262299</v>
      </c>
      <c r="BF69" s="7">
        <v>1.44475957665125</v>
      </c>
      <c r="BG69" s="7" t="s">
        <v>236</v>
      </c>
      <c r="BH69" s="7">
        <v>17.731799895533101</v>
      </c>
      <c r="BI69" s="7">
        <v>0.95901543859128502</v>
      </c>
      <c r="BJ69" s="7">
        <v>1.4986990043203401</v>
      </c>
      <c r="BK69" s="7">
        <v>80.306071686796599</v>
      </c>
      <c r="BL69" s="7">
        <v>2.1142061818756601</v>
      </c>
      <c r="BM69" s="7">
        <v>288.58811706500302</v>
      </c>
      <c r="BN69">
        <v>500378.61246622924</v>
      </c>
      <c r="BO69" t="s">
        <v>237</v>
      </c>
    </row>
    <row r="70" spans="1:67" x14ac:dyDescent="0.55000000000000004">
      <c r="A70" t="s">
        <v>238</v>
      </c>
      <c r="B70" s="26" t="s">
        <v>5</v>
      </c>
      <c r="C70" t="s">
        <v>239</v>
      </c>
      <c r="E70" s="27">
        <v>401.14118257905193</v>
      </c>
      <c r="F70" s="28">
        <v>3.4518577079254027</v>
      </c>
      <c r="G70" s="26" t="s">
        <v>67</v>
      </c>
      <c r="H70" s="27">
        <v>401.14118257905193</v>
      </c>
      <c r="I70" s="28">
        <v>3.4518577079254027</v>
      </c>
      <c r="J70" s="7">
        <v>589.06710991660202</v>
      </c>
      <c r="K70" s="7">
        <v>16.965906395827119</v>
      </c>
      <c r="L70" s="9">
        <v>6.4586857226530001E-2</v>
      </c>
      <c r="M70" s="6">
        <v>0.86980673630849703</v>
      </c>
      <c r="N70" s="5">
        <v>5.9599550893722E-2</v>
      </c>
      <c r="O70" s="6">
        <v>1.56435578707834</v>
      </c>
      <c r="P70" s="10">
        <v>0.52527228305648399</v>
      </c>
      <c r="Q70" s="6">
        <v>4.5846067592090796</v>
      </c>
      <c r="R70" s="5">
        <v>2.1676665299647999E-2</v>
      </c>
      <c r="S70" s="6">
        <v>3.20905271693396</v>
      </c>
      <c r="T70" s="16">
        <f>H70/J70</f>
        <v>0.68097704968767314</v>
      </c>
      <c r="V70" s="9">
        <v>15.483026159527009</v>
      </c>
      <c r="W70" s="9">
        <v>0.1346724045199727</v>
      </c>
      <c r="X70" s="9">
        <v>5.9599550893722E-2</v>
      </c>
      <c r="Y70" s="9">
        <v>9.3234902347864065E-4</v>
      </c>
      <c r="Z70" s="9">
        <v>0.87631563413775604</v>
      </c>
      <c r="AB70" s="7">
        <v>403.46041199825652</v>
      </c>
      <c r="AC70" s="7">
        <v>3.5093258418988507</v>
      </c>
      <c r="AD70" s="7">
        <v>433.45259752138526</v>
      </c>
      <c r="AE70" s="7">
        <v>13.909722357380836</v>
      </c>
      <c r="AG70">
        <v>20</v>
      </c>
      <c r="AH70">
        <v>5</v>
      </c>
      <c r="AI70">
        <v>2</v>
      </c>
      <c r="AJ70" s="26" t="s">
        <v>68</v>
      </c>
      <c r="AK70" s="7">
        <v>323.48337704497698</v>
      </c>
      <c r="AL70" s="7">
        <v>2.83353832443871</v>
      </c>
      <c r="AM70" s="7" t="s">
        <v>240</v>
      </c>
      <c r="AN70" s="7">
        <v>1502.8934740617201</v>
      </c>
      <c r="AO70" s="7">
        <v>485065.64609320299</v>
      </c>
      <c r="AP70" s="7">
        <v>3.5938475345684502</v>
      </c>
      <c r="AQ70" s="7">
        <v>1.9366890389296999E-2</v>
      </c>
      <c r="AR70" s="7">
        <v>4.7522990644447702</v>
      </c>
      <c r="AS70" s="7">
        <v>6.4568579100281007E-2</v>
      </c>
      <c r="AT70" s="7">
        <v>0.82608626578223299</v>
      </c>
      <c r="AU70" s="7">
        <v>3.5257842224501998</v>
      </c>
      <c r="AV70" s="7">
        <v>0.19012039313485599</v>
      </c>
      <c r="AW70" s="7">
        <v>27.968347125371899</v>
      </c>
      <c r="AX70" s="7">
        <v>9.92966688732648</v>
      </c>
      <c r="AY70" s="7">
        <v>127.327149437789</v>
      </c>
      <c r="AZ70" s="7">
        <v>50.056340111827097</v>
      </c>
      <c r="BA70" s="7">
        <v>240.85039764461601</v>
      </c>
      <c r="BB70" s="7">
        <v>47.991744394988302</v>
      </c>
      <c r="BC70" s="7">
        <v>436.64957616389302</v>
      </c>
      <c r="BD70" s="7">
        <v>83.361475016065597</v>
      </c>
      <c r="BE70" s="7">
        <v>11990.585037933201</v>
      </c>
      <c r="BF70" s="7">
        <v>1.75544760857938</v>
      </c>
      <c r="BG70" s="7" t="s">
        <v>121</v>
      </c>
      <c r="BH70" s="7">
        <v>35.058582066336797</v>
      </c>
      <c r="BI70" s="7">
        <v>2.10251147705634</v>
      </c>
      <c r="BJ70" s="7">
        <v>4.78270894616732</v>
      </c>
      <c r="BK70" s="7">
        <v>231.77401350866299</v>
      </c>
      <c r="BL70" s="7">
        <v>4.0865047481986503</v>
      </c>
      <c r="BM70" s="7">
        <v>558.52544117302205</v>
      </c>
      <c r="BN70">
        <v>500760.63349982706</v>
      </c>
      <c r="BO70" t="s">
        <v>241</v>
      </c>
    </row>
    <row r="71" spans="1:67" x14ac:dyDescent="0.55000000000000004">
      <c r="A71" t="s">
        <v>242</v>
      </c>
      <c r="B71" s="26" t="s">
        <v>5</v>
      </c>
      <c r="E71" s="7">
        <v>403.39229317055259</v>
      </c>
      <c r="F71" s="7">
        <v>4.1379543991138199</v>
      </c>
      <c r="G71" s="26" t="s">
        <v>67</v>
      </c>
      <c r="H71" s="27">
        <v>403.39229317055259</v>
      </c>
      <c r="I71" s="28">
        <v>4.1379543991138199</v>
      </c>
      <c r="J71" s="7">
        <v>463.83432461831865</v>
      </c>
      <c r="K71" s="7">
        <v>16.995872337635017</v>
      </c>
      <c r="L71" s="9">
        <v>6.4695616969916006E-2</v>
      </c>
      <c r="M71" s="6">
        <v>1.0403175265482201</v>
      </c>
      <c r="N71" s="5">
        <v>5.6290232756074997E-2</v>
      </c>
      <c r="O71" s="6">
        <v>1.5340245066373801</v>
      </c>
      <c r="P71" s="10">
        <v>0.50126528921561697</v>
      </c>
      <c r="Q71" s="6">
        <v>4.5031252878510504</v>
      </c>
      <c r="R71" s="5">
        <v>2.0976750228903999E-2</v>
      </c>
      <c r="S71" s="6">
        <v>3.1745733274441399</v>
      </c>
      <c r="T71" s="16">
        <v>0.86969047299916247</v>
      </c>
      <c r="V71" s="19">
        <v>15.456997658203155</v>
      </c>
      <c r="W71" s="19">
        <v>0.16080185571643535</v>
      </c>
      <c r="X71" s="19">
        <v>5.6290232756074997E-2</v>
      </c>
      <c r="Y71" s="19">
        <v>8.635059653214123E-4</v>
      </c>
      <c r="Z71" s="9">
        <v>0.86712126924504895</v>
      </c>
      <c r="AB71" s="7">
        <v>404.1189534189578</v>
      </c>
      <c r="AC71" s="7">
        <v>4.2041203005206551</v>
      </c>
      <c r="AD71" s="7">
        <v>419.60115927413563</v>
      </c>
      <c r="AE71" s="7">
        <v>13.320546483963112</v>
      </c>
      <c r="AG71">
        <v>20</v>
      </c>
      <c r="AH71">
        <v>5</v>
      </c>
      <c r="AI71">
        <v>2</v>
      </c>
      <c r="AJ71" s="26" t="s">
        <v>68</v>
      </c>
      <c r="AK71" s="7">
        <v>457.69671245895</v>
      </c>
      <c r="AL71" s="7">
        <v>8.6105726578634005</v>
      </c>
      <c r="AM71" s="7">
        <v>33.766258497661703</v>
      </c>
      <c r="AN71" s="7">
        <v>1651.7108090690299</v>
      </c>
      <c r="AO71" s="7">
        <v>485061.41426587501</v>
      </c>
      <c r="AP71" s="7">
        <v>3.0003051397229301</v>
      </c>
      <c r="AQ71" s="7">
        <v>0.21876905622419801</v>
      </c>
      <c r="AR71" s="7">
        <v>5.3514769697228601</v>
      </c>
      <c r="AS71" s="7">
        <v>0.23930525292761001</v>
      </c>
      <c r="AT71" s="7">
        <v>2.6684600473501998</v>
      </c>
      <c r="AU71" s="7">
        <v>5.0555060496930198</v>
      </c>
      <c r="AV71" s="7">
        <v>0.27511596783651399</v>
      </c>
      <c r="AW71" s="7">
        <v>31.624164294618399</v>
      </c>
      <c r="AX71" s="7">
        <v>10.450984506565201</v>
      </c>
      <c r="AY71" s="7">
        <v>143.57147659064799</v>
      </c>
      <c r="AZ71" s="7">
        <v>53.815586367642602</v>
      </c>
      <c r="BA71" s="7">
        <v>267.67410544111101</v>
      </c>
      <c r="BB71" s="7">
        <v>52.874479455067402</v>
      </c>
      <c r="BC71" s="7">
        <v>482.76402958078802</v>
      </c>
      <c r="BD71" s="7">
        <v>93.152241266247898</v>
      </c>
      <c r="BE71" s="7">
        <v>11184.703955262299</v>
      </c>
      <c r="BF71" s="7">
        <v>1.65487128798335</v>
      </c>
      <c r="BG71" s="7" t="s">
        <v>133</v>
      </c>
      <c r="BH71" s="7">
        <v>38.366866863864502</v>
      </c>
      <c r="BI71" s="7">
        <v>2.1673159968637701</v>
      </c>
      <c r="BJ71" s="7">
        <v>5.0112589585132303</v>
      </c>
      <c r="BK71" s="7">
        <v>251.17703408832699</v>
      </c>
      <c r="BL71" s="7">
        <v>4.4115928367059301</v>
      </c>
      <c r="BM71" s="7">
        <v>613.55122495347803</v>
      </c>
      <c r="BN71">
        <v>500466.97874479287</v>
      </c>
      <c r="BO71" t="s">
        <v>243</v>
      </c>
    </row>
    <row r="72" spans="1:67" x14ac:dyDescent="0.55000000000000004">
      <c r="A72" t="s">
        <v>244</v>
      </c>
      <c r="B72" s="26" t="s">
        <v>5</v>
      </c>
      <c r="C72" t="s">
        <v>245</v>
      </c>
      <c r="E72" s="27">
        <v>403.45118970441047</v>
      </c>
      <c r="F72" s="28">
        <v>3.790793695793921</v>
      </c>
      <c r="G72" s="26" t="s">
        <v>67</v>
      </c>
      <c r="H72" s="27">
        <v>403.45118970441047</v>
      </c>
      <c r="I72" s="28">
        <v>3.790793695793921</v>
      </c>
      <c r="J72" s="7">
        <v>635.36254370395238</v>
      </c>
      <c r="K72" s="7">
        <v>29.180271382355532</v>
      </c>
      <c r="L72" s="9">
        <v>6.5066867042372994E-2</v>
      </c>
      <c r="M72" s="6">
        <v>0.93656089356112004</v>
      </c>
      <c r="N72" s="5">
        <v>6.0890340073067997E-2</v>
      </c>
      <c r="O72" s="6">
        <v>2.7114968233673</v>
      </c>
      <c r="P72" s="10">
        <v>0.56419524161873602</v>
      </c>
      <c r="Q72" s="6">
        <v>5.0664124958581001</v>
      </c>
      <c r="R72" s="5">
        <v>1.7678240173360001E-2</v>
      </c>
      <c r="S72" s="6">
        <v>3.8724692814426498</v>
      </c>
      <c r="T72" s="16">
        <f>H72/J72</f>
        <v>0.63499366417230729</v>
      </c>
      <c r="V72" s="9">
        <v>15.368805130094518</v>
      </c>
      <c r="W72" s="9">
        <v>0.14393821865608047</v>
      </c>
      <c r="X72" s="9">
        <v>6.0890340073067997E-2</v>
      </c>
      <c r="Y72" s="9">
        <v>1.651039636818785E-3</v>
      </c>
      <c r="Z72" s="9">
        <v>0.87979229171153239</v>
      </c>
      <c r="AB72" s="7">
        <v>406.36636999653655</v>
      </c>
      <c r="AC72" s="7">
        <v>3.8058685059714499</v>
      </c>
      <c r="AD72" s="7">
        <v>354.19499971468485</v>
      </c>
      <c r="AE72" s="7">
        <v>13.716092560357051</v>
      </c>
      <c r="AG72">
        <v>20</v>
      </c>
      <c r="AH72">
        <v>5</v>
      </c>
      <c r="AI72">
        <v>2</v>
      </c>
      <c r="AJ72" s="26" t="s">
        <v>68</v>
      </c>
      <c r="AK72" s="7">
        <v>261.16006318194798</v>
      </c>
      <c r="AL72" s="7">
        <v>12.4117671032924</v>
      </c>
      <c r="AM72" s="7" t="s">
        <v>246</v>
      </c>
      <c r="AN72" s="7">
        <v>1252.98141446671</v>
      </c>
      <c r="AO72" s="7">
        <v>485534.86168642499</v>
      </c>
      <c r="AP72" s="7">
        <v>4.5489877111565296</v>
      </c>
      <c r="AQ72" s="7">
        <v>0.87076448297283005</v>
      </c>
      <c r="AR72" s="7">
        <v>19.764127047455201</v>
      </c>
      <c r="AS72" s="7">
        <v>0.80994842391037003</v>
      </c>
      <c r="AT72" s="7">
        <v>5.9796257143092397</v>
      </c>
      <c r="AU72" s="7">
        <v>4.4124336343574102</v>
      </c>
      <c r="AV72" s="7">
        <v>0.16811432720403299</v>
      </c>
      <c r="AW72" s="7">
        <v>22.025904152007701</v>
      </c>
      <c r="AX72" s="7">
        <v>7.3105086339869896</v>
      </c>
      <c r="AY72" s="7">
        <v>103.350851261076</v>
      </c>
      <c r="AZ72" s="7">
        <v>40.319014126354197</v>
      </c>
      <c r="BA72" s="7">
        <v>200.24886800178101</v>
      </c>
      <c r="BB72" s="7">
        <v>41.301166148369802</v>
      </c>
      <c r="BC72" s="7">
        <v>396.70123411822101</v>
      </c>
      <c r="BD72" s="7">
        <v>76.378539581373403</v>
      </c>
      <c r="BE72" s="7">
        <v>12009.169707451299</v>
      </c>
      <c r="BF72" s="7">
        <v>2.29888113517918</v>
      </c>
      <c r="BG72" s="7" t="s">
        <v>104</v>
      </c>
      <c r="BH72" s="7">
        <v>30.3809839024218</v>
      </c>
      <c r="BI72" s="7">
        <v>1.86025995105741</v>
      </c>
      <c r="BJ72" s="7">
        <v>3.8501466696474198</v>
      </c>
      <c r="BK72" s="7">
        <v>240.43279276279401</v>
      </c>
      <c r="BL72" s="7">
        <v>3.6186716875443601</v>
      </c>
      <c r="BM72" s="7">
        <v>504.95753087334703</v>
      </c>
      <c r="BN72">
        <v>500782.1739929748</v>
      </c>
      <c r="BO72" t="s">
        <v>247</v>
      </c>
    </row>
    <row r="73" spans="1:67" x14ac:dyDescent="0.55000000000000004">
      <c r="A73" t="s">
        <v>248</v>
      </c>
      <c r="B73" s="26" t="s">
        <v>5</v>
      </c>
      <c r="C73" t="s">
        <v>249</v>
      </c>
      <c r="E73" s="7">
        <v>403.58085566502632</v>
      </c>
      <c r="F73" s="7">
        <v>4.9187302044752652</v>
      </c>
      <c r="G73" s="26" t="s">
        <v>67</v>
      </c>
      <c r="H73" s="27">
        <v>403.58085566502632</v>
      </c>
      <c r="I73" s="28">
        <v>4.9187302044752652</v>
      </c>
      <c r="J73" s="7">
        <v>405.14380934683868</v>
      </c>
      <c r="K73" s="7">
        <v>39.760310745700515</v>
      </c>
      <c r="L73" s="9">
        <v>6.4609806882160004E-2</v>
      </c>
      <c r="M73" s="6">
        <v>1.2188284816519199</v>
      </c>
      <c r="N73" s="5">
        <v>5.4826235664140001E-2</v>
      </c>
      <c r="O73" s="6">
        <v>3.5522680289950199</v>
      </c>
      <c r="P73" s="10">
        <v>0.50247900892990405</v>
      </c>
      <c r="Q73" s="6">
        <v>5.8760458359796699</v>
      </c>
      <c r="R73" s="5">
        <v>2.1092149795330001E-2</v>
      </c>
      <c r="S73" s="6">
        <v>4.9298729791331004</v>
      </c>
      <c r="T73" s="16">
        <v>0.99614222494394744</v>
      </c>
      <c r="V73" s="19">
        <v>15.477526528192101</v>
      </c>
      <c r="W73" s="19">
        <v>0.18864450158083693</v>
      </c>
      <c r="X73" s="19">
        <v>5.4826235664140001E-2</v>
      </c>
      <c r="Y73" s="19">
        <v>1.9475748409987107E-3</v>
      </c>
      <c r="Z73" s="9">
        <v>0.86291629627274047</v>
      </c>
      <c r="AB73" s="7">
        <v>403.5993780111458</v>
      </c>
      <c r="AC73" s="7">
        <v>4.9191841709698414</v>
      </c>
      <c r="AD73" s="7">
        <v>421.88558992788018</v>
      </c>
      <c r="AE73" s="7">
        <v>20.798423700710842</v>
      </c>
      <c r="AG73">
        <v>20</v>
      </c>
      <c r="AH73">
        <v>5</v>
      </c>
      <c r="AI73">
        <v>2</v>
      </c>
      <c r="AJ73" s="26" t="s">
        <v>68</v>
      </c>
      <c r="AK73" s="7">
        <v>356.08073557774401</v>
      </c>
      <c r="AL73" s="7" t="s">
        <v>250</v>
      </c>
      <c r="AM73" s="7" t="s">
        <v>251</v>
      </c>
      <c r="AN73" s="7">
        <v>902.77475360057497</v>
      </c>
      <c r="AO73" s="7">
        <v>485724.67480858101</v>
      </c>
      <c r="AP73" s="7">
        <v>2.9518904109832098</v>
      </c>
      <c r="AQ73" s="7">
        <v>0.381079194892327</v>
      </c>
      <c r="AR73" s="7">
        <v>6.6225503334309401</v>
      </c>
      <c r="AS73" s="7">
        <v>0.19640946716487701</v>
      </c>
      <c r="AT73" s="7">
        <v>0.855492054525128</v>
      </c>
      <c r="AU73" s="7">
        <v>0.979474852657782</v>
      </c>
      <c r="AV73" s="7">
        <v>0.11758159037164399</v>
      </c>
      <c r="AW73" s="7">
        <v>14.294517270138099</v>
      </c>
      <c r="AX73" s="7">
        <v>5.2261926649703101</v>
      </c>
      <c r="AY73" s="7">
        <v>73.729297159451093</v>
      </c>
      <c r="AZ73" s="7">
        <v>29.478417637477101</v>
      </c>
      <c r="BA73" s="7">
        <v>149.93121778182601</v>
      </c>
      <c r="BB73" s="7">
        <v>31.508177273668998</v>
      </c>
      <c r="BC73" s="7">
        <v>290.23200352616499</v>
      </c>
      <c r="BD73" s="7">
        <v>58.280046247531999</v>
      </c>
      <c r="BE73" s="7">
        <v>12453.461982996099</v>
      </c>
      <c r="BF73" s="7">
        <v>1.9976076997781</v>
      </c>
      <c r="BG73" s="7" t="s">
        <v>252</v>
      </c>
      <c r="BH73" s="7">
        <v>27.802182692566301</v>
      </c>
      <c r="BI73" s="7">
        <v>1.55546337643017</v>
      </c>
      <c r="BJ73" s="7">
        <v>2.6165865293951001</v>
      </c>
      <c r="BK73" s="7">
        <v>124.071416994676</v>
      </c>
      <c r="BL73" s="7">
        <v>2.9626704843321501</v>
      </c>
      <c r="BM73" s="7">
        <v>426.06503398422001</v>
      </c>
      <c r="BN73">
        <v>500688.84758998215</v>
      </c>
      <c r="BO73" t="s">
        <v>253</v>
      </c>
    </row>
    <row r="74" spans="1:67" x14ac:dyDescent="0.55000000000000004">
      <c r="A74" t="s">
        <v>254</v>
      </c>
      <c r="B74" s="26" t="s">
        <v>5</v>
      </c>
      <c r="C74" t="s">
        <v>255</v>
      </c>
      <c r="E74" s="7">
        <v>404.88436131379495</v>
      </c>
      <c r="F74" s="7">
        <v>4.9251712844796565</v>
      </c>
      <c r="G74" s="26" t="s">
        <v>67</v>
      </c>
      <c r="H74" s="27">
        <v>404.88436131379495</v>
      </c>
      <c r="I74" s="28">
        <v>4.9251712844796565</v>
      </c>
      <c r="J74" s="7">
        <v>503.21700518283296</v>
      </c>
      <c r="K74" s="7">
        <v>31.610524890854457</v>
      </c>
      <c r="L74" s="9">
        <v>6.5020109891443995E-2</v>
      </c>
      <c r="M74" s="6">
        <v>1.2235879102241001</v>
      </c>
      <c r="N74" s="5">
        <v>5.7303093699243003E-2</v>
      </c>
      <c r="O74" s="6">
        <v>2.87252245925337</v>
      </c>
      <c r="P74" s="10">
        <v>0.49965231311373898</v>
      </c>
      <c r="Q74" s="6">
        <v>5.4138083431045301</v>
      </c>
      <c r="R74" s="5">
        <v>1.9829097296314002E-2</v>
      </c>
      <c r="S74" s="6">
        <v>3.95148174423184</v>
      </c>
      <c r="T74" s="16">
        <v>0.80459196955533929</v>
      </c>
      <c r="V74" s="19">
        <v>15.379857119121697</v>
      </c>
      <c r="W74" s="19">
        <v>0.18818607231931367</v>
      </c>
      <c r="X74" s="19">
        <v>5.7303093699243003E-2</v>
      </c>
      <c r="Y74" s="19">
        <v>1.646044236357758E-3</v>
      </c>
      <c r="Z74" s="9">
        <v>0.86997987836038937</v>
      </c>
      <c r="AB74" s="7">
        <v>406.08336187135052</v>
      </c>
      <c r="AC74" s="7">
        <v>4.9687869212894276</v>
      </c>
      <c r="AD74" s="7">
        <v>396.86834941991071</v>
      </c>
      <c r="AE74" s="7">
        <v>15.682180375962</v>
      </c>
      <c r="AG74">
        <v>20</v>
      </c>
      <c r="AH74">
        <v>5</v>
      </c>
      <c r="AI74">
        <v>2</v>
      </c>
      <c r="AJ74" s="26" t="s">
        <v>68</v>
      </c>
      <c r="AK74" s="7">
        <v>515.23672551723701</v>
      </c>
      <c r="AL74" s="7">
        <v>2.7612316527028198</v>
      </c>
      <c r="AM74" s="7" t="s">
        <v>256</v>
      </c>
      <c r="AN74" s="7">
        <v>1285.2425554843501</v>
      </c>
      <c r="AO74" s="7">
        <v>485162.99501609401</v>
      </c>
      <c r="AP74" s="7">
        <v>3.2239607139416901</v>
      </c>
      <c r="AQ74" s="7">
        <v>0.10371161654457101</v>
      </c>
      <c r="AR74" s="7">
        <v>7.9517064079549398</v>
      </c>
      <c r="AS74" s="7">
        <v>5.3886660356480001E-2</v>
      </c>
      <c r="AT74" s="7">
        <v>2.45139369113557</v>
      </c>
      <c r="AU74" s="7">
        <v>4.0900930073641497</v>
      </c>
      <c r="AV74" s="7">
        <v>9.7442275716901006E-2</v>
      </c>
      <c r="AW74" s="7">
        <v>24.068546604587102</v>
      </c>
      <c r="AX74" s="7">
        <v>9.1273758449645896</v>
      </c>
      <c r="AY74" s="7">
        <v>109.44321441289701</v>
      </c>
      <c r="AZ74" s="7">
        <v>42.672266915999899</v>
      </c>
      <c r="BA74" s="7">
        <v>196.79995687689501</v>
      </c>
      <c r="BB74" s="7">
        <v>37.866035800868602</v>
      </c>
      <c r="BC74" s="7">
        <v>364.41119152090999</v>
      </c>
      <c r="BD74" s="7">
        <v>70.002894680868295</v>
      </c>
      <c r="BE74" s="7">
        <v>11886.987048841</v>
      </c>
      <c r="BF74" s="7">
        <v>2.0088381325001099</v>
      </c>
      <c r="BG74" s="7" t="s">
        <v>257</v>
      </c>
      <c r="BH74" s="7">
        <v>31.718104745975499</v>
      </c>
      <c r="BI74" s="7">
        <v>1.82599517010962</v>
      </c>
      <c r="BJ74" s="7">
        <v>4.7738365891810801</v>
      </c>
      <c r="BK74" s="7">
        <v>240.55178747547501</v>
      </c>
      <c r="BL74" s="7">
        <v>3.4604897494735001</v>
      </c>
      <c r="BM74" s="7">
        <v>479.38157549348102</v>
      </c>
      <c r="BN74">
        <v>500489.30688197666</v>
      </c>
      <c r="BO74" t="s">
        <v>258</v>
      </c>
    </row>
    <row r="75" spans="1:67" x14ac:dyDescent="0.55000000000000004">
      <c r="A75" t="s">
        <v>259</v>
      </c>
      <c r="B75" s="26" t="s">
        <v>5</v>
      </c>
      <c r="C75" t="s">
        <v>245</v>
      </c>
      <c r="E75" s="27">
        <v>406.5961833056283</v>
      </c>
      <c r="F75" s="28">
        <v>3.999327149902197</v>
      </c>
      <c r="G75" s="26" t="s">
        <v>67</v>
      </c>
      <c r="H75" s="27">
        <v>406.5961833056283</v>
      </c>
      <c r="I75" s="28">
        <v>3.999327149902197</v>
      </c>
      <c r="J75" s="7">
        <v>860.73215906932558</v>
      </c>
      <c r="K75" s="7">
        <v>30.315228763926747</v>
      </c>
      <c r="L75" s="9">
        <v>6.6115812792702996E-2</v>
      </c>
      <c r="M75" s="6">
        <v>0.97436576227756799</v>
      </c>
      <c r="N75" s="5">
        <v>6.7744010692637996E-2</v>
      </c>
      <c r="O75" s="6">
        <v>2.9217124331018698</v>
      </c>
      <c r="P75" s="10">
        <v>0.61196989973079696</v>
      </c>
      <c r="Q75" s="6">
        <v>5.2450599447234101</v>
      </c>
      <c r="R75" s="5">
        <v>2.5523035894465002E-2</v>
      </c>
      <c r="S75" s="6">
        <v>3.6204816798307502</v>
      </c>
      <c r="T75" s="16">
        <f>H75/J75</f>
        <v>0.47238409651762531</v>
      </c>
      <c r="V75" s="9">
        <v>15.124974764136409</v>
      </c>
      <c r="W75" s="9">
        <v>0.14737257565486753</v>
      </c>
      <c r="X75" s="9">
        <v>6.7744010692637996E-2</v>
      </c>
      <c r="Y75" s="9">
        <v>1.9792851830886644E-3</v>
      </c>
      <c r="Z75" s="9">
        <v>0.89733150369215742</v>
      </c>
      <c r="AB75" s="7">
        <v>412.71208533215821</v>
      </c>
      <c r="AC75" s="7">
        <v>4.0213252562583301</v>
      </c>
      <c r="AD75" s="7">
        <v>509.40396894966153</v>
      </c>
      <c r="AE75" s="7">
        <v>18.44287737215322</v>
      </c>
      <c r="AG75">
        <v>20</v>
      </c>
      <c r="AH75">
        <v>5</v>
      </c>
      <c r="AI75">
        <v>2</v>
      </c>
      <c r="AJ75" s="26" t="s">
        <v>68</v>
      </c>
      <c r="AK75" s="7">
        <v>396.84240216132099</v>
      </c>
      <c r="AL75" s="7">
        <v>4.7000632333841201</v>
      </c>
      <c r="AM75" s="7" t="s">
        <v>260</v>
      </c>
      <c r="AN75" s="7">
        <v>1745.0667738888601</v>
      </c>
      <c r="AO75" s="7">
        <v>484495.044082293</v>
      </c>
      <c r="AP75" s="7">
        <v>3.46495757602968</v>
      </c>
      <c r="AQ75" s="7">
        <v>0.32025251298031399</v>
      </c>
      <c r="AR75" s="7">
        <v>11.3765896545617</v>
      </c>
      <c r="AS75" s="7">
        <v>0.17671508577632</v>
      </c>
      <c r="AT75" s="7">
        <v>2.69181042466235</v>
      </c>
      <c r="AU75" s="7">
        <v>5.3025579264601097</v>
      </c>
      <c r="AV75" s="7">
        <v>0.29182369822472798</v>
      </c>
      <c r="AW75" s="7">
        <v>29.679742008032701</v>
      </c>
      <c r="AX75" s="7">
        <v>11.186373630162</v>
      </c>
      <c r="AY75" s="7">
        <v>150.430564669532</v>
      </c>
      <c r="AZ75" s="7">
        <v>56.723528925925301</v>
      </c>
      <c r="BA75" s="7">
        <v>284.35265288656802</v>
      </c>
      <c r="BB75" s="7">
        <v>56.261990996112999</v>
      </c>
      <c r="BC75" s="7">
        <v>517.73498874770996</v>
      </c>
      <c r="BD75" s="7">
        <v>103.58494416732501</v>
      </c>
      <c r="BE75" s="7">
        <v>11707.9726729182</v>
      </c>
      <c r="BF75" s="7">
        <v>2.2628225696593698</v>
      </c>
      <c r="BG75" s="7" t="s">
        <v>261</v>
      </c>
      <c r="BH75" s="7">
        <v>49.1444393418899</v>
      </c>
      <c r="BI75" s="7">
        <v>3.4001258640762901</v>
      </c>
      <c r="BJ75" s="7">
        <v>8.5127695124808103</v>
      </c>
      <c r="BK75" s="7">
        <v>348.648117161735</v>
      </c>
      <c r="BL75" s="7">
        <v>5.7151036212640998</v>
      </c>
      <c r="BM75" s="7">
        <v>765.53065562445897</v>
      </c>
      <c r="BN75">
        <v>500766.41952110041</v>
      </c>
      <c r="BO75" t="s">
        <v>262</v>
      </c>
    </row>
    <row r="76" spans="1:67" x14ac:dyDescent="0.55000000000000004">
      <c r="A76" t="s">
        <v>263</v>
      </c>
      <c r="B76" s="26" t="s">
        <v>5</v>
      </c>
      <c r="C76" t="s">
        <v>264</v>
      </c>
      <c r="E76" s="27">
        <v>408.2708294514793</v>
      </c>
      <c r="F76" s="28">
        <v>4.0638595806529736</v>
      </c>
      <c r="G76" s="26" t="s">
        <v>67</v>
      </c>
      <c r="H76" s="27">
        <v>408.2708294514793</v>
      </c>
      <c r="I76" s="28">
        <v>4.0638595806529736</v>
      </c>
      <c r="J76" s="7">
        <v>891.7998765048394</v>
      </c>
      <c r="K76" s="7">
        <v>26.858785622974892</v>
      </c>
      <c r="L76" s="9">
        <v>6.6472393809585001E-2</v>
      </c>
      <c r="M76" s="6">
        <v>0.99216135718823295</v>
      </c>
      <c r="N76" s="5">
        <v>6.8768368329943E-2</v>
      </c>
      <c r="O76" s="6">
        <v>2.6012552630525101</v>
      </c>
      <c r="P76" s="10">
        <v>0.63658635048544399</v>
      </c>
      <c r="Q76" s="6">
        <v>5.0160292939038502</v>
      </c>
      <c r="R76" s="5">
        <v>2.8331910524487001E-2</v>
      </c>
      <c r="S76" s="6">
        <v>3.9661075942150501</v>
      </c>
      <c r="T76" s="16">
        <f>H76/J76</f>
        <v>0.45780543394060874</v>
      </c>
      <c r="V76" s="9">
        <v>15.043839144180254</v>
      </c>
      <c r="W76" s="9">
        <v>0.14925915862611347</v>
      </c>
      <c r="X76" s="9">
        <v>6.8768368329943E-2</v>
      </c>
      <c r="Y76" s="9">
        <v>1.7888408004979777E-3</v>
      </c>
      <c r="Z76" s="9">
        <v>0.89983067311815312</v>
      </c>
      <c r="AB76" s="7">
        <v>414.86784042693449</v>
      </c>
      <c r="AC76" s="7">
        <v>4.1161583961173855</v>
      </c>
      <c r="AD76" s="7">
        <v>564.68893545480717</v>
      </c>
      <c r="AE76" s="7">
        <v>22.396170752765229</v>
      </c>
      <c r="AG76">
        <v>20</v>
      </c>
      <c r="AH76">
        <v>5</v>
      </c>
      <c r="AI76">
        <v>2</v>
      </c>
      <c r="AJ76" s="26" t="s">
        <v>68</v>
      </c>
      <c r="AK76" s="7">
        <v>305.10288603510401</v>
      </c>
      <c r="AL76" s="7">
        <v>5.4845127357567298</v>
      </c>
      <c r="AM76" s="7" t="s">
        <v>265</v>
      </c>
      <c r="AN76" s="7">
        <v>763.71878333662403</v>
      </c>
      <c r="AO76" s="7">
        <v>486544.09595147398</v>
      </c>
      <c r="AP76" s="7">
        <v>2.0814380726646502</v>
      </c>
      <c r="AQ76" s="7">
        <v>3.2224226193221003E-2</v>
      </c>
      <c r="AR76" s="7">
        <v>3.96088131997216</v>
      </c>
      <c r="AS76" s="7">
        <v>5.4941242713818998E-2</v>
      </c>
      <c r="AT76" s="7">
        <v>0.51171090727243895</v>
      </c>
      <c r="AU76" s="7">
        <v>1.16235020002927</v>
      </c>
      <c r="AV76" s="7">
        <v>6.4034555705918997E-2</v>
      </c>
      <c r="AW76" s="7">
        <v>12.530146414573499</v>
      </c>
      <c r="AX76" s="7">
        <v>4.4023702496411996</v>
      </c>
      <c r="AY76" s="7">
        <v>61.597467778660899</v>
      </c>
      <c r="AZ76" s="7">
        <v>24.717062657821099</v>
      </c>
      <c r="BA76" s="7">
        <v>121.649260096446</v>
      </c>
      <c r="BB76" s="7">
        <v>25.3857561992554</v>
      </c>
      <c r="BC76" s="7">
        <v>238.07705892817299</v>
      </c>
      <c r="BD76" s="7">
        <v>48.642283885332802</v>
      </c>
      <c r="BE76" s="7">
        <v>11987.641752457799</v>
      </c>
      <c r="BF76" s="7">
        <v>1.37223452828736</v>
      </c>
      <c r="BG76" s="7" t="s">
        <v>164</v>
      </c>
      <c r="BH76" s="7">
        <v>16.990336249563398</v>
      </c>
      <c r="BI76" s="7">
        <v>1.17348871943794</v>
      </c>
      <c r="BJ76" s="7">
        <v>2.3855620203243899</v>
      </c>
      <c r="BK76" s="7">
        <v>90.005055627049501</v>
      </c>
      <c r="BL76" s="7">
        <v>1.9305479652873001</v>
      </c>
      <c r="BM76" s="7">
        <v>268.43309932238401</v>
      </c>
      <c r="BN76">
        <v>500533.2031972059</v>
      </c>
      <c r="BO76" t="s">
        <v>266</v>
      </c>
    </row>
    <row r="77" spans="1:67" x14ac:dyDescent="0.55000000000000004">
      <c r="A77" t="s">
        <v>267</v>
      </c>
      <c r="B77" s="26" t="s">
        <v>5</v>
      </c>
      <c r="C77" t="s">
        <v>166</v>
      </c>
      <c r="E77" s="7">
        <v>408.72876970976955</v>
      </c>
      <c r="F77" s="7">
        <v>6.1816299036514017</v>
      </c>
      <c r="G77" s="26" t="s">
        <v>67</v>
      </c>
      <c r="H77" s="27">
        <v>408.72876970976955</v>
      </c>
      <c r="I77" s="28">
        <v>6.1816299036514017</v>
      </c>
      <c r="J77" s="7">
        <v>399.21458885667971</v>
      </c>
      <c r="K77" s="7">
        <v>47.532656770491265</v>
      </c>
      <c r="L77" s="9">
        <v>6.5438383108816001E-2</v>
      </c>
      <c r="M77" s="6">
        <v>1.5150948770925601</v>
      </c>
      <c r="N77" s="5">
        <v>5.4681287788878999E-2</v>
      </c>
      <c r="O77" s="6">
        <v>4.2422580070129001</v>
      </c>
      <c r="P77" s="10">
        <v>0.49478701739359698</v>
      </c>
      <c r="Q77" s="6">
        <v>6.4731440991140596</v>
      </c>
      <c r="R77" s="5">
        <v>2.1111001787364001E-2</v>
      </c>
      <c r="S77" s="6">
        <v>5.9822691314899599</v>
      </c>
      <c r="T77" s="16">
        <v>1.0238322474144488</v>
      </c>
      <c r="V77" s="19">
        <v>15.28155117061989</v>
      </c>
      <c r="W77" s="19">
        <v>0.2315299989263401</v>
      </c>
      <c r="X77" s="19">
        <v>5.4681287788878999E-2</v>
      </c>
      <c r="Y77" s="19">
        <v>2.3197213095614865E-3</v>
      </c>
      <c r="Z77" s="9">
        <v>0.86249512799994787</v>
      </c>
      <c r="AB77" s="7">
        <v>408.61461272084421</v>
      </c>
      <c r="AC77" s="7">
        <v>6.1908990643851141</v>
      </c>
      <c r="AD77" s="7">
        <v>422.25875629819467</v>
      </c>
      <c r="AE77" s="7">
        <v>25.260655233040314</v>
      </c>
      <c r="AG77">
        <v>20</v>
      </c>
      <c r="AH77">
        <v>5</v>
      </c>
      <c r="AI77">
        <v>2</v>
      </c>
      <c r="AJ77" s="26" t="s">
        <v>68</v>
      </c>
      <c r="AK77" s="7">
        <v>223.24200493824401</v>
      </c>
      <c r="AL77" s="7">
        <v>7.6554653943744997</v>
      </c>
      <c r="AM77" s="7" t="s">
        <v>268</v>
      </c>
      <c r="AN77" s="7">
        <v>1082.51726541931</v>
      </c>
      <c r="AO77" s="7">
        <v>485781.98905938101</v>
      </c>
      <c r="AP77" s="7">
        <v>4.6113732520023802</v>
      </c>
      <c r="AQ77" s="7">
        <v>0.57248731492009497</v>
      </c>
      <c r="AR77" s="7">
        <v>7.0717219632446797</v>
      </c>
      <c r="AS77" s="7">
        <v>0.32448711264832197</v>
      </c>
      <c r="AT77" s="7">
        <v>2.1426666622572301</v>
      </c>
      <c r="AU77" s="7">
        <v>1.88910842707511</v>
      </c>
      <c r="AV77" s="7" t="s">
        <v>269</v>
      </c>
      <c r="AW77" s="7">
        <v>16.833732718244001</v>
      </c>
      <c r="AX77" s="7">
        <v>5.8687507129605301</v>
      </c>
      <c r="AY77" s="7">
        <v>92.730679770156001</v>
      </c>
      <c r="AZ77" s="7">
        <v>34.883886015617001</v>
      </c>
      <c r="BA77" s="7">
        <v>186.68786622056101</v>
      </c>
      <c r="BB77" s="7">
        <v>36.362167954205702</v>
      </c>
      <c r="BC77" s="7">
        <v>352.59505809114501</v>
      </c>
      <c r="BD77" s="7">
        <v>66.049504926023999</v>
      </c>
      <c r="BE77" s="7">
        <v>12136.0824762917</v>
      </c>
      <c r="BF77" s="7">
        <v>2.8556672896173501</v>
      </c>
      <c r="BG77" s="7" t="s">
        <v>270</v>
      </c>
      <c r="BH77" s="7">
        <v>31.5439369135654</v>
      </c>
      <c r="BI77" s="7">
        <v>1.7569384740592899</v>
      </c>
      <c r="BJ77" s="7">
        <v>3.18522684458588</v>
      </c>
      <c r="BK77" s="7">
        <v>178.87209212295201</v>
      </c>
      <c r="BL77" s="7">
        <v>4.2744782499897704</v>
      </c>
      <c r="BM77" s="7">
        <v>567.49132537723301</v>
      </c>
      <c r="BN77">
        <v>500830.08942783775</v>
      </c>
      <c r="BO77" t="s">
        <v>271</v>
      </c>
    </row>
    <row r="78" spans="1:67" x14ac:dyDescent="0.55000000000000004">
      <c r="A78" t="s">
        <v>272</v>
      </c>
      <c r="B78" s="26" t="s">
        <v>5</v>
      </c>
      <c r="C78" t="s">
        <v>273</v>
      </c>
      <c r="E78" s="7">
        <v>413.49059321869396</v>
      </c>
      <c r="F78" s="8">
        <v>8.5774006131695959</v>
      </c>
      <c r="G78" s="26" t="s">
        <v>67</v>
      </c>
      <c r="H78" s="7">
        <v>413.49059321869396</v>
      </c>
      <c r="I78" s="8">
        <v>8.5774006131695959</v>
      </c>
      <c r="J78" s="7">
        <v>773.63666638575307</v>
      </c>
      <c r="K78" s="7">
        <v>74.958655383547494</v>
      </c>
      <c r="L78" s="9">
        <v>6.7042857301393005E-2</v>
      </c>
      <c r="M78" s="6">
        <v>2.04063212197123</v>
      </c>
      <c r="N78" s="5">
        <v>6.4978384774049006E-2</v>
      </c>
      <c r="O78" s="6">
        <v>7.1247574158368598</v>
      </c>
      <c r="P78" s="10">
        <v>0.60854904114244102</v>
      </c>
      <c r="Q78" s="6">
        <v>8.6002408561585604</v>
      </c>
      <c r="R78" s="5">
        <v>1.4018928851898E-2</v>
      </c>
      <c r="S78" s="6">
        <v>6.6480518443316399</v>
      </c>
      <c r="T78" s="16">
        <f>H78/J78</f>
        <v>0.53447646832772788</v>
      </c>
      <c r="V78" s="9">
        <v>14.915832055075942</v>
      </c>
      <c r="W78" s="9">
        <v>0.30437726017516115</v>
      </c>
      <c r="X78" s="9">
        <v>6.4978384774049006E-2</v>
      </c>
      <c r="Y78" s="9">
        <v>4.6295522878800656E-3</v>
      </c>
      <c r="Z78" s="9">
        <v>0.8904311670232159</v>
      </c>
      <c r="AB78" s="7">
        <v>418.31515024081108</v>
      </c>
      <c r="AC78" s="7">
        <v>8.5362733268862012</v>
      </c>
      <c r="AD78" s="7">
        <v>281.38600306333245</v>
      </c>
      <c r="AE78" s="7">
        <v>18.706687366342958</v>
      </c>
      <c r="AG78">
        <v>20</v>
      </c>
      <c r="AH78">
        <v>5</v>
      </c>
      <c r="AI78">
        <v>2</v>
      </c>
      <c r="AJ78" s="26" t="s">
        <v>68</v>
      </c>
      <c r="AK78" s="7">
        <v>446.72942495570499</v>
      </c>
      <c r="AL78" s="7">
        <v>44.152815917034097</v>
      </c>
      <c r="AM78" s="7" t="s">
        <v>274</v>
      </c>
      <c r="AN78" s="7">
        <v>1546.29917269416</v>
      </c>
      <c r="AO78" s="7">
        <v>486219.46504443599</v>
      </c>
      <c r="AP78" s="7">
        <v>4.9026720804309099</v>
      </c>
      <c r="AQ78" s="7">
        <v>7.3365605851062599</v>
      </c>
      <c r="AR78" s="7">
        <v>25.558512543939599</v>
      </c>
      <c r="AS78" s="7">
        <v>3.5105431913213301</v>
      </c>
      <c r="AT78" s="7">
        <v>20.8684995480087</v>
      </c>
      <c r="AU78" s="7">
        <v>9.8691855590437996</v>
      </c>
      <c r="AV78" s="7">
        <v>0.50628316924585004</v>
      </c>
      <c r="AW78" s="7">
        <v>43.360268342681699</v>
      </c>
      <c r="AX78" s="7">
        <v>13.071676352548799</v>
      </c>
      <c r="AY78" s="7">
        <v>134.37043838629299</v>
      </c>
      <c r="AZ78" s="7">
        <v>51.146612105501198</v>
      </c>
      <c r="BA78" s="7">
        <v>238.14950703633099</v>
      </c>
      <c r="BB78" s="7">
        <v>48.444407167554502</v>
      </c>
      <c r="BC78" s="7">
        <v>415.82498781340502</v>
      </c>
      <c r="BD78" s="7">
        <v>81.047485550509194</v>
      </c>
      <c r="BE78" s="7">
        <v>10151.5800839003</v>
      </c>
      <c r="BF78" s="7">
        <v>1.3618524563494701</v>
      </c>
      <c r="BG78" s="7" t="s">
        <v>275</v>
      </c>
      <c r="BH78" s="7">
        <v>21.319286326786901</v>
      </c>
      <c r="BI78" s="7">
        <v>1.4132186956243999</v>
      </c>
      <c r="BJ78" s="7">
        <v>3.7615008930457701</v>
      </c>
      <c r="BK78" s="7">
        <v>263.20405699230201</v>
      </c>
      <c r="BL78" s="7">
        <v>2.1793661832154698</v>
      </c>
      <c r="BM78" s="7">
        <v>306.42975777501698</v>
      </c>
      <c r="BN78">
        <v>500105.86322065751</v>
      </c>
      <c r="BO78" t="s">
        <v>276</v>
      </c>
    </row>
    <row r="79" spans="1:67" x14ac:dyDescent="0.55000000000000004">
      <c r="A79" t="s">
        <v>278</v>
      </c>
      <c r="B79" s="26" t="s">
        <v>5</v>
      </c>
      <c r="C79" t="s">
        <v>279</v>
      </c>
      <c r="E79" s="7">
        <v>416.35162698318811</v>
      </c>
      <c r="F79" s="7">
        <v>4.9555071379029574</v>
      </c>
      <c r="G79" s="26" t="s">
        <v>67</v>
      </c>
      <c r="H79" s="7">
        <v>416.35162698318811</v>
      </c>
      <c r="I79" s="8">
        <v>4.9555071379029574</v>
      </c>
      <c r="J79" s="7">
        <v>508.0220871016632</v>
      </c>
      <c r="K79" s="7">
        <v>32.928226525341231</v>
      </c>
      <c r="L79" s="9">
        <v>6.690885530158E-2</v>
      </c>
      <c r="M79" s="6">
        <v>1.1954987923970299</v>
      </c>
      <c r="N79" s="5">
        <v>5.7428388677522001E-2</v>
      </c>
      <c r="O79" s="6">
        <v>2.99472800385914</v>
      </c>
      <c r="P79" s="10">
        <v>0.53725606696333394</v>
      </c>
      <c r="Q79" s="6">
        <v>5.4845995180664202</v>
      </c>
      <c r="R79" s="5">
        <v>1.9459793328953999E-2</v>
      </c>
      <c r="S79" s="6">
        <v>4.7324277986590202</v>
      </c>
      <c r="T79" s="16">
        <v>0.81955418387128043</v>
      </c>
      <c r="V79" s="19">
        <v>14.945704802341549</v>
      </c>
      <c r="W79" s="19">
        <v>0.1786757204272181</v>
      </c>
      <c r="X79" s="19">
        <v>5.7428388677522001E-2</v>
      </c>
      <c r="Y79" s="19">
        <v>1.7198240378908231E-3</v>
      </c>
      <c r="Z79" s="9">
        <v>0.87033070520329014</v>
      </c>
      <c r="AB79" s="7">
        <v>417.50554204952925</v>
      </c>
      <c r="AC79" s="7">
        <v>4.9912737133927969</v>
      </c>
      <c r="AD79" s="7">
        <v>389.54770323530295</v>
      </c>
      <c r="AE79" s="7">
        <v>18.435063796945219</v>
      </c>
      <c r="AG79">
        <v>20</v>
      </c>
      <c r="AH79">
        <v>5</v>
      </c>
      <c r="AI79">
        <v>2</v>
      </c>
      <c r="AJ79" s="26" t="s">
        <v>68</v>
      </c>
      <c r="AK79" s="7">
        <v>169.55939610296599</v>
      </c>
      <c r="AL79" s="7">
        <v>4.8905815511389399</v>
      </c>
      <c r="AM79" s="7" t="s">
        <v>280</v>
      </c>
      <c r="AN79" s="7">
        <v>629.57948216785996</v>
      </c>
      <c r="AO79" s="7">
        <v>486795.39777789399</v>
      </c>
      <c r="AP79" s="7">
        <v>1.60738609850766</v>
      </c>
      <c r="AQ79" s="7">
        <v>5.8492719303168003E-2</v>
      </c>
      <c r="AR79" s="7">
        <v>3.33200079274487</v>
      </c>
      <c r="AS79" s="7">
        <v>7.8390842380785003E-2</v>
      </c>
      <c r="AT79" s="7">
        <v>0.46149975655553299</v>
      </c>
      <c r="AU79" s="7">
        <v>1.42006673667462</v>
      </c>
      <c r="AV79" s="7">
        <v>7.3095128428199999E-2</v>
      </c>
      <c r="AW79" s="7">
        <v>9.3549742229793402</v>
      </c>
      <c r="AX79" s="7">
        <v>3.7217007668401298</v>
      </c>
      <c r="AY79" s="7">
        <v>52.563068636977597</v>
      </c>
      <c r="AZ79" s="7">
        <v>19.844439793714201</v>
      </c>
      <c r="BA79" s="7">
        <v>102.9143686932</v>
      </c>
      <c r="BB79" s="7">
        <v>21.108755799880399</v>
      </c>
      <c r="BC79" s="7">
        <v>203.51942112934901</v>
      </c>
      <c r="BD79" s="7">
        <v>40.6361389601715</v>
      </c>
      <c r="BE79" s="7">
        <v>12363.971328798099</v>
      </c>
      <c r="BF79" s="7">
        <v>2.1785650851835801</v>
      </c>
      <c r="BG79" s="7" t="s">
        <v>93</v>
      </c>
      <c r="BH79" s="7">
        <v>12.988513548877201</v>
      </c>
      <c r="BI79" s="7">
        <v>0.75060952061094599</v>
      </c>
      <c r="BJ79" s="7">
        <v>1.1101720113492799</v>
      </c>
      <c r="BK79" s="7">
        <v>61.9588373416153</v>
      </c>
      <c r="BL79" s="7">
        <v>1.5004225895961001</v>
      </c>
      <c r="BM79" s="7">
        <v>207.06566505983901</v>
      </c>
      <c r="BN79">
        <v>500711.64515174885</v>
      </c>
      <c r="BO79" t="s">
        <v>281</v>
      </c>
    </row>
    <row r="80" spans="1:67" x14ac:dyDescent="0.55000000000000004">
      <c r="A80" t="s">
        <v>282</v>
      </c>
      <c r="B80" s="26" t="s">
        <v>5</v>
      </c>
      <c r="C80" t="s">
        <v>283</v>
      </c>
      <c r="E80" s="7">
        <v>417.94141500710151</v>
      </c>
      <c r="F80" s="7">
        <v>4.5890009995067684</v>
      </c>
      <c r="G80" s="26" t="s">
        <v>67</v>
      </c>
      <c r="H80" s="7">
        <v>417.94141500710151</v>
      </c>
      <c r="I80" s="8">
        <v>4.5890009995067684</v>
      </c>
      <c r="J80" s="7">
        <v>439.17762612687562</v>
      </c>
      <c r="K80" s="7">
        <v>13.233239955363839</v>
      </c>
      <c r="L80" s="9">
        <v>6.7024654331498998E-2</v>
      </c>
      <c r="M80" s="6">
        <v>1.1170069237043501</v>
      </c>
      <c r="N80" s="5">
        <v>5.5668660892158002E-2</v>
      </c>
      <c r="O80" s="6">
        <v>1.1893223607357699</v>
      </c>
      <c r="P80" s="10">
        <v>0.52353416134444597</v>
      </c>
      <c r="Q80" s="6">
        <v>4.4071675487427999</v>
      </c>
      <c r="R80" s="5">
        <v>1.7614587224994999E-2</v>
      </c>
      <c r="S80" s="6">
        <v>4.5833998290012703</v>
      </c>
      <c r="T80" s="16">
        <v>0.95164550774806755</v>
      </c>
      <c r="V80" s="19">
        <v>14.919882988938275</v>
      </c>
      <c r="W80" s="19">
        <v>0.16665612599502805</v>
      </c>
      <c r="X80" s="19">
        <v>5.5668660892158002E-2</v>
      </c>
      <c r="Y80" s="19">
        <v>6.6207983191260379E-4</v>
      </c>
      <c r="Z80" s="9">
        <v>0.8653467059520582</v>
      </c>
      <c r="AB80" s="7">
        <v>418.20517819667947</v>
      </c>
      <c r="AC80" s="7">
        <v>4.6713807957470248</v>
      </c>
      <c r="AD80" s="7">
        <v>352.93074140878588</v>
      </c>
      <c r="AE80" s="7">
        <v>16.176226998223207</v>
      </c>
      <c r="AG80">
        <v>20</v>
      </c>
      <c r="AH80">
        <v>5</v>
      </c>
      <c r="AI80">
        <v>2</v>
      </c>
      <c r="AJ80" s="26" t="s">
        <v>68</v>
      </c>
      <c r="AK80" s="7">
        <v>707.61587675517899</v>
      </c>
      <c r="AL80" s="7">
        <v>36.241663189126001</v>
      </c>
      <c r="AM80" s="7">
        <v>35.1364538584793</v>
      </c>
      <c r="AN80" s="7">
        <v>2111.8267773959401</v>
      </c>
      <c r="AO80" s="7">
        <v>480857.93632234802</v>
      </c>
      <c r="AP80" s="7">
        <v>10.948877296234199</v>
      </c>
      <c r="AQ80" s="7">
        <v>6.7413934318918001</v>
      </c>
      <c r="AR80" s="7">
        <v>46.515984050008797</v>
      </c>
      <c r="AS80" s="7">
        <v>5.5727525420152899</v>
      </c>
      <c r="AT80" s="7">
        <v>32.025380466222202</v>
      </c>
      <c r="AU80" s="7">
        <v>16.128792577562798</v>
      </c>
      <c r="AV80" s="7">
        <v>0.58174610540156801</v>
      </c>
      <c r="AW80" s="7">
        <v>42.663284396506903</v>
      </c>
      <c r="AX80" s="7">
        <v>14.8399242373967</v>
      </c>
      <c r="AY80" s="7">
        <v>184.022497159746</v>
      </c>
      <c r="AZ80" s="7">
        <v>67.508605247943294</v>
      </c>
      <c r="BA80" s="7">
        <v>338.62719163895002</v>
      </c>
      <c r="BB80" s="7">
        <v>69.258621350282098</v>
      </c>
      <c r="BC80" s="7">
        <v>632.47313535168996</v>
      </c>
      <c r="BD80" s="7">
        <v>121.29562633891901</v>
      </c>
      <c r="BE80" s="7">
        <v>14162.6357719886</v>
      </c>
      <c r="BF80" s="7">
        <v>8.2592723013077691</v>
      </c>
      <c r="BG80" s="7" t="s">
        <v>164</v>
      </c>
      <c r="BH80" s="7">
        <v>85.314523498889997</v>
      </c>
      <c r="BI80" s="7">
        <v>4.76899568339896</v>
      </c>
      <c r="BJ80" s="7">
        <v>6.0948676234698302</v>
      </c>
      <c r="BK80" s="7">
        <v>364.21493053457402</v>
      </c>
      <c r="BL80" s="7">
        <v>9.3140714497048993</v>
      </c>
      <c r="BM80" s="7">
        <v>1322.7308163392099</v>
      </c>
      <c r="BN80">
        <v>501301.29415515665</v>
      </c>
      <c r="BO80" t="s">
        <v>284</v>
      </c>
    </row>
    <row r="81" spans="1:67" x14ac:dyDescent="0.55000000000000004">
      <c r="A81" t="s">
        <v>285</v>
      </c>
      <c r="B81" s="26" t="s">
        <v>5</v>
      </c>
      <c r="C81" t="s">
        <v>255</v>
      </c>
      <c r="E81" s="7">
        <v>418.58255638318201</v>
      </c>
      <c r="F81" s="7">
        <v>4.2764165333115569</v>
      </c>
      <c r="G81" s="26" t="s">
        <v>67</v>
      </c>
      <c r="H81" s="7">
        <v>418.58255638318201</v>
      </c>
      <c r="I81" s="8">
        <v>4.2764165333115569</v>
      </c>
      <c r="J81" s="7">
        <v>346.6136614546067</v>
      </c>
      <c r="K81" s="7">
        <v>39.324523728176665</v>
      </c>
      <c r="L81" s="9">
        <v>6.6942323451711999E-2</v>
      </c>
      <c r="M81" s="6">
        <v>1.01617875335937</v>
      </c>
      <c r="N81" s="5">
        <v>5.3418484241216001E-2</v>
      </c>
      <c r="O81" s="6">
        <v>3.4773033040398702</v>
      </c>
      <c r="P81" s="10">
        <v>0.50116836313145996</v>
      </c>
      <c r="Q81" s="6">
        <v>5.7571752470036603</v>
      </c>
      <c r="R81" s="5">
        <v>1.9227842066081999E-2</v>
      </c>
      <c r="S81" s="6">
        <v>4.2802131225109097</v>
      </c>
      <c r="T81" s="16">
        <v>1.2076343287409648</v>
      </c>
      <c r="V81" s="19">
        <v>14.938232622316095</v>
      </c>
      <c r="W81" s="19">
        <v>0.15179914603537442</v>
      </c>
      <c r="X81" s="19">
        <v>5.3418484241216001E-2</v>
      </c>
      <c r="Y81" s="19">
        <v>1.8575227174878214E-3</v>
      </c>
      <c r="Z81" s="9">
        <v>0.85878773514412621</v>
      </c>
      <c r="AB81" s="7">
        <v>417.70775817390148</v>
      </c>
      <c r="AC81" s="7">
        <v>4.244657489696924</v>
      </c>
      <c r="AD81" s="7">
        <v>384.94841902790728</v>
      </c>
      <c r="AE81" s="7">
        <v>16.476612746130769</v>
      </c>
      <c r="AG81">
        <v>20</v>
      </c>
      <c r="AH81">
        <v>5</v>
      </c>
      <c r="AI81">
        <v>2</v>
      </c>
      <c r="AJ81" s="26" t="s">
        <v>68</v>
      </c>
      <c r="AK81" s="7">
        <v>320.91232350892102</v>
      </c>
      <c r="AL81" s="7">
        <v>5.3569902534874601</v>
      </c>
      <c r="AM81" s="7" t="s">
        <v>286</v>
      </c>
      <c r="AN81" s="7">
        <v>915.58762731341096</v>
      </c>
      <c r="AO81" s="7">
        <v>486191.34393802303</v>
      </c>
      <c r="AP81" s="7">
        <v>2.7310979344380302</v>
      </c>
      <c r="AQ81" s="7">
        <v>0.43520746116913001</v>
      </c>
      <c r="AR81" s="7">
        <v>5.2935409459911602</v>
      </c>
      <c r="AS81" s="7">
        <v>0.20592199813767301</v>
      </c>
      <c r="AT81" s="7">
        <v>2.4382135849231101</v>
      </c>
      <c r="AU81" s="7">
        <v>3.3083496120653502</v>
      </c>
      <c r="AV81" s="7">
        <v>0.15508509305927901</v>
      </c>
      <c r="AW81" s="7">
        <v>16.876307858912799</v>
      </c>
      <c r="AX81" s="7">
        <v>6.0446365700284002</v>
      </c>
      <c r="AY81" s="7">
        <v>82.927912171645502</v>
      </c>
      <c r="AZ81" s="7">
        <v>29.763841676444599</v>
      </c>
      <c r="BA81" s="7">
        <v>146.91228098483501</v>
      </c>
      <c r="BB81" s="7">
        <v>31.304894389351599</v>
      </c>
      <c r="BC81" s="7">
        <v>277.13891698033001</v>
      </c>
      <c r="BD81" s="7">
        <v>56.010016861588198</v>
      </c>
      <c r="BE81" s="7">
        <v>11949.5522218643</v>
      </c>
      <c r="BF81" s="7">
        <v>1.73038608327615</v>
      </c>
      <c r="BG81" s="7" t="s">
        <v>183</v>
      </c>
      <c r="BH81" s="7">
        <v>21.746493296252002</v>
      </c>
      <c r="BI81" s="7">
        <v>1.1681419595092899</v>
      </c>
      <c r="BJ81" s="7">
        <v>2.4585961488900598</v>
      </c>
      <c r="BK81" s="7">
        <v>144.66570407923399</v>
      </c>
      <c r="BL81" s="7">
        <v>2.6492552712946398</v>
      </c>
      <c r="BM81" s="7">
        <v>361.26469451302302</v>
      </c>
      <c r="BN81">
        <v>500579.9825964375</v>
      </c>
      <c r="BO81" t="s">
        <v>287</v>
      </c>
    </row>
    <row r="82" spans="1:67" x14ac:dyDescent="0.55000000000000004">
      <c r="A82" t="s">
        <v>288</v>
      </c>
      <c r="B82" s="26" t="s">
        <v>5</v>
      </c>
      <c r="C82" t="s">
        <v>88</v>
      </c>
      <c r="E82" s="7">
        <v>419.84227083675432</v>
      </c>
      <c r="F82" s="7">
        <v>4.3279065538468409</v>
      </c>
      <c r="G82" s="26" t="s">
        <v>67</v>
      </c>
      <c r="H82" s="7">
        <v>419.84227083675432</v>
      </c>
      <c r="I82" s="8">
        <v>4.3279065538468409</v>
      </c>
      <c r="J82" s="7">
        <v>388.70882099771347</v>
      </c>
      <c r="K82" s="7">
        <v>27.938362140299464</v>
      </c>
      <c r="L82" s="9">
        <v>6.7232137623825003E-2</v>
      </c>
      <c r="M82" s="6">
        <v>1.0380373936051699</v>
      </c>
      <c r="N82" s="5">
        <v>5.4425767835917002E-2</v>
      </c>
      <c r="O82" s="6">
        <v>2.4888886434528299</v>
      </c>
      <c r="P82" s="10">
        <v>0.48121351398088202</v>
      </c>
      <c r="Q82" s="6">
        <v>5.1702744236862497</v>
      </c>
      <c r="R82" s="5">
        <v>2.1395148797586E-2</v>
      </c>
      <c r="S82" s="6">
        <v>3.7168292853193599</v>
      </c>
      <c r="T82" s="16">
        <v>1.0800945287506711</v>
      </c>
      <c r="V82" s="19">
        <v>14.87383913918023</v>
      </c>
      <c r="W82" s="19">
        <v>0.1543960121293721</v>
      </c>
      <c r="X82" s="19">
        <v>5.4425767835917002E-2</v>
      </c>
      <c r="Y82" s="19">
        <v>1.3545967547801414E-3</v>
      </c>
      <c r="Z82" s="9">
        <v>0.86175050649905893</v>
      </c>
      <c r="AB82" s="7">
        <v>419.45856368192813</v>
      </c>
      <c r="AC82" s="7">
        <v>4.3541367416975687</v>
      </c>
      <c r="AD82" s="7">
        <v>427.88247919829615</v>
      </c>
      <c r="AE82" s="7">
        <v>15.903661293592791</v>
      </c>
      <c r="AG82">
        <v>20</v>
      </c>
      <c r="AH82">
        <v>5</v>
      </c>
      <c r="AI82">
        <v>2</v>
      </c>
      <c r="AJ82" s="26" t="s">
        <v>68</v>
      </c>
      <c r="AK82" s="7">
        <v>529.05662539027401</v>
      </c>
      <c r="AL82" s="7">
        <v>10.324049044542701</v>
      </c>
      <c r="AM82" s="7">
        <v>25.898062490710899</v>
      </c>
      <c r="AN82" s="7">
        <v>1972.0700086228601</v>
      </c>
      <c r="AO82" s="7">
        <v>484504.98973456101</v>
      </c>
      <c r="AP82" s="7">
        <v>8.0017203725010209</v>
      </c>
      <c r="AQ82" s="7">
        <v>3.2181174680369802</v>
      </c>
      <c r="AR82" s="7">
        <v>17.7420388083898</v>
      </c>
      <c r="AS82" s="7">
        <v>0.40786331342316701</v>
      </c>
      <c r="AT82" s="7">
        <v>2.85330645841875</v>
      </c>
      <c r="AU82" s="7">
        <v>6.4051849456752104</v>
      </c>
      <c r="AV82" s="7">
        <v>0.44869605547692998</v>
      </c>
      <c r="AW82" s="7">
        <v>41.9398903856288</v>
      </c>
      <c r="AX82" s="7">
        <v>14.3350776649769</v>
      </c>
      <c r="AY82" s="7">
        <v>179.59150369746601</v>
      </c>
      <c r="AZ82" s="7">
        <v>65.939891311332701</v>
      </c>
      <c r="BA82" s="7">
        <v>311.18097049519702</v>
      </c>
      <c r="BB82" s="7">
        <v>58.252734130375003</v>
      </c>
      <c r="BC82" s="7">
        <v>502.58682361546403</v>
      </c>
      <c r="BD82" s="7">
        <v>100.41412112975701</v>
      </c>
      <c r="BE82" s="7">
        <v>10615.9334535076</v>
      </c>
      <c r="BF82" s="7">
        <v>2.4304135685114701</v>
      </c>
      <c r="BG82" s="7" t="s">
        <v>289</v>
      </c>
      <c r="BH82" s="7">
        <v>55.381120970868302</v>
      </c>
      <c r="BI82" s="7">
        <v>3.07578527761514</v>
      </c>
      <c r="BJ82" s="7">
        <v>12.9133926736675</v>
      </c>
      <c r="BK82" s="7">
        <v>603.66419823928697</v>
      </c>
      <c r="BL82" s="7">
        <v>6.0975623241733699</v>
      </c>
      <c r="BM82" s="7">
        <v>810.91068445297606</v>
      </c>
      <c r="BN82">
        <v>500466.06303097634</v>
      </c>
      <c r="BO82" t="s">
        <v>290</v>
      </c>
    </row>
    <row r="83" spans="1:67" x14ac:dyDescent="0.55000000000000004">
      <c r="A83" t="s">
        <v>291</v>
      </c>
      <c r="B83" s="26" t="s">
        <v>5</v>
      </c>
      <c r="C83" t="s">
        <v>292</v>
      </c>
      <c r="E83" s="7">
        <v>422.52919373421503</v>
      </c>
      <c r="F83" s="7">
        <v>4.1435180633464119</v>
      </c>
      <c r="G83" s="26" t="s">
        <v>67</v>
      </c>
      <c r="H83" s="7">
        <v>422.52919373421503</v>
      </c>
      <c r="I83" s="8">
        <v>4.1435180633464119</v>
      </c>
      <c r="J83" s="7">
        <v>374.92360030859891</v>
      </c>
      <c r="K83" s="7">
        <v>27.218472590802502</v>
      </c>
      <c r="L83" s="9">
        <v>6.7643092817067998E-2</v>
      </c>
      <c r="M83" s="6">
        <v>0.98716219653355797</v>
      </c>
      <c r="N83" s="5">
        <v>5.4093004403393999E-2</v>
      </c>
      <c r="O83" s="6">
        <v>2.41888490027605</v>
      </c>
      <c r="P83" s="10">
        <v>0.48636993933884298</v>
      </c>
      <c r="Q83" s="6">
        <v>5.0573431600588501</v>
      </c>
      <c r="R83" s="5">
        <v>2.1459569561888998E-2</v>
      </c>
      <c r="S83" s="6">
        <v>3.6556293835432601</v>
      </c>
      <c r="T83" s="16">
        <v>1.1269741178907704</v>
      </c>
      <c r="V83" s="19">
        <v>14.783475420090131</v>
      </c>
      <c r="W83" s="19">
        <v>0.14593688068096036</v>
      </c>
      <c r="X83" s="19">
        <v>5.4093004403393999E-2</v>
      </c>
      <c r="Y83" s="19">
        <v>1.3084475156193561E-3</v>
      </c>
      <c r="Z83" s="9">
        <v>0.86077660193219541</v>
      </c>
      <c r="AB83" s="7">
        <v>421.94038311650763</v>
      </c>
      <c r="AC83" s="7">
        <v>4.165235954035027</v>
      </c>
      <c r="AD83" s="7">
        <v>429.15725139859751</v>
      </c>
      <c r="AE83" s="7">
        <v>15.688398583733749</v>
      </c>
      <c r="AG83">
        <v>20</v>
      </c>
      <c r="AH83">
        <v>5</v>
      </c>
      <c r="AI83">
        <v>2</v>
      </c>
      <c r="AJ83" s="26" t="s">
        <v>68</v>
      </c>
      <c r="AK83" s="7">
        <v>467.65197884074098</v>
      </c>
      <c r="AL83" s="7">
        <v>3.3757884018899</v>
      </c>
      <c r="AM83" s="7" t="s">
        <v>293</v>
      </c>
      <c r="AN83" s="7">
        <v>1271.14759797132</v>
      </c>
      <c r="AO83" s="7">
        <v>485413.36999023502</v>
      </c>
      <c r="AP83" s="7">
        <v>3.62242957753273</v>
      </c>
      <c r="AQ83" s="7" t="s">
        <v>294</v>
      </c>
      <c r="AR83" s="7">
        <v>6.2617699532503996</v>
      </c>
      <c r="AS83" s="7">
        <v>4.5446403583430002E-2</v>
      </c>
      <c r="AT83" s="7">
        <v>1.1258554841998401</v>
      </c>
      <c r="AU83" s="7">
        <v>3.1926186909798502</v>
      </c>
      <c r="AV83" s="7">
        <v>0.10543411435597699</v>
      </c>
      <c r="AW83" s="7">
        <v>24.949331274217599</v>
      </c>
      <c r="AX83" s="7">
        <v>8.3559371335445203</v>
      </c>
      <c r="AY83" s="7">
        <v>112.358495233013</v>
      </c>
      <c r="AZ83" s="7">
        <v>42.761896889310002</v>
      </c>
      <c r="BA83" s="7">
        <v>205.17133852136001</v>
      </c>
      <c r="BB83" s="7">
        <v>39.4890795293107</v>
      </c>
      <c r="BC83" s="7">
        <v>378.46019142084702</v>
      </c>
      <c r="BD83" s="7">
        <v>74.756031691894506</v>
      </c>
      <c r="BE83" s="7">
        <v>11635.3083935622</v>
      </c>
      <c r="BF83" s="7">
        <v>2.0066455514696302</v>
      </c>
      <c r="BG83" s="7" t="s">
        <v>295</v>
      </c>
      <c r="BH83" s="7">
        <v>36.274436604589098</v>
      </c>
      <c r="BI83" s="7">
        <v>1.9985716689263699</v>
      </c>
      <c r="BJ83" s="7">
        <v>4.8136811144211196</v>
      </c>
      <c r="BK83" s="7">
        <v>224.450084387103</v>
      </c>
      <c r="BL83" s="7">
        <v>3.9352675627490998</v>
      </c>
      <c r="BM83" s="7">
        <v>526.93880630235503</v>
      </c>
      <c r="BN83">
        <v>500491.9270981201</v>
      </c>
      <c r="BO83" t="s">
        <v>296</v>
      </c>
    </row>
    <row r="84" spans="1:67" x14ac:dyDescent="0.55000000000000004">
      <c r="A84" t="s">
        <v>297</v>
      </c>
      <c r="B84" s="26" t="s">
        <v>5</v>
      </c>
      <c r="C84" t="s">
        <v>298</v>
      </c>
      <c r="E84" s="7">
        <v>422.86883157042598</v>
      </c>
      <c r="F84" s="8">
        <v>5.6525400970138211</v>
      </c>
      <c r="G84" s="26" t="s">
        <v>67</v>
      </c>
      <c r="H84" s="7">
        <v>422.86883157042598</v>
      </c>
      <c r="I84" s="8">
        <v>5.6525400970138211</v>
      </c>
      <c r="J84" s="7">
        <v>4036.107999228625</v>
      </c>
      <c r="K84" s="7">
        <v>7.9263357434607613</v>
      </c>
      <c r="L84" s="9">
        <v>0.103008186753784</v>
      </c>
      <c r="M84" s="6">
        <v>1.120243778416</v>
      </c>
      <c r="N84" s="5">
        <v>0.43540908165154102</v>
      </c>
      <c r="O84" s="6">
        <v>1.0626557726544601</v>
      </c>
      <c r="P84" s="10">
        <v>6.1570278686132403</v>
      </c>
      <c r="Q84" s="6">
        <v>4.4325280101414197</v>
      </c>
      <c r="R84" s="5">
        <v>0.15562669985286501</v>
      </c>
      <c r="S84" s="6">
        <v>3.3112089678566798</v>
      </c>
      <c r="T84" s="16">
        <f>H84/J84</f>
        <v>0.10477143615860726</v>
      </c>
      <c r="V84" s="9">
        <v>9.7079662453456894</v>
      </c>
      <c r="W84" s="9">
        <v>0.10875288787421043</v>
      </c>
      <c r="X84" s="9">
        <v>0.43540908165154102</v>
      </c>
      <c r="Y84" s="9">
        <v>4.6268997408318727E-3</v>
      </c>
      <c r="Z84" s="9">
        <v>1.1673536914908536</v>
      </c>
      <c r="AB84" s="7">
        <v>632.01394040116554</v>
      </c>
      <c r="AC84" s="7">
        <v>7.0800968460658638</v>
      </c>
      <c r="AD84" s="7">
        <v>2923.5531904252757</v>
      </c>
      <c r="AE84" s="7">
        <v>96.804955421421795</v>
      </c>
      <c r="AG84">
        <v>20</v>
      </c>
      <c r="AH84">
        <v>5</v>
      </c>
      <c r="AI84">
        <v>2</v>
      </c>
      <c r="AJ84" s="26" t="s">
        <v>68</v>
      </c>
      <c r="AK84" s="7">
        <v>353.371511210861</v>
      </c>
      <c r="AL84" s="7">
        <v>53.580829599480602</v>
      </c>
      <c r="AM84" s="7">
        <v>29.297757971214502</v>
      </c>
      <c r="AN84" s="7">
        <v>1189.9738150835401</v>
      </c>
      <c r="AO84" s="7">
        <v>484729.93157720001</v>
      </c>
      <c r="AP84" s="7">
        <v>9.0108652081708893</v>
      </c>
      <c r="AQ84" s="7">
        <v>3.9626102404885399</v>
      </c>
      <c r="AR84" s="7">
        <v>24.297959713501299</v>
      </c>
      <c r="AS84" s="7">
        <v>3.41431926305202</v>
      </c>
      <c r="AT84" s="7">
        <v>22.110369901094199</v>
      </c>
      <c r="AU84" s="7">
        <v>12.1137738366084</v>
      </c>
      <c r="AV84" s="7">
        <v>0.47160352174053599</v>
      </c>
      <c r="AW84" s="7">
        <v>32.661867880232002</v>
      </c>
      <c r="AX84" s="7">
        <v>9.7676342203673805</v>
      </c>
      <c r="AY84" s="7">
        <v>115.49351723421501</v>
      </c>
      <c r="AZ84" s="7">
        <v>38.685475655178898</v>
      </c>
      <c r="BA84" s="7">
        <v>183.45412218308101</v>
      </c>
      <c r="BB84" s="7">
        <v>35.290449131824801</v>
      </c>
      <c r="BC84" s="7">
        <v>333.92518462504199</v>
      </c>
      <c r="BD84" s="7">
        <v>61.300437669518701</v>
      </c>
      <c r="BE84" s="7">
        <v>12522.2463250895</v>
      </c>
      <c r="BF84" s="7">
        <v>2.8998874199602001</v>
      </c>
      <c r="BG84" s="7">
        <v>1.4592751733156599</v>
      </c>
      <c r="BH84" s="7">
        <v>54.6241739771148</v>
      </c>
      <c r="BI84" s="7">
        <v>23.871071723009401</v>
      </c>
      <c r="BJ84" s="7">
        <v>58.179004399610598</v>
      </c>
      <c r="BK84" s="7">
        <v>403.69721133808901</v>
      </c>
      <c r="BL84" s="7">
        <v>4.0907244708753296</v>
      </c>
      <c r="BM84" s="7">
        <v>561.72172056832505</v>
      </c>
      <c r="BN84">
        <v>500874.90507550893</v>
      </c>
      <c r="BO84" t="s">
        <v>299</v>
      </c>
    </row>
    <row r="85" spans="1:67" x14ac:dyDescent="0.55000000000000004">
      <c r="A85" t="s">
        <v>300</v>
      </c>
      <c r="B85" s="26" t="s">
        <v>5</v>
      </c>
      <c r="C85" t="s">
        <v>301</v>
      </c>
      <c r="E85" s="7">
        <v>428.27282652971132</v>
      </c>
      <c r="F85" s="8">
        <v>6.6584665013754831</v>
      </c>
      <c r="G85" s="26" t="s">
        <v>67</v>
      </c>
      <c r="H85" s="7">
        <v>428.27282652971132</v>
      </c>
      <c r="I85" s="8">
        <v>6.6584665013754831</v>
      </c>
      <c r="J85" s="7">
        <v>1263.6891143900621</v>
      </c>
      <c r="K85" s="7">
        <v>53.723088561961674</v>
      </c>
      <c r="L85" s="9">
        <v>7.0907931463272997E-2</v>
      </c>
      <c r="M85" s="6">
        <v>1.4942318703017801</v>
      </c>
      <c r="N85" s="5">
        <v>8.2765409670988999E-2</v>
      </c>
      <c r="O85" s="6">
        <v>5.5004671897999602</v>
      </c>
      <c r="P85" s="10">
        <v>0.83301461728215398</v>
      </c>
      <c r="Q85" s="6">
        <v>7.8416535020460998</v>
      </c>
      <c r="R85" s="5">
        <v>3.4956259570205997E-2</v>
      </c>
      <c r="S85" s="6">
        <v>4.7959345814374599</v>
      </c>
      <c r="T85" s="16">
        <f>H85/J85</f>
        <v>0.33890679412588232</v>
      </c>
      <c r="V85" s="9">
        <v>14.102794699602164</v>
      </c>
      <c r="W85" s="9">
        <v>0.21072845300468571</v>
      </c>
      <c r="X85" s="9">
        <v>8.2765409670988999E-2</v>
      </c>
      <c r="Y85" s="9">
        <v>4.5524842034562725E-3</v>
      </c>
      <c r="Z85" s="9">
        <v>0.93131781196860197</v>
      </c>
      <c r="AB85" s="7">
        <v>441.62335374775796</v>
      </c>
      <c r="AC85" s="7">
        <v>6.59887689839457</v>
      </c>
      <c r="AD85" s="7">
        <v>694.47528124252642</v>
      </c>
      <c r="AE85" s="7">
        <v>33.306580172645383</v>
      </c>
      <c r="AG85">
        <v>20</v>
      </c>
      <c r="AH85">
        <v>5</v>
      </c>
      <c r="AI85">
        <v>2</v>
      </c>
      <c r="AJ85" s="26" t="s">
        <v>68</v>
      </c>
      <c r="AK85" s="7">
        <v>426.64281605069698</v>
      </c>
      <c r="AL85" s="7">
        <v>10.391942643868401</v>
      </c>
      <c r="AM85" s="7" t="s">
        <v>302</v>
      </c>
      <c r="AN85" s="7">
        <v>913.99107457118703</v>
      </c>
      <c r="AO85" s="7">
        <v>487538.78854972002</v>
      </c>
      <c r="AP85" s="7">
        <v>1.56014682351022</v>
      </c>
      <c r="AQ85" s="7">
        <v>4.0317854200292998E-2</v>
      </c>
      <c r="AR85" s="7">
        <v>2.5518645080617599</v>
      </c>
      <c r="AS85" s="7">
        <v>8.7583249820813003E-2</v>
      </c>
      <c r="AT85" s="7">
        <v>1.2269705003415901</v>
      </c>
      <c r="AU85" s="7">
        <v>3.1083728750413302</v>
      </c>
      <c r="AV85" s="7">
        <v>0.367699001879707</v>
      </c>
      <c r="AW85" s="7">
        <v>21.565436783904701</v>
      </c>
      <c r="AX85" s="7">
        <v>6.20954030607904</v>
      </c>
      <c r="AY85" s="7">
        <v>81.859557923729</v>
      </c>
      <c r="AZ85" s="7">
        <v>29.534143849045702</v>
      </c>
      <c r="BA85" s="7">
        <v>144.21684390347301</v>
      </c>
      <c r="BB85" s="7">
        <v>28.7926264173744</v>
      </c>
      <c r="BC85" s="7">
        <v>268.49240941672002</v>
      </c>
      <c r="BD85" s="7">
        <v>54.504054698876203</v>
      </c>
      <c r="BE85" s="7">
        <v>10198.798352882501</v>
      </c>
      <c r="BF85" s="7">
        <v>0.88343601238326996</v>
      </c>
      <c r="BG85" s="7" t="s">
        <v>220</v>
      </c>
      <c r="BH85" s="7">
        <v>9.8890289142545704</v>
      </c>
      <c r="BI85" s="7">
        <v>0.83564338591921905</v>
      </c>
      <c r="BJ85" s="7">
        <v>1.8616162861024299</v>
      </c>
      <c r="BK85" s="7">
        <v>53.796941579024399</v>
      </c>
      <c r="BL85" s="7">
        <v>0.97068036031093097</v>
      </c>
      <c r="BM85" s="7">
        <v>138.81964978123901</v>
      </c>
      <c r="BN85">
        <v>499939.7873002995</v>
      </c>
      <c r="BO85" t="s">
        <v>303</v>
      </c>
    </row>
    <row r="86" spans="1:67" x14ac:dyDescent="0.55000000000000004">
      <c r="A86" t="s">
        <v>304</v>
      </c>
      <c r="B86" s="26" t="s">
        <v>5</v>
      </c>
      <c r="C86" t="s">
        <v>305</v>
      </c>
      <c r="E86" s="7">
        <v>430.64616454414312</v>
      </c>
      <c r="F86" s="7">
        <v>7.0491597411730211</v>
      </c>
      <c r="G86" s="26" t="s">
        <v>67</v>
      </c>
      <c r="H86" s="7">
        <v>430.64616454414312</v>
      </c>
      <c r="I86" s="8">
        <v>7.0491597411730211</v>
      </c>
      <c r="J86" s="7">
        <v>536.78373638632456</v>
      </c>
      <c r="K86" s="7">
        <v>46.962113936497033</v>
      </c>
      <c r="L86" s="9">
        <v>6.9317572472140002E-2</v>
      </c>
      <c r="M86" s="6">
        <v>1.64229380400161</v>
      </c>
      <c r="N86" s="5">
        <v>5.8186296885801E-2</v>
      </c>
      <c r="O86" s="6">
        <v>4.2920771895201497</v>
      </c>
      <c r="P86" s="10">
        <v>0.55845437894866601</v>
      </c>
      <c r="Q86" s="6">
        <v>7.3236061023380401</v>
      </c>
      <c r="R86" s="5">
        <v>2.4914036731799E-2</v>
      </c>
      <c r="S86" s="6">
        <v>6.7346329278127204</v>
      </c>
      <c r="T86" s="16">
        <v>0.80227126001113791</v>
      </c>
      <c r="V86" s="19">
        <v>14.426356324031952</v>
      </c>
      <c r="W86" s="19">
        <v>0.23692315605277117</v>
      </c>
      <c r="X86" s="19">
        <v>5.8186296885801E-2</v>
      </c>
      <c r="Y86" s="19">
        <v>2.4974007760619381E-3</v>
      </c>
      <c r="Z86" s="9">
        <v>0.87243999980507136</v>
      </c>
      <c r="AB86" s="7">
        <v>432.04294773614822</v>
      </c>
      <c r="AC86" s="7">
        <v>7.0954145612966757</v>
      </c>
      <c r="AD86" s="7">
        <v>497.39752340067531</v>
      </c>
      <c r="AE86" s="7">
        <v>33.497897393066857</v>
      </c>
      <c r="AG86">
        <v>20</v>
      </c>
      <c r="AH86">
        <v>5</v>
      </c>
      <c r="AI86">
        <v>2</v>
      </c>
      <c r="AJ86" s="26" t="s">
        <v>68</v>
      </c>
      <c r="AK86" s="7">
        <v>297.52803174371201</v>
      </c>
      <c r="AL86" s="7">
        <v>2.4894309072451901</v>
      </c>
      <c r="AM86" s="7" t="s">
        <v>306</v>
      </c>
      <c r="AN86" s="7">
        <v>739.42565496101099</v>
      </c>
      <c r="AO86" s="7">
        <v>487026.47781922098</v>
      </c>
      <c r="AP86" s="7">
        <v>2.0896930144916199</v>
      </c>
      <c r="AQ86" s="7" t="s">
        <v>269</v>
      </c>
      <c r="AR86" s="7">
        <v>4.3012951960303401</v>
      </c>
      <c r="AS86" s="7">
        <v>3.3723808679270002E-2</v>
      </c>
      <c r="AT86" s="7">
        <v>0.52853849580780798</v>
      </c>
      <c r="AU86" s="7">
        <v>1.5986445611564899</v>
      </c>
      <c r="AV86" s="7">
        <v>3.0225337110276002E-2</v>
      </c>
      <c r="AW86" s="7">
        <v>13.6519642694479</v>
      </c>
      <c r="AX86" s="7">
        <v>4.4152315063102003</v>
      </c>
      <c r="AY86" s="7">
        <v>63.450104982915903</v>
      </c>
      <c r="AZ86" s="7">
        <v>23.131175992879999</v>
      </c>
      <c r="BA86" s="7">
        <v>120.090274661837</v>
      </c>
      <c r="BB86" s="7">
        <v>23.475014429412202</v>
      </c>
      <c r="BC86" s="7">
        <v>220.587477501237</v>
      </c>
      <c r="BD86" s="7">
        <v>43.486060490651603</v>
      </c>
      <c r="BE86" s="7">
        <v>11449.6739668381</v>
      </c>
      <c r="BF86" s="7">
        <v>1.0993363487204499</v>
      </c>
      <c r="BG86" s="7" t="s">
        <v>307</v>
      </c>
      <c r="BH86" s="7">
        <v>16.928518378004298</v>
      </c>
      <c r="BI86" s="7">
        <v>1.0024147262360801</v>
      </c>
      <c r="BJ86" s="7">
        <v>2.3546914936263299</v>
      </c>
      <c r="BK86" s="7">
        <v>95.4519829146288</v>
      </c>
      <c r="BL86" s="7">
        <v>1.73807288129268</v>
      </c>
      <c r="BM86" s="7">
        <v>242.90280540651401</v>
      </c>
      <c r="BN86">
        <v>500397.94215006818</v>
      </c>
      <c r="BO86" t="s">
        <v>308</v>
      </c>
    </row>
    <row r="87" spans="1:67" x14ac:dyDescent="0.55000000000000004">
      <c r="A87" t="s">
        <v>309</v>
      </c>
      <c r="B87" s="26" t="s">
        <v>5</v>
      </c>
      <c r="C87" t="s">
        <v>310</v>
      </c>
      <c r="E87" s="7">
        <v>434.34886989973342</v>
      </c>
      <c r="F87" s="7">
        <v>4.1898739625406094</v>
      </c>
      <c r="G87" s="26" t="s">
        <v>67</v>
      </c>
      <c r="H87" s="7">
        <v>434.34886989973342</v>
      </c>
      <c r="I87" s="8">
        <v>4.1898739625406094</v>
      </c>
      <c r="J87" s="7">
        <v>364.02509308501828</v>
      </c>
      <c r="K87" s="7">
        <v>23.877896307107381</v>
      </c>
      <c r="L87" s="9">
        <v>6.9551771128674E-2</v>
      </c>
      <c r="M87" s="6">
        <v>0.97429186220214403</v>
      </c>
      <c r="N87" s="5">
        <v>5.3831931208042999E-2</v>
      </c>
      <c r="O87" s="6">
        <v>2.1179356918046701</v>
      </c>
      <c r="P87" s="10">
        <v>0.53049828206564098</v>
      </c>
      <c r="Q87" s="6">
        <v>4.8441359716206698</v>
      </c>
      <c r="R87" s="5">
        <v>2.1184393186232001E-2</v>
      </c>
      <c r="S87" s="6">
        <v>3.0950311879306298</v>
      </c>
      <c r="T87" s="16">
        <v>1.1931838715258318</v>
      </c>
      <c r="V87" s="19">
        <v>14.37777908128254</v>
      </c>
      <c r="W87" s="19">
        <v>0.14008153155433797</v>
      </c>
      <c r="X87" s="19">
        <v>5.3831931208042999E-2</v>
      </c>
      <c r="Y87" s="19">
        <v>1.1401256846428796E-3</v>
      </c>
      <c r="Z87" s="9">
        <v>0.86000916787607706</v>
      </c>
      <c r="AB87" s="7">
        <v>433.45466701807862</v>
      </c>
      <c r="AC87" s="7">
        <v>4.2231135470925407</v>
      </c>
      <c r="AD87" s="7">
        <v>423.71143911839329</v>
      </c>
      <c r="AE87" s="7">
        <v>13.114001187543975</v>
      </c>
      <c r="AG87">
        <v>20</v>
      </c>
      <c r="AH87">
        <v>5</v>
      </c>
      <c r="AI87">
        <v>2</v>
      </c>
      <c r="AJ87" s="26" t="s">
        <v>68</v>
      </c>
      <c r="AK87" s="7">
        <v>632.239637268293</v>
      </c>
      <c r="AL87" s="7">
        <v>10.4236129170295</v>
      </c>
      <c r="AM87" s="7" t="s">
        <v>311</v>
      </c>
      <c r="AN87" s="7">
        <v>4631.0867925960902</v>
      </c>
      <c r="AO87" s="7">
        <v>480910.23316251399</v>
      </c>
      <c r="AP87" s="7">
        <v>3.9979288726237101</v>
      </c>
      <c r="AQ87" s="7">
        <v>0.68744954911149103</v>
      </c>
      <c r="AR87" s="7">
        <v>18.629944928938599</v>
      </c>
      <c r="AS87" s="7">
        <v>1.17936073840422</v>
      </c>
      <c r="AT87" s="7">
        <v>14.4464844013287</v>
      </c>
      <c r="AU87" s="7">
        <v>21.886367811485702</v>
      </c>
      <c r="AV87" s="7">
        <v>2.1747776310157301</v>
      </c>
      <c r="AW87" s="7">
        <v>118.35691043973701</v>
      </c>
      <c r="AX87" s="7">
        <v>36.577787943473297</v>
      </c>
      <c r="AY87" s="7">
        <v>442.32732916333299</v>
      </c>
      <c r="AZ87" s="7">
        <v>165.890306161187</v>
      </c>
      <c r="BA87" s="7">
        <v>782.75116143708897</v>
      </c>
      <c r="BB87" s="7">
        <v>148.09216468693899</v>
      </c>
      <c r="BC87" s="7">
        <v>1280.26082522774</v>
      </c>
      <c r="BD87" s="7">
        <v>232.66736825010901</v>
      </c>
      <c r="BE87" s="7">
        <v>9666.7963994101392</v>
      </c>
      <c r="BF87" s="7">
        <v>1.79482426414005</v>
      </c>
      <c r="BG87" s="7" t="s">
        <v>312</v>
      </c>
      <c r="BH87" s="7">
        <v>45.9545135377221</v>
      </c>
      <c r="BI87" s="7">
        <v>2.52890542681352</v>
      </c>
      <c r="BJ87" s="7">
        <v>11.820902608072901</v>
      </c>
      <c r="BK87" s="7">
        <v>620.44153200277697</v>
      </c>
      <c r="BL87" s="7">
        <v>5.3458285218476904</v>
      </c>
      <c r="BM87" s="7">
        <v>722.72199358041098</v>
      </c>
      <c r="BN87">
        <v>500531.31427188963</v>
      </c>
      <c r="BO87" t="s">
        <v>313</v>
      </c>
    </row>
    <row r="88" spans="1:67" x14ac:dyDescent="0.55000000000000004">
      <c r="A88" t="s">
        <v>219</v>
      </c>
      <c r="B88" s="26" t="s">
        <v>5</v>
      </c>
      <c r="C88" t="s">
        <v>314</v>
      </c>
      <c r="E88" s="7">
        <v>450.43337163214329</v>
      </c>
      <c r="F88" s="7">
        <v>6.2486359038178794</v>
      </c>
      <c r="G88" s="26" t="s">
        <v>67</v>
      </c>
      <c r="H88" s="7">
        <v>450.43337163214329</v>
      </c>
      <c r="I88" s="8">
        <v>6.2486359038178794</v>
      </c>
      <c r="J88" s="7">
        <v>464.84914432176134</v>
      </c>
      <c r="K88" s="7">
        <v>50.196788069475438</v>
      </c>
      <c r="L88" s="9">
        <v>7.2405051631995995E-2</v>
      </c>
      <c r="M88" s="6">
        <v>1.38148172432211</v>
      </c>
      <c r="N88" s="5">
        <v>5.6316020794999998E-2</v>
      </c>
      <c r="O88" s="6">
        <v>4.5314888828670998</v>
      </c>
      <c r="P88" s="10">
        <v>0.53932798303282603</v>
      </c>
      <c r="Q88" s="6">
        <v>7.00227544869339</v>
      </c>
      <c r="R88" s="5">
        <v>2.0697838414860999E-2</v>
      </c>
      <c r="S88" s="6">
        <v>5.3401417541885703</v>
      </c>
      <c r="T88" s="16">
        <v>0.96898827745364269</v>
      </c>
      <c r="V88" s="19">
        <v>13.811191035158343</v>
      </c>
      <c r="W88" s="19">
        <v>0.19079908006192614</v>
      </c>
      <c r="X88" s="19">
        <v>5.6316020794999998E-2</v>
      </c>
      <c r="Y88" s="19">
        <v>2.5519542215985489E-3</v>
      </c>
      <c r="Z88" s="9">
        <v>0.86719455600046691</v>
      </c>
      <c r="AB88" s="7">
        <v>450.629092371772</v>
      </c>
      <c r="AC88" s="7">
        <v>6.2253585555946298</v>
      </c>
      <c r="AD88" s="7">
        <v>414.07880095629969</v>
      </c>
      <c r="AE88" s="7">
        <v>22.11239494511074</v>
      </c>
      <c r="AG88">
        <v>20</v>
      </c>
      <c r="AH88">
        <v>5</v>
      </c>
      <c r="AI88">
        <v>2</v>
      </c>
      <c r="AJ88" s="26" t="s">
        <v>68</v>
      </c>
      <c r="AK88" s="7">
        <v>282.75326865089602</v>
      </c>
      <c r="AL88" s="7">
        <v>3.4017417031772701</v>
      </c>
      <c r="AM88" s="7" t="s">
        <v>315</v>
      </c>
      <c r="AN88" s="7">
        <v>1119.95307004805</v>
      </c>
      <c r="AO88" s="7">
        <v>487400.08467619802</v>
      </c>
      <c r="AP88" s="7">
        <v>1.6525353891044401</v>
      </c>
      <c r="AQ88" s="7" t="s">
        <v>316</v>
      </c>
      <c r="AR88" s="7">
        <v>9.3183667675624804</v>
      </c>
      <c r="AS88" s="7">
        <v>2.6924880861003E-2</v>
      </c>
      <c r="AT88" s="7">
        <v>0.94888612386087801</v>
      </c>
      <c r="AU88" s="7">
        <v>1.6583274291358101</v>
      </c>
      <c r="AV88" s="7">
        <v>0.96990146721968196</v>
      </c>
      <c r="AW88" s="7">
        <v>20.372881272350199</v>
      </c>
      <c r="AX88" s="7">
        <v>6.2881216689353998</v>
      </c>
      <c r="AY88" s="7">
        <v>89.452286872953707</v>
      </c>
      <c r="AZ88" s="7">
        <v>35.595382046961902</v>
      </c>
      <c r="BA88" s="7">
        <v>170.827966656222</v>
      </c>
      <c r="BB88" s="7">
        <v>36.432928963019002</v>
      </c>
      <c r="BC88" s="7">
        <v>327.195177007523</v>
      </c>
      <c r="BD88" s="7">
        <v>70.673575024647505</v>
      </c>
      <c r="BE88" s="7">
        <v>10051.546979001299</v>
      </c>
      <c r="BF88" s="7">
        <v>0.82653674031471502</v>
      </c>
      <c r="BG88" s="7" t="s">
        <v>317</v>
      </c>
      <c r="BH88" s="7">
        <v>25.9295707321435</v>
      </c>
      <c r="BI88" s="7">
        <v>1.4734609115978701</v>
      </c>
      <c r="BJ88" s="7">
        <v>3.50721996195437</v>
      </c>
      <c r="BK88" s="7">
        <v>167.040809514106</v>
      </c>
      <c r="BL88" s="7">
        <v>2.5512722476407599</v>
      </c>
      <c r="BM88" s="7">
        <v>348.88248570838698</v>
      </c>
      <c r="BN88">
        <v>500179.36435298796</v>
      </c>
      <c r="BO88" t="s">
        <v>221</v>
      </c>
    </row>
    <row r="89" spans="1:67" x14ac:dyDescent="0.55000000000000004">
      <c r="A89" t="s">
        <v>185</v>
      </c>
      <c r="B89" s="26" t="s">
        <v>5</v>
      </c>
      <c r="C89" t="s">
        <v>314</v>
      </c>
      <c r="E89" s="7">
        <v>450.61426700632904</v>
      </c>
      <c r="F89" s="7">
        <v>5.4639769631241917</v>
      </c>
      <c r="G89" s="26" t="s">
        <v>67</v>
      </c>
      <c r="H89" s="7">
        <v>450.61426700632904</v>
      </c>
      <c r="I89" s="8">
        <v>5.4639769631241917</v>
      </c>
      <c r="J89" s="7">
        <v>376.61375284779911</v>
      </c>
      <c r="K89" s="7">
        <v>45.968202916222758</v>
      </c>
      <c r="L89" s="9">
        <v>7.2239058985213003E-2</v>
      </c>
      <c r="M89" s="6">
        <v>1.2075919260153201</v>
      </c>
      <c r="N89" s="5">
        <v>5.4133650254627998E-2</v>
      </c>
      <c r="O89" s="6">
        <v>4.0863753757672301</v>
      </c>
      <c r="P89" s="10">
        <v>0.51337949725538001</v>
      </c>
      <c r="Q89" s="6">
        <v>6.4935981729719803</v>
      </c>
      <c r="R89" s="5">
        <v>2.2957902053690998E-2</v>
      </c>
      <c r="S89" s="6">
        <v>5.2283363332511001</v>
      </c>
      <c r="T89" s="16">
        <v>1.1964891446447941</v>
      </c>
      <c r="V89" s="19">
        <v>13.84292672202022</v>
      </c>
      <c r="W89" s="19">
        <v>0.16716606541933338</v>
      </c>
      <c r="X89" s="19">
        <v>5.4133650254627998E-2</v>
      </c>
      <c r="Y89" s="19">
        <v>2.2121041540090732E-3</v>
      </c>
      <c r="Z89" s="9">
        <v>0.86089581626231282</v>
      </c>
      <c r="AB89" s="7">
        <v>449.63120433133935</v>
      </c>
      <c r="AC89" s="7">
        <v>5.4297101203507001</v>
      </c>
      <c r="AD89" s="7">
        <v>458.78392440782386</v>
      </c>
      <c r="AE89" s="7">
        <v>23.986766610929518</v>
      </c>
      <c r="AG89">
        <v>20</v>
      </c>
      <c r="AH89">
        <v>5</v>
      </c>
      <c r="AI89">
        <v>2</v>
      </c>
      <c r="AJ89" s="26" t="s">
        <v>68</v>
      </c>
      <c r="AK89" s="7">
        <v>473.80117141902298</v>
      </c>
      <c r="AL89" s="7">
        <v>8.1756901435269906</v>
      </c>
      <c r="AM89" s="7" t="s">
        <v>318</v>
      </c>
      <c r="AN89" s="7">
        <v>1916.3129350017</v>
      </c>
      <c r="AO89" s="7">
        <v>485126.02501446602</v>
      </c>
      <c r="AP89" s="7">
        <v>2.2805271962526601</v>
      </c>
      <c r="AQ89" s="7">
        <v>3.2803601712990002E-2</v>
      </c>
      <c r="AR89" s="7">
        <v>4.8674070123332598</v>
      </c>
      <c r="AS89" s="7">
        <v>0.149301864520892</v>
      </c>
      <c r="AT89" s="7">
        <v>4.5541689192760302</v>
      </c>
      <c r="AU89" s="7">
        <v>8.1175488988006705</v>
      </c>
      <c r="AV89" s="7">
        <v>0.604489615516419</v>
      </c>
      <c r="AW89" s="7">
        <v>47.770150956907798</v>
      </c>
      <c r="AX89" s="7">
        <v>16.341537695969699</v>
      </c>
      <c r="AY89" s="7">
        <v>193.70855993755001</v>
      </c>
      <c r="AZ89" s="7">
        <v>71.306487215390604</v>
      </c>
      <c r="BA89" s="7">
        <v>306.06423663571701</v>
      </c>
      <c r="BB89" s="7">
        <v>58.052550342056001</v>
      </c>
      <c r="BC89" s="7">
        <v>506.14152948378103</v>
      </c>
      <c r="BD89" s="7">
        <v>95.839326742387996</v>
      </c>
      <c r="BE89" s="7">
        <v>10952.677455360599</v>
      </c>
      <c r="BF89" s="7">
        <v>0.89582523690458804</v>
      </c>
      <c r="BG89" s="7" t="s">
        <v>319</v>
      </c>
      <c r="BH89" s="7">
        <v>22.800766851938999</v>
      </c>
      <c r="BI89" s="7">
        <v>1.2624443503924601</v>
      </c>
      <c r="BJ89" s="7">
        <v>4.0785399870215802</v>
      </c>
      <c r="BK89" s="7">
        <v>180.61370238465199</v>
      </c>
      <c r="BL89" s="7">
        <v>2.4147491854548799</v>
      </c>
      <c r="BM89" s="7">
        <v>313.28560204308297</v>
      </c>
      <c r="BN89">
        <v>500318.17452254845</v>
      </c>
      <c r="BO89" t="s">
        <v>190</v>
      </c>
    </row>
    <row r="90" spans="1:67" x14ac:dyDescent="0.55000000000000004">
      <c r="A90" t="s">
        <v>320</v>
      </c>
      <c r="B90" s="26" t="s">
        <v>5</v>
      </c>
      <c r="C90" t="s">
        <v>321</v>
      </c>
      <c r="E90" s="7">
        <v>455.16208156664817</v>
      </c>
      <c r="F90" s="7">
        <v>5.4077975866629178</v>
      </c>
      <c r="G90" s="26" t="s">
        <v>67</v>
      </c>
      <c r="H90" s="7">
        <v>455.16208156664817</v>
      </c>
      <c r="I90" s="8">
        <v>5.4077975866629178</v>
      </c>
      <c r="J90" s="7">
        <v>506.87588326777785</v>
      </c>
      <c r="K90" s="7">
        <v>42.388789952163862</v>
      </c>
      <c r="L90" s="9">
        <v>7.3278930428248998E-2</v>
      </c>
      <c r="M90" s="6">
        <v>1.1828481540837501</v>
      </c>
      <c r="N90" s="5">
        <v>5.7398466598041001E-2</v>
      </c>
      <c r="O90" s="6">
        <v>3.8543829558073099</v>
      </c>
      <c r="P90" s="10">
        <v>0.63177055638213897</v>
      </c>
      <c r="Q90" s="6">
        <v>6.5162616321673497</v>
      </c>
      <c r="R90" s="5">
        <v>1.7005671288224E-2</v>
      </c>
      <c r="S90" s="6">
        <v>6.2705240602140702</v>
      </c>
      <c r="T90" s="16">
        <v>0.89797541487329013</v>
      </c>
      <c r="V90" s="19">
        <v>13.646487389429751</v>
      </c>
      <c r="W90" s="19">
        <v>0.16141722418314156</v>
      </c>
      <c r="X90" s="19">
        <v>5.7398466598041001E-2</v>
      </c>
      <c r="Y90" s="19">
        <v>2.2123567134496439E-3</v>
      </c>
      <c r="Z90" s="9">
        <v>0.8702469784246093</v>
      </c>
      <c r="AB90" s="7">
        <v>455.87999140833426</v>
      </c>
      <c r="AC90" s="7">
        <v>5.3923680632106405</v>
      </c>
      <c r="AD90" s="7">
        <v>340.8326132148278</v>
      </c>
      <c r="AE90" s="7">
        <v>21.371991016692135</v>
      </c>
      <c r="AG90">
        <v>20</v>
      </c>
      <c r="AH90">
        <v>5</v>
      </c>
      <c r="AI90">
        <v>2</v>
      </c>
      <c r="AJ90" s="26" t="s">
        <v>68</v>
      </c>
      <c r="AK90" s="7">
        <v>381.38825987739398</v>
      </c>
      <c r="AL90" s="7">
        <v>9.6329429411169301</v>
      </c>
      <c r="AM90" s="7" t="s">
        <v>322</v>
      </c>
      <c r="AN90" s="7">
        <v>864.41896737910395</v>
      </c>
      <c r="AO90" s="7">
        <v>487288.07288161898</v>
      </c>
      <c r="AP90" s="7">
        <v>2.0908097015906</v>
      </c>
      <c r="AQ90" s="7">
        <v>0.541005214765229</v>
      </c>
      <c r="AR90" s="7">
        <v>3.2638489455220201</v>
      </c>
      <c r="AS90" s="7">
        <v>0.212909902367828</v>
      </c>
      <c r="AT90" s="7">
        <v>2.3274315159524099</v>
      </c>
      <c r="AU90" s="7">
        <v>2.8872974522433901</v>
      </c>
      <c r="AV90" s="7">
        <v>0.23655213590707</v>
      </c>
      <c r="AW90" s="7">
        <v>16.472366141624999</v>
      </c>
      <c r="AX90" s="7">
        <v>6.3330049524814704</v>
      </c>
      <c r="AY90" s="7">
        <v>76.344548069605693</v>
      </c>
      <c r="AZ90" s="7">
        <v>28.618710711951799</v>
      </c>
      <c r="BA90" s="7">
        <v>140.03433192559501</v>
      </c>
      <c r="BB90" s="7">
        <v>26.5937034729678</v>
      </c>
      <c r="BC90" s="7">
        <v>258.13438416742099</v>
      </c>
      <c r="BD90" s="7">
        <v>55.404937687891803</v>
      </c>
      <c r="BE90" s="7">
        <v>10659.317349523701</v>
      </c>
      <c r="BF90" s="7">
        <v>1.08959364057164</v>
      </c>
      <c r="BG90" s="7" t="s">
        <v>323</v>
      </c>
      <c r="BH90" s="7">
        <v>14.4050478933256</v>
      </c>
      <c r="BI90" s="7">
        <v>0.84202189612735501</v>
      </c>
      <c r="BJ90" s="7">
        <v>1.4171439251965099</v>
      </c>
      <c r="BK90" s="7">
        <v>84.797337035596797</v>
      </c>
      <c r="BL90" s="7">
        <v>1.2899192833745601</v>
      </c>
      <c r="BM90" s="7">
        <v>193.96995460957999</v>
      </c>
      <c r="BN90">
        <v>500120.13726162212</v>
      </c>
      <c r="BO90" t="s">
        <v>324</v>
      </c>
    </row>
    <row r="91" spans="1:67" x14ac:dyDescent="0.55000000000000004">
      <c r="A91" t="s">
        <v>325</v>
      </c>
      <c r="B91" s="26" t="s">
        <v>5</v>
      </c>
      <c r="C91" t="s">
        <v>277</v>
      </c>
      <c r="E91" s="7">
        <v>478.54337418557378</v>
      </c>
      <c r="F91" s="7">
        <v>4.4582145834099443</v>
      </c>
      <c r="G91" s="26" t="s">
        <v>67</v>
      </c>
      <c r="H91" s="7">
        <v>478.54337418557378</v>
      </c>
      <c r="I91" s="8">
        <v>4.4582145834099443</v>
      </c>
      <c r="J91" s="7">
        <v>577.32486173277368</v>
      </c>
      <c r="K91" s="7">
        <v>22.463946544360866</v>
      </c>
      <c r="L91" s="9">
        <v>7.7305512174263E-2</v>
      </c>
      <c r="M91" s="6">
        <v>0.94075500752140595</v>
      </c>
      <c r="N91" s="5">
        <v>5.9278095998546998E-2</v>
      </c>
      <c r="O91" s="6">
        <v>2.06721832670853</v>
      </c>
      <c r="P91" s="10">
        <v>0.618126282028579</v>
      </c>
      <c r="Q91" s="6">
        <v>4.9136555067104704</v>
      </c>
      <c r="R91" s="5">
        <v>2.4563045195895E-2</v>
      </c>
      <c r="S91" s="6">
        <v>4.4814010409508196</v>
      </c>
      <c r="T91" s="16">
        <v>0.82889791503051036</v>
      </c>
      <c r="V91" s="19">
        <v>12.935688178946259</v>
      </c>
      <c r="W91" s="19">
        <v>0.1216931343007915</v>
      </c>
      <c r="X91" s="19">
        <v>5.9278095998546998E-2</v>
      </c>
      <c r="Y91" s="19">
        <v>1.2254076642058394E-3</v>
      </c>
      <c r="Z91" s="9">
        <v>0.87544054615348343</v>
      </c>
      <c r="AB91" s="7">
        <v>480.01951691616307</v>
      </c>
      <c r="AC91" s="7">
        <v>4.5158076424688662</v>
      </c>
      <c r="AD91" s="7">
        <v>490.4744685185903</v>
      </c>
      <c r="AE91" s="7">
        <v>21.980127937790108</v>
      </c>
      <c r="AG91">
        <v>20</v>
      </c>
      <c r="AH91">
        <v>5</v>
      </c>
      <c r="AI91">
        <v>2</v>
      </c>
      <c r="AJ91" s="26" t="s">
        <v>68</v>
      </c>
      <c r="AK91" s="7">
        <v>260.05892357921698</v>
      </c>
      <c r="AL91" s="7">
        <v>5.2575203337559602</v>
      </c>
      <c r="AM91" s="7" t="s">
        <v>326</v>
      </c>
      <c r="AN91" s="7">
        <v>796.587649677934</v>
      </c>
      <c r="AO91" s="7">
        <v>486897.99412630103</v>
      </c>
      <c r="AP91" s="7">
        <v>2.17146374775256</v>
      </c>
      <c r="AQ91" s="7" t="s">
        <v>188</v>
      </c>
      <c r="AR91" s="7">
        <v>6.5776552339971497</v>
      </c>
      <c r="AS91" s="7">
        <v>7.8243170396641998E-2</v>
      </c>
      <c r="AT91" s="7">
        <v>0.93188163912307798</v>
      </c>
      <c r="AU91" s="7">
        <v>2.3467833229396402</v>
      </c>
      <c r="AV91" s="7">
        <v>0.28244786115675902</v>
      </c>
      <c r="AW91" s="7">
        <v>13.9551957640053</v>
      </c>
      <c r="AX91" s="7">
        <v>5.3417229026041699</v>
      </c>
      <c r="AY91" s="7">
        <v>64.100313672172803</v>
      </c>
      <c r="AZ91" s="7">
        <v>26.083403602861502</v>
      </c>
      <c r="BA91" s="7">
        <v>131.38109286419001</v>
      </c>
      <c r="BB91" s="7">
        <v>27.039023255685699</v>
      </c>
      <c r="BC91" s="7">
        <v>273.32239686927898</v>
      </c>
      <c r="BD91" s="7">
        <v>62.114334921496798</v>
      </c>
      <c r="BE91" s="7">
        <v>11363.1216760755</v>
      </c>
      <c r="BF91" s="7">
        <v>0.92389644556274797</v>
      </c>
      <c r="BG91" s="7" t="s">
        <v>72</v>
      </c>
      <c r="BH91" s="7">
        <v>32.441778283102401</v>
      </c>
      <c r="BI91" s="7">
        <v>1.95490433698322</v>
      </c>
      <c r="BJ91" s="7">
        <v>2.2928781538744198</v>
      </c>
      <c r="BK91" s="7">
        <v>94.583420110705305</v>
      </c>
      <c r="BL91" s="7">
        <v>3.0933403991038699</v>
      </c>
      <c r="BM91" s="7">
        <v>418.55254253582302</v>
      </c>
      <c r="BN91">
        <v>500492.58861506026</v>
      </c>
      <c r="BO91" t="s">
        <v>327</v>
      </c>
    </row>
    <row r="92" spans="1:67" x14ac:dyDescent="0.55000000000000004">
      <c r="A92" t="s">
        <v>328</v>
      </c>
      <c r="B92" s="26" t="s">
        <v>5</v>
      </c>
      <c r="C92" t="s">
        <v>102</v>
      </c>
      <c r="E92" s="7">
        <v>1619.5548566738225</v>
      </c>
      <c r="F92" s="7">
        <v>15.897438863472875</v>
      </c>
      <c r="G92" s="26" t="s">
        <v>10</v>
      </c>
      <c r="H92" s="7">
        <v>1228.971225974886</v>
      </c>
      <c r="I92" s="8">
        <v>43.63646501508763</v>
      </c>
      <c r="J92" s="7">
        <v>1619.5548566738225</v>
      </c>
      <c r="K92" s="7">
        <v>15.897438863472875</v>
      </c>
      <c r="L92" s="9">
        <v>0.21451054739404099</v>
      </c>
      <c r="M92" s="6">
        <v>3.68979700282943</v>
      </c>
      <c r="N92" s="5">
        <v>9.9756924421592993E-2</v>
      </c>
      <c r="O92" s="6">
        <v>1.70830154227679</v>
      </c>
      <c r="P92" s="10">
        <v>2.88440147654071</v>
      </c>
      <c r="Q92" s="6">
        <v>6.2236434124434403</v>
      </c>
      <c r="R92" s="5">
        <v>5.2967571825250997E-2</v>
      </c>
      <c r="S92" s="6">
        <v>4.22169721902333</v>
      </c>
      <c r="T92" s="16">
        <v>0.75883272549279268</v>
      </c>
      <c r="V92" s="19">
        <v>4.6617754331821706</v>
      </c>
      <c r="W92" s="19">
        <v>0.1720100502121944</v>
      </c>
      <c r="X92" s="19">
        <v>9.9756924421592993E-2</v>
      </c>
      <c r="Y92" s="19">
        <v>1.7041490784219647E-3</v>
      </c>
      <c r="Z92" s="9">
        <v>0.96419163417993159</v>
      </c>
      <c r="AB92" s="7">
        <v>1252.8035711782175</v>
      </c>
      <c r="AC92" s="7">
        <v>46.225908620673934</v>
      </c>
      <c r="AD92" s="7">
        <v>1043.2023585693028</v>
      </c>
      <c r="AE92" s="7">
        <v>44.040844960506035</v>
      </c>
      <c r="AG92">
        <v>20</v>
      </c>
      <c r="AH92">
        <v>5</v>
      </c>
      <c r="AI92">
        <v>2</v>
      </c>
      <c r="AJ92" s="26" t="s">
        <v>68</v>
      </c>
      <c r="AK92" s="7">
        <v>298.91132634376601</v>
      </c>
      <c r="AL92" s="7">
        <v>5.31303268486554</v>
      </c>
      <c r="AM92" s="7">
        <v>8.6363914575435796</v>
      </c>
      <c r="AN92" s="7">
        <v>571.81275275693395</v>
      </c>
      <c r="AO92" s="7">
        <v>486190.09357245802</v>
      </c>
      <c r="AP92" s="7">
        <v>1.7234178747207101</v>
      </c>
      <c r="AQ92" s="7">
        <v>7.5068259969504003E-2</v>
      </c>
      <c r="AR92" s="7">
        <v>8.8019419754934898</v>
      </c>
      <c r="AS92" s="7">
        <v>8.3953980780055004E-2</v>
      </c>
      <c r="AT92" s="7">
        <v>1.2319767332681</v>
      </c>
      <c r="AU92" s="7">
        <v>2.09105731293976</v>
      </c>
      <c r="AV92" s="7">
        <v>0.155277384415164</v>
      </c>
      <c r="AW92" s="7">
        <v>11.7275631440681</v>
      </c>
      <c r="AX92" s="7">
        <v>3.9342807560259101</v>
      </c>
      <c r="AY92" s="7">
        <v>47.4983105535972</v>
      </c>
      <c r="AZ92" s="7">
        <v>18.538812467176101</v>
      </c>
      <c r="BA92" s="7">
        <v>93.590856172862303</v>
      </c>
      <c r="BB92" s="7">
        <v>20.840071359555999</v>
      </c>
      <c r="BC92" s="7">
        <v>212.288522236972</v>
      </c>
      <c r="BD92" s="7">
        <v>44.194033472324797</v>
      </c>
      <c r="BE92" s="7">
        <v>12638.6978751265</v>
      </c>
      <c r="BF92" s="7">
        <v>0.90528229573800101</v>
      </c>
      <c r="BG92" s="7" t="s">
        <v>329</v>
      </c>
      <c r="BH92" s="7">
        <v>75.609717858424204</v>
      </c>
      <c r="BI92" s="7">
        <v>7.5709325633594498</v>
      </c>
      <c r="BJ92" s="7">
        <v>4.7085211662314004</v>
      </c>
      <c r="BK92" s="7">
        <v>93.406529416170997</v>
      </c>
      <c r="BL92" s="7">
        <v>2.67855168555525</v>
      </c>
      <c r="BM92" s="7">
        <v>365.955888717726</v>
      </c>
      <c r="BN92">
        <v>500731.0755182149</v>
      </c>
      <c r="BO92" t="s">
        <v>330</v>
      </c>
    </row>
    <row r="93" spans="1:67" x14ac:dyDescent="0.55000000000000004">
      <c r="A93" t="s">
        <v>331</v>
      </c>
      <c r="B93" s="26" t="s">
        <v>5</v>
      </c>
      <c r="C93" t="s">
        <v>332</v>
      </c>
      <c r="E93" s="7">
        <v>2114.7734046522833</v>
      </c>
      <c r="F93" s="7">
        <v>8.9367481699255933</v>
      </c>
      <c r="G93" s="26" t="s">
        <v>10</v>
      </c>
      <c r="H93" s="7">
        <v>1815.6639859412217</v>
      </c>
      <c r="I93" s="8">
        <v>15.818312606982564</v>
      </c>
      <c r="J93" s="7">
        <v>2114.7734046522833</v>
      </c>
      <c r="K93" s="7">
        <v>8.9367481699255933</v>
      </c>
      <c r="L93" s="9">
        <v>0.33278758516860701</v>
      </c>
      <c r="M93" s="6">
        <v>0.87927490614455295</v>
      </c>
      <c r="N93" s="5">
        <v>0.13125124707356101</v>
      </c>
      <c r="O93" s="6">
        <v>1.019423593048</v>
      </c>
      <c r="P93" s="10">
        <v>5.8853108444820101</v>
      </c>
      <c r="Q93" s="6">
        <v>4.8205123412404403</v>
      </c>
      <c r="R93" s="5">
        <v>9.8731153052275006E-2</v>
      </c>
      <c r="S93" s="6">
        <v>3.4705965444036799</v>
      </c>
      <c r="T93" s="16">
        <v>0.85856195370480271</v>
      </c>
      <c r="V93" s="19">
        <v>3.0049197883789729</v>
      </c>
      <c r="W93" s="19">
        <v>2.6421505648988312E-2</v>
      </c>
      <c r="X93" s="19">
        <v>0.13125124707356101</v>
      </c>
      <c r="Y93" s="19">
        <v>1.3380061788376035E-3</v>
      </c>
      <c r="Z93" s="9">
        <v>1.0141328835381782</v>
      </c>
      <c r="AB93" s="7">
        <v>1851.8786626112701</v>
      </c>
      <c r="AC93" s="7">
        <v>16.283104372586248</v>
      </c>
      <c r="AD93" s="7">
        <v>1903.1029164053666</v>
      </c>
      <c r="AE93" s="7">
        <v>66.049024053210303</v>
      </c>
      <c r="AG93">
        <v>20</v>
      </c>
      <c r="AH93">
        <v>5</v>
      </c>
      <c r="AI93">
        <v>2</v>
      </c>
      <c r="AJ93" s="26" t="s">
        <v>68</v>
      </c>
      <c r="AK93" s="7">
        <v>117.09910529484399</v>
      </c>
      <c r="AL93" s="7">
        <v>3.0857522904246699</v>
      </c>
      <c r="AM93" s="7" t="s">
        <v>333</v>
      </c>
      <c r="AN93" s="7">
        <v>394.43947674867297</v>
      </c>
      <c r="AO93" s="7">
        <v>489037.59313059202</v>
      </c>
      <c r="AP93" s="7">
        <v>2.20693228679897</v>
      </c>
      <c r="AQ93" s="7" t="s">
        <v>334</v>
      </c>
      <c r="AR93" s="7">
        <v>8.5463158414717206</v>
      </c>
      <c r="AS93" s="7">
        <v>2.0278510006225998E-2</v>
      </c>
      <c r="AT93" s="7">
        <v>0.44806166340474701</v>
      </c>
      <c r="AU93" s="7">
        <v>1.4321893277245401</v>
      </c>
      <c r="AV93" s="7">
        <v>0.19849044279011599</v>
      </c>
      <c r="AW93" s="7">
        <v>7.6642218246406699</v>
      </c>
      <c r="AX93" s="7">
        <v>2.7056206742459801</v>
      </c>
      <c r="AY93" s="7">
        <v>33.098105436705602</v>
      </c>
      <c r="AZ93" s="7">
        <v>12.3229743391329</v>
      </c>
      <c r="BA93" s="7">
        <v>60.5016374702153</v>
      </c>
      <c r="BB93" s="7">
        <v>12.7893183518144</v>
      </c>
      <c r="BC93" s="7">
        <v>138.40182585407101</v>
      </c>
      <c r="BD93" s="7">
        <v>29.572227334322001</v>
      </c>
      <c r="BE93" s="7">
        <v>9790.6597560864902</v>
      </c>
      <c r="BF93" s="7">
        <v>1.0800537973436599</v>
      </c>
      <c r="BG93" s="7" t="s">
        <v>157</v>
      </c>
      <c r="BH93" s="7">
        <v>106.529364522004</v>
      </c>
      <c r="BI93" s="7">
        <v>14.114977867907299</v>
      </c>
      <c r="BJ93" s="7">
        <v>6.8201503247451898</v>
      </c>
      <c r="BK93" s="7">
        <v>69.155499833782798</v>
      </c>
      <c r="BL93" s="7">
        <v>2.3002004312725401</v>
      </c>
      <c r="BM93" s="7">
        <v>313.440346015241</v>
      </c>
      <c r="BN93">
        <v>500166.22601316212</v>
      </c>
      <c r="BO93" t="s">
        <v>335</v>
      </c>
    </row>
    <row r="94" spans="1:67" x14ac:dyDescent="0.55000000000000004">
      <c r="B94" s="26"/>
      <c r="E94" s="7"/>
      <c r="F94" s="8"/>
      <c r="G94" s="26"/>
      <c r="H94" s="7"/>
      <c r="I94" s="8"/>
      <c r="J94" s="7"/>
      <c r="K94" s="7"/>
      <c r="L94" s="9"/>
      <c r="M94" s="6"/>
      <c r="N94" s="5"/>
      <c r="O94" s="6"/>
      <c r="P94" s="10"/>
      <c r="Q94" s="6"/>
      <c r="R94" s="5"/>
      <c r="S94" s="6"/>
      <c r="T94" s="16"/>
      <c r="V94" s="9"/>
      <c r="W94" s="9"/>
      <c r="X94" s="9"/>
      <c r="Y94" s="9"/>
      <c r="Z94" s="9"/>
      <c r="AB94" s="7"/>
      <c r="AC94" s="7"/>
      <c r="AD94" s="7"/>
      <c r="AE94" s="7"/>
      <c r="AJ94" s="26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7" x14ac:dyDescent="0.55000000000000004">
      <c r="B95" s="26"/>
      <c r="E95" s="7"/>
      <c r="F95" s="8"/>
      <c r="G95" s="26"/>
      <c r="H95" s="7"/>
      <c r="I95" s="8"/>
      <c r="J95" s="7"/>
      <c r="K95" s="7"/>
      <c r="L95" s="9"/>
      <c r="M95" s="6"/>
      <c r="N95" s="5"/>
      <c r="O95" s="6"/>
      <c r="P95" s="10"/>
      <c r="Q95" s="6"/>
      <c r="R95" s="5"/>
      <c r="S95" s="6"/>
      <c r="T95" s="16"/>
      <c r="V95" s="9"/>
      <c r="W95" s="9"/>
      <c r="X95" s="9"/>
      <c r="Y95" s="9"/>
      <c r="Z95" s="9"/>
      <c r="AB95" s="7"/>
      <c r="AC95" s="7"/>
      <c r="AD95" s="7"/>
      <c r="AE95" s="7"/>
      <c r="AJ95" s="26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</row>
    <row r="96" spans="1:67" x14ac:dyDescent="0.55000000000000004">
      <c r="A96" t="s">
        <v>1271</v>
      </c>
      <c r="B96" s="26" t="s">
        <v>6</v>
      </c>
      <c r="C96" t="s">
        <v>1274</v>
      </c>
      <c r="E96" s="7"/>
      <c r="F96" s="8"/>
      <c r="G96" s="26"/>
      <c r="H96" s="7"/>
      <c r="I96" s="8"/>
      <c r="J96" s="7"/>
      <c r="K96" s="7"/>
      <c r="L96" s="9">
        <v>9.3461528790342002E-2</v>
      </c>
      <c r="M96" s="6">
        <v>1.3206278308358901</v>
      </c>
      <c r="N96" s="5">
        <v>7.3818157766076004E-2</v>
      </c>
      <c r="O96" s="6">
        <v>3.43629996946565</v>
      </c>
      <c r="P96" s="10">
        <v>0.99881765953139301</v>
      </c>
      <c r="Q96" s="6">
        <v>6.0086688994383204</v>
      </c>
      <c r="R96" s="5">
        <v>4.0339803015295002E-2</v>
      </c>
      <c r="S96" s="6">
        <v>4.9347874083826602</v>
      </c>
      <c r="T96" s="16">
        <v>0.54643730603303087</v>
      </c>
      <c r="V96" s="9">
        <v>10.699589584536485</v>
      </c>
      <c r="W96" s="9">
        <v>0.14130175783860699</v>
      </c>
      <c r="X96" s="9">
        <v>7.3818157766076004E-2</v>
      </c>
      <c r="Y96" s="9">
        <v>2.5366133327757749E-3</v>
      </c>
      <c r="Z96" s="9">
        <v>0.91173548122048864</v>
      </c>
      <c r="AB96" s="7">
        <v>575.97665622470208</v>
      </c>
      <c r="AC96" s="7">
        <v>7.6065080212213756</v>
      </c>
      <c r="AD96" s="7">
        <v>799.34094908566146</v>
      </c>
      <c r="AE96" s="7">
        <v>39.445776505525671</v>
      </c>
      <c r="AG96">
        <v>20</v>
      </c>
      <c r="AH96">
        <v>5</v>
      </c>
      <c r="AI96">
        <v>2</v>
      </c>
      <c r="AJ96" s="26" t="s">
        <v>68</v>
      </c>
      <c r="AK96" s="7">
        <v>323.128319725599</v>
      </c>
      <c r="AL96" s="7">
        <v>14.546946439473301</v>
      </c>
      <c r="AM96" s="7">
        <v>77.292478235563905</v>
      </c>
      <c r="AN96" s="7">
        <v>754.42013796010497</v>
      </c>
      <c r="AO96" s="7">
        <v>487363.37329254701</v>
      </c>
      <c r="AP96" s="7">
        <v>3.3546139328283102</v>
      </c>
      <c r="AQ96" s="7">
        <v>0.29245830002810702</v>
      </c>
      <c r="AR96" s="7">
        <v>11.100007999967699</v>
      </c>
      <c r="AS96" s="7">
        <v>0.39917501783172998</v>
      </c>
      <c r="AT96" s="7">
        <v>3.5562558541076101</v>
      </c>
      <c r="AU96" s="7">
        <v>2.83065748330394</v>
      </c>
      <c r="AV96" s="7">
        <v>0.67071239358460699</v>
      </c>
      <c r="AW96" s="7">
        <v>15.965230610863401</v>
      </c>
      <c r="AX96" s="7">
        <v>5.1882402006433299</v>
      </c>
      <c r="AY96" s="7">
        <v>61.702259891213899</v>
      </c>
      <c r="AZ96" s="7">
        <v>23.7445291476241</v>
      </c>
      <c r="BA96" s="7">
        <v>115.537233256845</v>
      </c>
      <c r="BB96" s="7">
        <v>24.118353556138398</v>
      </c>
      <c r="BC96" s="7">
        <v>233.474968710539</v>
      </c>
      <c r="BD96" s="7">
        <v>46.144610223222799</v>
      </c>
      <c r="BE96" s="7">
        <v>10726.802143564701</v>
      </c>
      <c r="BF96" s="7">
        <v>0.95748848750037696</v>
      </c>
      <c r="BG96" s="7" t="s">
        <v>189</v>
      </c>
      <c r="BH96" s="7">
        <v>22.215027550902299</v>
      </c>
      <c r="BI96" s="7">
        <v>1.6433904635943899</v>
      </c>
      <c r="BJ96" s="7">
        <v>2.2585132913195101</v>
      </c>
      <c r="BK96" s="7">
        <v>64.857881600844905</v>
      </c>
      <c r="BL96" s="7">
        <v>1.8930610509250201</v>
      </c>
      <c r="BM96" s="7">
        <v>269.74593729002498</v>
      </c>
      <c r="BN96">
        <v>500171.21392478625</v>
      </c>
      <c r="BO96" t="s">
        <v>1272</v>
      </c>
    </row>
    <row r="97" spans="1:68" x14ac:dyDescent="0.55000000000000004">
      <c r="A97" t="s">
        <v>1287</v>
      </c>
      <c r="B97" s="26" t="s">
        <v>1288</v>
      </c>
      <c r="C97" t="s">
        <v>1289</v>
      </c>
      <c r="F97" s="39"/>
      <c r="G97" s="26"/>
      <c r="H97" s="7"/>
      <c r="I97" s="8"/>
      <c r="J97" s="7"/>
      <c r="K97" s="7"/>
      <c r="L97" s="9">
        <v>0.10653807755947101</v>
      </c>
      <c r="M97" s="6">
        <v>1.27336726883945</v>
      </c>
      <c r="N97" s="5">
        <v>7.4159198618093003E-2</v>
      </c>
      <c r="O97" s="6">
        <v>1.5963370212682699</v>
      </c>
      <c r="P97" s="10">
        <v>1.0869906449900999</v>
      </c>
      <c r="Q97" s="6">
        <v>4.8835892356372499</v>
      </c>
      <c r="R97" s="5">
        <v>3.2494281958178002E-2</v>
      </c>
      <c r="S97" s="6">
        <v>3.8873009205809002</v>
      </c>
      <c r="V97" s="9">
        <v>9.3863154179949078</v>
      </c>
      <c r="W97" s="9">
        <v>0.11952226828277795</v>
      </c>
      <c r="X97" s="9">
        <v>7.4159198618093003E-2</v>
      </c>
      <c r="Y97" s="9">
        <v>1.1838307422164858E-3</v>
      </c>
      <c r="Z97" s="9">
        <v>0.91251584679886255</v>
      </c>
      <c r="AB97" s="7">
        <v>652.61107192745658</v>
      </c>
      <c r="AC97" s="7">
        <v>8.3101357827465119</v>
      </c>
      <c r="AD97" s="7">
        <v>646.33669090818012</v>
      </c>
      <c r="AE97" s="7">
        <v>25.125052135725813</v>
      </c>
      <c r="AG97">
        <v>20</v>
      </c>
      <c r="AH97">
        <v>5</v>
      </c>
      <c r="AI97">
        <v>2</v>
      </c>
      <c r="AJ97" s="26" t="s">
        <v>68</v>
      </c>
      <c r="AK97" s="7">
        <v>499.88951551849101</v>
      </c>
      <c r="AL97" s="7">
        <v>7.2965780745656703</v>
      </c>
      <c r="AM97" s="7">
        <v>28.809642469718899</v>
      </c>
      <c r="AN97" s="7">
        <v>662.57417542047597</v>
      </c>
      <c r="AO97" s="7">
        <v>484859.66244813101</v>
      </c>
      <c r="AP97" s="7">
        <v>1.5545590356924901</v>
      </c>
      <c r="AQ97" s="7">
        <v>0.23583872016377599</v>
      </c>
      <c r="AR97" s="7">
        <v>7.4785639571357603</v>
      </c>
      <c r="AS97" s="7">
        <v>0.428361095972284</v>
      </c>
      <c r="AT97" s="7">
        <v>2.1317490532265899</v>
      </c>
      <c r="AU97" s="7">
        <v>3.1380929570415299</v>
      </c>
      <c r="AV97" s="7">
        <v>0.70106269782014496</v>
      </c>
      <c r="AW97" s="7">
        <v>8.8329636210765301</v>
      </c>
      <c r="AX97" s="7">
        <v>4.00186034648799</v>
      </c>
      <c r="AY97" s="7">
        <v>53.567900826428001</v>
      </c>
      <c r="AZ97" s="7">
        <v>20.813336081355299</v>
      </c>
      <c r="BA97" s="7">
        <v>114.753503522008</v>
      </c>
      <c r="BB97" s="7">
        <v>27.0277398101722</v>
      </c>
      <c r="BC97" s="7">
        <v>311.34233559571402</v>
      </c>
      <c r="BD97" s="7">
        <v>67.267614743397601</v>
      </c>
      <c r="BE97" s="7">
        <v>13471.730554706801</v>
      </c>
      <c r="BF97" s="7">
        <v>1.6501433329289901</v>
      </c>
      <c r="BG97" s="7" t="s">
        <v>213</v>
      </c>
      <c r="BH97" s="7">
        <v>51.8165628033207</v>
      </c>
      <c r="BI97" s="7">
        <v>3.8499760276764499</v>
      </c>
      <c r="BJ97" s="7">
        <v>2.9666781301826601</v>
      </c>
      <c r="BK97" s="7">
        <v>94.170104964853294</v>
      </c>
      <c r="BL97" s="7">
        <v>3.4228690320990798</v>
      </c>
      <c r="BM97" s="7">
        <v>486.28739082664703</v>
      </c>
      <c r="BN97">
        <v>500797.4021215025</v>
      </c>
    </row>
    <row r="98" spans="1:68" x14ac:dyDescent="0.55000000000000004">
      <c r="A98" t="s">
        <v>336</v>
      </c>
      <c r="B98" s="26" t="s">
        <v>6</v>
      </c>
      <c r="C98" t="s">
        <v>1286</v>
      </c>
      <c r="E98" s="7"/>
      <c r="F98" s="8"/>
      <c r="G98" s="26"/>
      <c r="H98" s="7"/>
      <c r="I98" s="8"/>
      <c r="J98" s="7"/>
      <c r="K98" s="7"/>
      <c r="L98" s="9">
        <v>6.7659908699814003E-2</v>
      </c>
      <c r="M98" s="6">
        <v>0.921461917831636</v>
      </c>
      <c r="N98" s="5">
        <v>5.2926333769051002E-2</v>
      </c>
      <c r="O98" s="6">
        <v>2.66037469195892</v>
      </c>
      <c r="P98" s="10">
        <v>0.51836659895460302</v>
      </c>
      <c r="Q98" s="6">
        <v>5.1414593530356303</v>
      </c>
      <c r="R98" s="5">
        <v>2.128203896161E-2</v>
      </c>
      <c r="S98" s="6">
        <v>3.6907095182476901</v>
      </c>
      <c r="T98" s="16" t="e">
        <f>H98/J98</f>
        <v>#DIV/0!</v>
      </c>
      <c r="V98" s="9">
        <v>14.779801203053486</v>
      </c>
      <c r="W98" s="9">
        <v>0.13619023961735985</v>
      </c>
      <c r="X98" s="9">
        <v>5.2926333769051002E-2</v>
      </c>
      <c r="Y98" s="9">
        <v>1.4080387889735405E-3</v>
      </c>
      <c r="Z98" s="9">
        <v>0.85732392400282809</v>
      </c>
      <c r="AB98" s="7">
        <v>422.04191638363096</v>
      </c>
      <c r="AC98" s="7">
        <v>3.8889555367619955</v>
      </c>
      <c r="AD98" s="7">
        <v>425.64404244983007</v>
      </c>
      <c r="AE98" s="7">
        <v>15.709285188550115</v>
      </c>
      <c r="AG98">
        <v>20</v>
      </c>
      <c r="AH98">
        <v>5</v>
      </c>
      <c r="AI98">
        <v>2</v>
      </c>
      <c r="AJ98" s="26" t="s">
        <v>68</v>
      </c>
      <c r="AK98" s="7">
        <v>766.76806650001504</v>
      </c>
      <c r="AL98" s="7">
        <v>5.2950956794981598</v>
      </c>
      <c r="AM98" s="7">
        <v>8.0410059212453895</v>
      </c>
      <c r="AN98" s="7">
        <v>840.86155967659397</v>
      </c>
      <c r="AO98" s="7">
        <v>486874.44965724699</v>
      </c>
      <c r="AP98" s="7">
        <v>1.62367285218485</v>
      </c>
      <c r="AQ98" s="7">
        <v>4.6023564062990996</v>
      </c>
      <c r="AR98" s="7">
        <v>19.551427111322202</v>
      </c>
      <c r="AS98" s="7">
        <v>1.6449586096415401</v>
      </c>
      <c r="AT98" s="7">
        <v>8.3517342559385206</v>
      </c>
      <c r="AU98" s="7">
        <v>3.4239226827157401</v>
      </c>
      <c r="AV98" s="7">
        <v>0.570251874991202</v>
      </c>
      <c r="AW98" s="7">
        <v>12.570203988341</v>
      </c>
      <c r="AX98" s="7">
        <v>4.53486939193085</v>
      </c>
      <c r="AY98" s="7">
        <v>61.446886789933998</v>
      </c>
      <c r="AZ98" s="7">
        <v>25.307246050154799</v>
      </c>
      <c r="BA98" s="7">
        <v>132.45813727240201</v>
      </c>
      <c r="BB98" s="7">
        <v>30.4557674939165</v>
      </c>
      <c r="BC98" s="7">
        <v>309.65793820109002</v>
      </c>
      <c r="BD98" s="7">
        <v>67.451697146024898</v>
      </c>
      <c r="BE98" s="7">
        <v>10121.255103109001</v>
      </c>
      <c r="BF98" s="7">
        <v>0.87875351258259904</v>
      </c>
      <c r="BG98" s="7" t="s">
        <v>337</v>
      </c>
      <c r="BH98" s="7">
        <v>14.3188529633623</v>
      </c>
      <c r="BI98" s="7">
        <v>0.76036159229884004</v>
      </c>
      <c r="BJ98" s="7">
        <v>1.97274455992328</v>
      </c>
      <c r="BK98" s="7">
        <v>97.380514373738706</v>
      </c>
      <c r="BL98" s="7">
        <v>1.4951910696913799</v>
      </c>
      <c r="BM98" s="7">
        <v>220.26093860693101</v>
      </c>
      <c r="BN98">
        <v>499637.38891493861</v>
      </c>
      <c r="BO98" t="s">
        <v>338</v>
      </c>
    </row>
    <row r="99" spans="1:68" x14ac:dyDescent="0.55000000000000004">
      <c r="A99" t="s">
        <v>1293</v>
      </c>
      <c r="B99" t="s">
        <v>6</v>
      </c>
      <c r="C99" t="s">
        <v>972</v>
      </c>
      <c r="H99" s="7"/>
      <c r="I99" s="8"/>
      <c r="J99" s="7"/>
      <c r="K99" s="7"/>
      <c r="L99" s="9">
        <v>0.17006359804681201</v>
      </c>
      <c r="M99" s="6">
        <v>1.4861866790968801</v>
      </c>
      <c r="N99" s="5">
        <v>9.1311294738776E-2</v>
      </c>
      <c r="O99" s="6">
        <v>1.3093365885334201</v>
      </c>
      <c r="P99" s="10">
        <v>2.0940203997263498</v>
      </c>
      <c r="Q99" s="6">
        <v>4.9582999783187196</v>
      </c>
      <c r="R99" s="5">
        <v>5.0767102697622003E-2</v>
      </c>
      <c r="S99" s="6">
        <v>3.8002929195850399</v>
      </c>
      <c r="T99" s="23" t="e">
        <f>(J99-AB99)/J99</f>
        <v>#DIV/0!</v>
      </c>
      <c r="V99" s="9">
        <v>5.880153139678594</v>
      </c>
      <c r="W99" s="9">
        <v>8.7390052672400229E-2</v>
      </c>
      <c r="X99" s="9">
        <v>9.1311294738776E-2</v>
      </c>
      <c r="Y99" s="9">
        <v>1.1955721914783859E-3</v>
      </c>
      <c r="Z99" s="9">
        <v>0.90972738804798514</v>
      </c>
      <c r="AB99" s="7">
        <v>1012.4615931495726</v>
      </c>
      <c r="AC99" s="7">
        <v>15.047069328360999</v>
      </c>
      <c r="AD99" s="7">
        <v>1000.9190788861324</v>
      </c>
      <c r="AE99" s="7">
        <v>38.037856885685493</v>
      </c>
      <c r="AG99">
        <v>20</v>
      </c>
      <c r="AH99">
        <v>5</v>
      </c>
      <c r="AI99">
        <v>2</v>
      </c>
      <c r="AJ99" s="26" t="s">
        <v>68</v>
      </c>
      <c r="AK99" s="7">
        <v>465.314924032406</v>
      </c>
      <c r="AL99" s="7">
        <v>6.7631180939242599</v>
      </c>
      <c r="AM99" s="7" t="s">
        <v>1294</v>
      </c>
      <c r="AN99" s="7">
        <v>786.30745420442202</v>
      </c>
      <c r="AO99" s="7">
        <v>485645.66737619299</v>
      </c>
      <c r="AP99" s="7">
        <v>1.4881545124192599</v>
      </c>
      <c r="AQ99" s="7">
        <v>7.6305608856136006E-2</v>
      </c>
      <c r="AR99" s="7">
        <v>7.4010862357502498</v>
      </c>
      <c r="AS99" s="7">
        <v>4.5636431671197998E-2</v>
      </c>
      <c r="AT99" s="7">
        <v>0.49228753513565199</v>
      </c>
      <c r="AU99" s="7">
        <v>1.60916737011528</v>
      </c>
      <c r="AV99" s="7">
        <v>0.42949376624712599</v>
      </c>
      <c r="AW99" s="7">
        <v>10.4725449767309</v>
      </c>
      <c r="AX99" s="7">
        <v>3.9241721393461901</v>
      </c>
      <c r="AY99" s="7">
        <v>58.979425702052801</v>
      </c>
      <c r="AZ99" s="7">
        <v>25.039864179957402</v>
      </c>
      <c r="BA99" s="7">
        <v>148.90103482746201</v>
      </c>
      <c r="BB99" s="7">
        <v>34.447244974624802</v>
      </c>
      <c r="BC99" s="7">
        <v>355.08037480018697</v>
      </c>
      <c r="BD99" s="7">
        <v>77.7411835300598</v>
      </c>
      <c r="BE99" s="7">
        <v>12526.6897204374</v>
      </c>
      <c r="BF99" s="7">
        <v>1.3734615766487801</v>
      </c>
      <c r="BG99" s="7" t="s">
        <v>378</v>
      </c>
      <c r="BH99" s="7">
        <v>46.878466943528203</v>
      </c>
      <c r="BI99" s="7">
        <v>4.2910333487264296</v>
      </c>
      <c r="BJ99" s="7">
        <v>2.8460170890217502</v>
      </c>
      <c r="BK99" s="7">
        <v>57.294621862348897</v>
      </c>
      <c r="BL99" s="7">
        <v>2.18984664067853</v>
      </c>
      <c r="BM99" s="7">
        <v>283.40105235463102</v>
      </c>
      <c r="BN99">
        <v>500555.14506936731</v>
      </c>
    </row>
    <row r="100" spans="1:68" x14ac:dyDescent="0.55000000000000004">
      <c r="A100" t="s">
        <v>1295</v>
      </c>
      <c r="B100" t="s">
        <v>6</v>
      </c>
      <c r="C100" s="26" t="s">
        <v>1296</v>
      </c>
      <c r="E100" s="7"/>
      <c r="F100" s="8"/>
      <c r="H100" s="7"/>
      <c r="I100" s="8"/>
      <c r="J100" s="7"/>
      <c r="K100" s="7"/>
      <c r="L100" s="9">
        <v>6.4108322052255001E-2</v>
      </c>
      <c r="M100" s="6">
        <v>1.0791950526101799</v>
      </c>
      <c r="N100" s="5">
        <v>5.9547665881428E-2</v>
      </c>
      <c r="O100" s="6">
        <v>2.92236820977539</v>
      </c>
      <c r="P100" s="10">
        <v>0.53908566605891095</v>
      </c>
      <c r="Q100" s="6">
        <v>5.6493974365185604</v>
      </c>
      <c r="R100" s="5">
        <v>2.0156588696609998E-2</v>
      </c>
      <c r="S100" s="6">
        <v>3.9599857169925401</v>
      </c>
      <c r="T100" s="23" t="e">
        <f>(J100-AB100)/J100</f>
        <v>#DIV/0!</v>
      </c>
      <c r="V100" s="25">
        <v>15.598598871218236</v>
      </c>
      <c r="W100" s="25">
        <v>0.16833930729469457</v>
      </c>
      <c r="X100" s="25">
        <v>5.9547665881428E-2</v>
      </c>
      <c r="Y100" s="25">
        <v>1.7402020573821181E-3</v>
      </c>
      <c r="Z100" s="9">
        <v>0.86259078527792921</v>
      </c>
      <c r="AB100" s="7">
        <v>400.5620768903654</v>
      </c>
      <c r="AC100" s="7">
        <v>4.322846116433408</v>
      </c>
      <c r="AD100" s="7">
        <v>403.35793518861152</v>
      </c>
      <c r="AE100" s="7">
        <v>15.972916621825043</v>
      </c>
      <c r="AG100">
        <v>20</v>
      </c>
      <c r="AH100">
        <v>5</v>
      </c>
      <c r="AI100">
        <v>2</v>
      </c>
      <c r="AJ100" t="s">
        <v>68</v>
      </c>
      <c r="AK100" s="7">
        <v>414.20710800574898</v>
      </c>
      <c r="AL100" s="7">
        <v>9.8442137662860603</v>
      </c>
      <c r="AM100" s="7" t="s">
        <v>1297</v>
      </c>
      <c r="AN100" s="7">
        <v>1327.28651809708</v>
      </c>
      <c r="AO100" s="7">
        <v>486850.25694049097</v>
      </c>
      <c r="AP100" s="7">
        <v>2.2288710738524902</v>
      </c>
      <c r="AQ100" s="7">
        <v>2.7486961951300001E-2</v>
      </c>
      <c r="AR100" s="7">
        <v>18.867278327502401</v>
      </c>
      <c r="AS100" s="7">
        <v>9.8348990101860004E-2</v>
      </c>
      <c r="AT100" s="7">
        <v>1.80534731534658</v>
      </c>
      <c r="AU100" s="7">
        <v>4.3011520976044997</v>
      </c>
      <c r="AV100" s="7">
        <v>0.85215789624307203</v>
      </c>
      <c r="AW100" s="7">
        <v>26.400110803097402</v>
      </c>
      <c r="AX100" s="7">
        <v>9.4662951682987302</v>
      </c>
      <c r="AY100" s="7">
        <v>113.079945797173</v>
      </c>
      <c r="AZ100" s="7">
        <v>43.616889449468502</v>
      </c>
      <c r="BA100" s="7">
        <v>217.33374245622301</v>
      </c>
      <c r="BB100" s="7">
        <v>41.9063363675848</v>
      </c>
      <c r="BC100" s="7">
        <v>375.744207119039</v>
      </c>
      <c r="BD100" s="7">
        <v>76.471527380708395</v>
      </c>
      <c r="BE100" s="7">
        <v>10187.6971615123</v>
      </c>
      <c r="BF100" s="7">
        <v>1.37488747006421</v>
      </c>
      <c r="BG100" s="7" t="s">
        <v>261</v>
      </c>
      <c r="BH100" s="7">
        <v>11.3523956490122</v>
      </c>
      <c r="BI100" s="7">
        <v>0.67861998585178396</v>
      </c>
      <c r="BJ100" s="7">
        <v>2.44685093254262</v>
      </c>
      <c r="BK100" s="7">
        <v>124.03596514544</v>
      </c>
      <c r="BL100" s="7">
        <v>1.34658438823319</v>
      </c>
      <c r="BM100" s="7">
        <v>182.62096176114201</v>
      </c>
      <c r="BN100">
        <v>500045.34790440893</v>
      </c>
    </row>
    <row r="101" spans="1:68" x14ac:dyDescent="0.55000000000000004">
      <c r="A101" t="s">
        <v>1298</v>
      </c>
      <c r="B101" t="s">
        <v>6</v>
      </c>
      <c r="C101" s="26" t="s">
        <v>1296</v>
      </c>
      <c r="E101" s="7"/>
      <c r="F101" s="8"/>
      <c r="H101" s="7"/>
      <c r="I101" s="8"/>
      <c r="J101" s="7"/>
      <c r="K101" s="7"/>
      <c r="L101" s="9">
        <v>9.4851621534771002E-2</v>
      </c>
      <c r="M101" s="6">
        <v>1.8358318473281701</v>
      </c>
      <c r="N101" s="5">
        <v>0.17726414200795801</v>
      </c>
      <c r="O101" s="6">
        <v>1.12960752637368</v>
      </c>
      <c r="P101" s="10">
        <v>2.3068955467637502</v>
      </c>
      <c r="Q101" s="6">
        <v>5.1051034953939904</v>
      </c>
      <c r="R101" s="5">
        <v>5.2027517959890003E-2</v>
      </c>
      <c r="S101" s="6">
        <v>4.1634069009920402</v>
      </c>
      <c r="T101" s="23" t="e">
        <f>(J101-AB101)/J101</f>
        <v>#DIV/0!</v>
      </c>
      <c r="V101" s="25">
        <v>10.54278233539125</v>
      </c>
      <c r="W101" s="25">
        <v>0.19354775570760119</v>
      </c>
      <c r="X101" s="25">
        <v>0.17726414200795801</v>
      </c>
      <c r="Y101" s="25">
        <v>2.0023890896836219E-3</v>
      </c>
      <c r="Z101" s="9">
        <v>0.8759500976341541</v>
      </c>
      <c r="AB101" s="7">
        <v>584.16663103351368</v>
      </c>
      <c r="AC101" s="7">
        <v>10.724317053977291</v>
      </c>
      <c r="AD101" s="7">
        <v>1025.1495043953373</v>
      </c>
      <c r="AE101" s="7">
        <v>42.681145211481173</v>
      </c>
      <c r="AG101">
        <v>20</v>
      </c>
      <c r="AH101">
        <v>5</v>
      </c>
      <c r="AI101">
        <v>2</v>
      </c>
      <c r="AJ101" t="s">
        <v>68</v>
      </c>
      <c r="AK101" s="7">
        <v>2329.5462363285001</v>
      </c>
      <c r="AL101" s="7">
        <v>34.576680862347501</v>
      </c>
      <c r="AM101" s="7">
        <v>432.42439502581402</v>
      </c>
      <c r="AN101" s="7">
        <v>2710.49518051718</v>
      </c>
      <c r="AO101" s="7">
        <v>477944.79722006503</v>
      </c>
      <c r="AP101" s="7">
        <v>4.9923171754596698</v>
      </c>
      <c r="AQ101" s="7">
        <v>12.382778664056501</v>
      </c>
      <c r="AR101" s="7">
        <v>78.673362352395799</v>
      </c>
      <c r="AS101" s="7">
        <v>16.960149614513998</v>
      </c>
      <c r="AT101" s="7">
        <v>117.94165809141499</v>
      </c>
      <c r="AU101" s="7">
        <v>79.142320206746106</v>
      </c>
      <c r="AV101" s="7">
        <v>23.204346927902002</v>
      </c>
      <c r="AW101" s="7">
        <v>157.777612193447</v>
      </c>
      <c r="AX101" s="7">
        <v>37.337202023138801</v>
      </c>
      <c r="AY101" s="7">
        <v>320.81537948674702</v>
      </c>
      <c r="AZ101" s="7">
        <v>86.662749557548906</v>
      </c>
      <c r="BA101" s="7">
        <v>366.43790734778798</v>
      </c>
      <c r="BB101" s="7">
        <v>67.808659758931896</v>
      </c>
      <c r="BC101" s="7">
        <v>556.32012920691102</v>
      </c>
      <c r="BD101" s="7">
        <v>104.041413353279</v>
      </c>
      <c r="BE101" s="7">
        <v>12158.6297061614</v>
      </c>
      <c r="BF101" s="7">
        <v>1.9349652043582399</v>
      </c>
      <c r="BG101" s="7">
        <v>0.57503920616751703</v>
      </c>
      <c r="BH101" s="7">
        <v>69.712547067275906</v>
      </c>
      <c r="BI101" s="7">
        <v>12.4179592789175</v>
      </c>
      <c r="BJ101" s="7">
        <v>27.590936441370999</v>
      </c>
      <c r="BK101" s="7">
        <v>542.04375902400898</v>
      </c>
      <c r="BL101" s="7">
        <v>5.7635218752497899</v>
      </c>
      <c r="BM101" s="7">
        <v>759.42368026647</v>
      </c>
      <c r="BN101">
        <v>499060.42981328443</v>
      </c>
    </row>
    <row r="102" spans="1:68" x14ac:dyDescent="0.55000000000000004">
      <c r="A102" s="26" t="s">
        <v>981</v>
      </c>
      <c r="B102" s="26" t="s">
        <v>6</v>
      </c>
      <c r="C102" s="26" t="s">
        <v>1273</v>
      </c>
      <c r="D102" s="26"/>
      <c r="E102" s="26"/>
      <c r="F102" s="26"/>
      <c r="G102" s="26"/>
      <c r="H102" s="26"/>
      <c r="I102" s="26"/>
      <c r="J102" s="26"/>
      <c r="K102" s="26"/>
      <c r="L102" s="26">
        <v>0.2</v>
      </c>
      <c r="M102" s="26">
        <v>2.2999999999999998</v>
      </c>
      <c r="N102" s="26">
        <v>8.7999999999999995E-2</v>
      </c>
      <c r="O102" s="26">
        <v>4.9000000000000004</v>
      </c>
      <c r="P102" s="26">
        <v>2.65</v>
      </c>
      <c r="Q102" s="26">
        <v>9.5</v>
      </c>
      <c r="R102" s="26">
        <v>6.3E-3</v>
      </c>
      <c r="S102" s="26">
        <v>20.3</v>
      </c>
      <c r="T102" s="36">
        <v>0.84</v>
      </c>
      <c r="U102" s="26"/>
      <c r="V102" s="37">
        <v>4.992</v>
      </c>
      <c r="W102" s="37">
        <v>0.11600000000000001</v>
      </c>
      <c r="X102" s="37">
        <v>8.7999999999999995E-2</v>
      </c>
      <c r="Y102" s="37">
        <v>4.0000000000000001E-3</v>
      </c>
      <c r="Z102" s="26">
        <v>0.94199999999999995</v>
      </c>
      <c r="AA102" s="26"/>
      <c r="AB102" s="26">
        <v>1177</v>
      </c>
      <c r="AC102" s="26">
        <v>27</v>
      </c>
      <c r="AD102" s="26">
        <v>126</v>
      </c>
      <c r="AE102" s="26">
        <v>26</v>
      </c>
      <c r="AF102" s="26"/>
      <c r="AG102" s="26">
        <v>20</v>
      </c>
      <c r="AH102" s="26">
        <v>5</v>
      </c>
      <c r="AI102" s="26">
        <v>2</v>
      </c>
      <c r="AJ102" s="26" t="s">
        <v>68</v>
      </c>
      <c r="AK102" s="26">
        <v>571</v>
      </c>
      <c r="AL102" s="26" t="s">
        <v>982</v>
      </c>
      <c r="AM102" s="26">
        <v>250</v>
      </c>
      <c r="AN102" s="26">
        <v>702</v>
      </c>
      <c r="AO102" s="26">
        <v>484087</v>
      </c>
      <c r="AP102" s="26">
        <v>4</v>
      </c>
      <c r="AQ102" s="26">
        <v>2</v>
      </c>
      <c r="AR102" s="26">
        <v>13</v>
      </c>
      <c r="AS102" s="26">
        <v>2</v>
      </c>
      <c r="AT102" s="26">
        <v>19</v>
      </c>
      <c r="AU102" s="26">
        <v>7</v>
      </c>
      <c r="AV102" s="26">
        <v>5</v>
      </c>
      <c r="AW102" s="26">
        <v>21</v>
      </c>
      <c r="AX102" s="26">
        <v>7</v>
      </c>
      <c r="AY102" s="26">
        <v>65</v>
      </c>
      <c r="AZ102" s="26">
        <v>21</v>
      </c>
      <c r="BA102" s="26">
        <v>105</v>
      </c>
      <c r="BB102" s="26">
        <v>18</v>
      </c>
      <c r="BC102" s="26">
        <v>188</v>
      </c>
      <c r="BD102" s="26">
        <v>36</v>
      </c>
      <c r="BE102" s="26">
        <v>14252</v>
      </c>
      <c r="BF102" s="26">
        <v>7</v>
      </c>
      <c r="BG102" s="26" t="s">
        <v>983</v>
      </c>
      <c r="BH102" s="26">
        <v>47</v>
      </c>
      <c r="BI102" s="26">
        <v>4</v>
      </c>
      <c r="BJ102" s="26">
        <v>0</v>
      </c>
      <c r="BK102" s="26">
        <v>74</v>
      </c>
      <c r="BL102" s="26">
        <v>2</v>
      </c>
      <c r="BM102" s="26">
        <v>222</v>
      </c>
      <c r="BN102" s="26">
        <v>500733.9523</v>
      </c>
      <c r="BO102" s="26"/>
      <c r="BP102" s="26"/>
    </row>
    <row r="103" spans="1:68" x14ac:dyDescent="0.55000000000000004">
      <c r="A103" t="s">
        <v>1299</v>
      </c>
      <c r="B103" t="s">
        <v>6</v>
      </c>
      <c r="C103" s="26" t="s">
        <v>1296</v>
      </c>
      <c r="E103" s="7"/>
      <c r="F103" s="8"/>
      <c r="H103" s="7"/>
      <c r="I103" s="8"/>
      <c r="J103" s="7"/>
      <c r="K103" s="7"/>
      <c r="L103" s="9">
        <v>6.5151939484936999E-2</v>
      </c>
      <c r="M103" s="6">
        <v>1.21859629383735</v>
      </c>
      <c r="N103" s="5">
        <v>9.8512195575873998E-2</v>
      </c>
      <c r="O103" s="6">
        <v>1.3233935429702499</v>
      </c>
      <c r="P103" s="10">
        <v>0.88769128323250202</v>
      </c>
      <c r="Q103" s="6">
        <v>4.7631381880218697</v>
      </c>
      <c r="R103" s="5">
        <v>2.1365405606299001E-2</v>
      </c>
      <c r="S103" s="6">
        <v>3.5621417458145901</v>
      </c>
      <c r="T103" s="23" t="e">
        <f>(J103-AB103)/J103</f>
        <v>#DIV/0!</v>
      </c>
      <c r="V103" s="25">
        <v>15.348737242598865</v>
      </c>
      <c r="W103" s="25">
        <v>0.18703914318914283</v>
      </c>
      <c r="X103" s="25">
        <v>9.8512195575873998E-2</v>
      </c>
      <c r="Y103" s="25">
        <v>1.3037040352893406E-3</v>
      </c>
      <c r="Z103" s="9">
        <v>0.86303983787998528</v>
      </c>
      <c r="AB103" s="7">
        <v>406.8812581374745</v>
      </c>
      <c r="AC103" s="7">
        <v>4.958239931982046</v>
      </c>
      <c r="AD103" s="7">
        <v>427.29388728101992</v>
      </c>
      <c r="AE103" s="7">
        <v>15.220813936151151</v>
      </c>
      <c r="AG103">
        <v>20</v>
      </c>
      <c r="AH103">
        <v>5</v>
      </c>
      <c r="AI103">
        <v>2</v>
      </c>
      <c r="AJ103" t="s">
        <v>68</v>
      </c>
      <c r="AK103" s="7">
        <v>2146.4743532540301</v>
      </c>
      <c r="AL103" s="7">
        <v>33.093595039148703</v>
      </c>
      <c r="AM103" s="7">
        <v>1924.8738750449099</v>
      </c>
      <c r="AN103" s="7">
        <v>3727.5536604016902</v>
      </c>
      <c r="AO103" s="7">
        <v>472901.17350426503</v>
      </c>
      <c r="AP103" s="7">
        <v>9.2086949169547996</v>
      </c>
      <c r="AQ103" s="7">
        <v>12.8189358176271</v>
      </c>
      <c r="AR103" s="7">
        <v>105.22450485514599</v>
      </c>
      <c r="AS103" s="7">
        <v>14.2009985902504</v>
      </c>
      <c r="AT103" s="7">
        <v>89.101894360054999</v>
      </c>
      <c r="AU103" s="7">
        <v>56.897905847449501</v>
      </c>
      <c r="AV103" s="7">
        <v>16.8852271812755</v>
      </c>
      <c r="AW103" s="7">
        <v>156.122117115718</v>
      </c>
      <c r="AX103" s="7">
        <v>40.171440648437802</v>
      </c>
      <c r="AY103" s="7">
        <v>378.62797897952697</v>
      </c>
      <c r="AZ103" s="7">
        <v>117.63365378285</v>
      </c>
      <c r="BA103" s="7">
        <v>525.22654530264197</v>
      </c>
      <c r="BB103" s="7">
        <v>106.543078010774</v>
      </c>
      <c r="BC103" s="7">
        <v>910.38206438051805</v>
      </c>
      <c r="BD103" s="7">
        <v>182.012781596987</v>
      </c>
      <c r="BE103" s="7">
        <v>11571.2785250653</v>
      </c>
      <c r="BF103" s="7">
        <v>4.62082810421344</v>
      </c>
      <c r="BG103" s="7">
        <v>0.44887830449268801</v>
      </c>
      <c r="BH103" s="7">
        <v>144.17206963797301</v>
      </c>
      <c r="BI103" s="7">
        <v>14.2768413243874</v>
      </c>
      <c r="BJ103" s="7">
        <v>46.967543343514102</v>
      </c>
      <c r="BK103" s="7">
        <v>2249.8524690783302</v>
      </c>
      <c r="BL103" s="7">
        <v>17.219751799529998</v>
      </c>
      <c r="BM103" s="7">
        <v>2292.3265782682502</v>
      </c>
      <c r="BN103">
        <v>499795.39029431704</v>
      </c>
    </row>
    <row r="104" spans="1:68" x14ac:dyDescent="0.55000000000000004">
      <c r="A104" t="s">
        <v>1300</v>
      </c>
      <c r="B104" t="s">
        <v>6</v>
      </c>
      <c r="C104" s="26" t="s">
        <v>1296</v>
      </c>
      <c r="E104" s="7"/>
      <c r="F104" s="8"/>
      <c r="H104" s="7"/>
      <c r="I104" s="8"/>
      <c r="J104" s="7"/>
      <c r="K104" s="7"/>
      <c r="L104" s="9">
        <v>9.0770036046797994E-2</v>
      </c>
      <c r="M104" s="6">
        <v>1.0327083953917</v>
      </c>
      <c r="N104" s="5">
        <v>8.8742044842484005E-2</v>
      </c>
      <c r="O104" s="6">
        <v>1.2454371043392001</v>
      </c>
      <c r="P104" s="10">
        <v>1.0925532057478</v>
      </c>
      <c r="Q104" s="6">
        <v>4.6529815937470502</v>
      </c>
      <c r="R104" s="5">
        <v>3.7821870532254998E-2</v>
      </c>
      <c r="S104" s="6">
        <v>3.4471519936014601</v>
      </c>
      <c r="T104" s="23" t="e">
        <f>(J104-AB104)/J104</f>
        <v>#DIV/0!</v>
      </c>
      <c r="V104" s="25">
        <v>11.016851414319516</v>
      </c>
      <c r="W104" s="25">
        <v>0.11377194946350688</v>
      </c>
      <c r="X104" s="25">
        <v>8.8742044842484005E-2</v>
      </c>
      <c r="Y104" s="25">
        <v>1.1052263536176273E-3</v>
      </c>
      <c r="Z104" s="9">
        <v>0.87416099578751771</v>
      </c>
      <c r="AB104" s="7">
        <v>560.08961745640579</v>
      </c>
      <c r="AC104" s="7">
        <v>5.7840925011895594</v>
      </c>
      <c r="AD104" s="7">
        <v>750.36203470177793</v>
      </c>
      <c r="AE104" s="7">
        <v>25.866119838450818</v>
      </c>
      <c r="AG104">
        <v>20</v>
      </c>
      <c r="AH104">
        <v>5</v>
      </c>
      <c r="AI104">
        <v>2</v>
      </c>
      <c r="AJ104" t="s">
        <v>68</v>
      </c>
      <c r="AK104" s="7">
        <v>2700.9218068055902</v>
      </c>
      <c r="AL104" s="7">
        <v>55.601663448927901</v>
      </c>
      <c r="AM104" s="7">
        <v>161.616774943005</v>
      </c>
      <c r="AN104" s="7">
        <v>3462.3519077676701</v>
      </c>
      <c r="AO104" s="7">
        <v>476535.46005987498</v>
      </c>
      <c r="AP104" s="7">
        <v>1.93286597281107</v>
      </c>
      <c r="AQ104" s="7">
        <v>11.3350843224834</v>
      </c>
      <c r="AR104" s="7">
        <v>56.109008373728003</v>
      </c>
      <c r="AS104" s="7">
        <v>11.631521517151</v>
      </c>
      <c r="AT104" s="7">
        <v>80.779437769429407</v>
      </c>
      <c r="AU104" s="7">
        <v>58.337441892407597</v>
      </c>
      <c r="AV104" s="7">
        <v>18.204971994932901</v>
      </c>
      <c r="AW104" s="7">
        <v>148.41480897091401</v>
      </c>
      <c r="AX104" s="7">
        <v>39.659794418245603</v>
      </c>
      <c r="AY104" s="7">
        <v>389.89057592887798</v>
      </c>
      <c r="AZ104" s="7">
        <v>115.91635181340099</v>
      </c>
      <c r="BA104" s="7">
        <v>515.87580353355497</v>
      </c>
      <c r="BB104" s="7">
        <v>90.806617340373606</v>
      </c>
      <c r="BC104" s="7">
        <v>751.74327865657403</v>
      </c>
      <c r="BD104" s="7">
        <v>139.77600216678201</v>
      </c>
      <c r="BE104" s="7">
        <v>12179.1788103914</v>
      </c>
      <c r="BF104" s="7">
        <v>1.0962410168351999</v>
      </c>
      <c r="BG104" s="7" t="s">
        <v>109</v>
      </c>
      <c r="BH104" s="7">
        <v>78.262497744530506</v>
      </c>
      <c r="BI104" s="7">
        <v>6.9788240902306402</v>
      </c>
      <c r="BJ104" s="7">
        <v>11.555732740718501</v>
      </c>
      <c r="BK104" s="7">
        <v>312.68865845990598</v>
      </c>
      <c r="BL104" s="7">
        <v>6.8353759630522104</v>
      </c>
      <c r="BM104" s="7">
        <v>891.34606731598399</v>
      </c>
      <c r="BN104">
        <v>498834.3079852346</v>
      </c>
    </row>
    <row r="105" spans="1:68" x14ac:dyDescent="0.55000000000000004">
      <c r="A105" t="s">
        <v>1301</v>
      </c>
      <c r="B105" t="s">
        <v>6</v>
      </c>
      <c r="C105" s="26" t="s">
        <v>1296</v>
      </c>
      <c r="E105" s="7"/>
      <c r="F105" s="8"/>
      <c r="H105" s="7"/>
      <c r="I105" s="8"/>
      <c r="J105" s="7"/>
      <c r="K105" s="7"/>
      <c r="L105" s="9">
        <v>8.4142735502159005E-2</v>
      </c>
      <c r="M105" s="6">
        <v>1.04069128265428</v>
      </c>
      <c r="N105" s="5">
        <v>6.3473371924524E-2</v>
      </c>
      <c r="O105" s="6">
        <v>0.96088948392623197</v>
      </c>
      <c r="P105" s="10">
        <v>0.734170555836405</v>
      </c>
      <c r="Q105" s="6">
        <v>4.6008076220607697</v>
      </c>
      <c r="R105" s="5">
        <v>2.6828969928280998E-2</v>
      </c>
      <c r="S105" s="6">
        <v>3.25663576906426</v>
      </c>
      <c r="T105" s="23" t="e">
        <f>(J105-AB105)/J105</f>
        <v>#DIV/0!</v>
      </c>
      <c r="V105" s="25">
        <v>11.884567265754525</v>
      </c>
      <c r="W105" s="25">
        <v>0.12368165551589146</v>
      </c>
      <c r="X105" s="25">
        <v>6.3473371924524E-2</v>
      </c>
      <c r="Y105" s="25">
        <v>6.0990895591613655E-4</v>
      </c>
      <c r="Z105" s="9">
        <v>0.87126603886295007</v>
      </c>
      <c r="AB105" s="7">
        <v>520.80302444207302</v>
      </c>
      <c r="AC105" s="7">
        <v>5.4199516751684929</v>
      </c>
      <c r="AD105" s="7">
        <v>535.12649652002733</v>
      </c>
      <c r="AE105" s="7">
        <v>17.427120895411623</v>
      </c>
      <c r="AG105">
        <v>20</v>
      </c>
      <c r="AH105">
        <v>5</v>
      </c>
      <c r="AI105">
        <v>2</v>
      </c>
      <c r="AJ105" t="s">
        <v>68</v>
      </c>
      <c r="AK105" s="7">
        <v>21285.682133384202</v>
      </c>
      <c r="AL105" s="7">
        <v>15.591980216708</v>
      </c>
      <c r="AM105" s="7">
        <v>189.04394777137099</v>
      </c>
      <c r="AN105" s="7">
        <v>1584.6286962818399</v>
      </c>
      <c r="AO105" s="7">
        <v>442287.10690457298</v>
      </c>
      <c r="AP105" s="7">
        <v>4.2040404179883604</v>
      </c>
      <c r="AQ105" s="7">
        <v>176.95951524203301</v>
      </c>
      <c r="AR105" s="7">
        <v>472.875921717913</v>
      </c>
      <c r="AS105" s="7">
        <v>58.457107076755896</v>
      </c>
      <c r="AT105" s="7">
        <v>251.98191957971301</v>
      </c>
      <c r="AU105" s="7">
        <v>57.7032423087038</v>
      </c>
      <c r="AV105" s="7">
        <v>9.6889880883871395</v>
      </c>
      <c r="AW105" s="7">
        <v>85.190655109815694</v>
      </c>
      <c r="AX105" s="7">
        <v>16.7703102830836</v>
      </c>
      <c r="AY105" s="7">
        <v>159.16736279555101</v>
      </c>
      <c r="AZ105" s="7">
        <v>48.067934875911</v>
      </c>
      <c r="BA105" s="7">
        <v>223.49592259670499</v>
      </c>
      <c r="BB105" s="7">
        <v>49.500283788065303</v>
      </c>
      <c r="BC105" s="7">
        <v>435.60154697045999</v>
      </c>
      <c r="BD105" s="7">
        <v>89.570068323692198</v>
      </c>
      <c r="BE105" s="7">
        <v>10845.163752011</v>
      </c>
      <c r="BF105" s="7">
        <v>2.80707760784043</v>
      </c>
      <c r="BG105" s="7" t="s">
        <v>498</v>
      </c>
      <c r="BH105" s="7">
        <v>111.841058067481</v>
      </c>
      <c r="BI105" s="7">
        <v>7.1363562443289297</v>
      </c>
      <c r="BJ105" s="7">
        <v>17.6333219599173</v>
      </c>
      <c r="BK105" s="7">
        <v>672.71495859211598</v>
      </c>
      <c r="BL105" s="7">
        <v>10.4035660291617</v>
      </c>
      <c r="BM105" s="7">
        <v>1376.11138905332</v>
      </c>
      <c r="BN105">
        <v>480545.09996096714</v>
      </c>
    </row>
    <row r="106" spans="1:68" x14ac:dyDescent="0.55000000000000004">
      <c r="A106" t="s">
        <v>1302</v>
      </c>
      <c r="B106" t="s">
        <v>6</v>
      </c>
      <c r="C106" s="26" t="s">
        <v>1296</v>
      </c>
      <c r="E106" s="7"/>
      <c r="F106" s="8"/>
      <c r="H106" s="7"/>
      <c r="I106" s="8"/>
      <c r="J106" s="7"/>
      <c r="K106" s="7"/>
      <c r="L106" s="9">
        <v>7.0647628562755999E-2</v>
      </c>
      <c r="M106" s="6">
        <v>1.1429060457558999</v>
      </c>
      <c r="N106" s="5">
        <v>9.9620145729317003E-2</v>
      </c>
      <c r="O106" s="6">
        <v>1.5246493655761799</v>
      </c>
      <c r="P106" s="10">
        <v>0.98484664127924604</v>
      </c>
      <c r="Q106" s="6">
        <v>4.6871420419659104</v>
      </c>
      <c r="R106" s="5">
        <v>3.2161036248322998E-2</v>
      </c>
      <c r="S106" s="6">
        <v>3.2974263545953399</v>
      </c>
      <c r="T106" s="23" t="e">
        <f>(J106-AB106)/J106</f>
        <v>#DIV/0!</v>
      </c>
      <c r="V106" s="25">
        <v>14.154756788640174</v>
      </c>
      <c r="W106" s="25">
        <v>0.16177557109941224</v>
      </c>
      <c r="X106" s="25">
        <v>9.9620145729317003E-2</v>
      </c>
      <c r="Y106" s="25">
        <v>1.5188579198480976E-3</v>
      </c>
      <c r="Z106" s="9">
        <v>0.86540974163746942</v>
      </c>
      <c r="AB106" s="7">
        <v>440.05624958373522</v>
      </c>
      <c r="AC106" s="7">
        <v>5.0294294812191822</v>
      </c>
      <c r="AD106" s="7">
        <v>639.81198104557075</v>
      </c>
      <c r="AE106" s="7">
        <v>21.097328882855191</v>
      </c>
      <c r="AG106">
        <v>20</v>
      </c>
      <c r="AH106">
        <v>5</v>
      </c>
      <c r="AI106">
        <v>2</v>
      </c>
      <c r="AJ106" t="s">
        <v>68</v>
      </c>
      <c r="AK106" s="7">
        <v>4376.25224884215</v>
      </c>
      <c r="AL106" s="7">
        <v>45.596116184500801</v>
      </c>
      <c r="AM106" s="7">
        <v>398.08887617021497</v>
      </c>
      <c r="AN106" s="7">
        <v>6856.0830855007598</v>
      </c>
      <c r="AO106" s="7">
        <v>468643.31872267002</v>
      </c>
      <c r="AP106" s="7">
        <v>2.8020004276956101</v>
      </c>
      <c r="AQ106" s="7">
        <v>23.795637444029499</v>
      </c>
      <c r="AR106" s="7">
        <v>90.147804895653394</v>
      </c>
      <c r="AS106" s="7">
        <v>16.990185889800198</v>
      </c>
      <c r="AT106" s="7">
        <v>110.244177810713</v>
      </c>
      <c r="AU106" s="7">
        <v>76.734064908653195</v>
      </c>
      <c r="AV106" s="7">
        <v>29.197287743630799</v>
      </c>
      <c r="AW106" s="7">
        <v>257.273135913494</v>
      </c>
      <c r="AX106" s="7">
        <v>68.231415348652504</v>
      </c>
      <c r="AY106" s="7">
        <v>684.78142006128098</v>
      </c>
      <c r="AZ106" s="7">
        <v>221.33771709914799</v>
      </c>
      <c r="BA106" s="7">
        <v>992.61468628448301</v>
      </c>
      <c r="BB106" s="7">
        <v>187.86885149090401</v>
      </c>
      <c r="BC106" s="7">
        <v>1542.2056099623601</v>
      </c>
      <c r="BD106" s="7">
        <v>281.23576287305502</v>
      </c>
      <c r="BE106" s="7">
        <v>11195.767315825</v>
      </c>
      <c r="BF106" s="7">
        <v>1.40000486601886</v>
      </c>
      <c r="BG106" s="7">
        <v>0.132801789770565</v>
      </c>
      <c r="BH106" s="7">
        <v>50.823560438279003</v>
      </c>
      <c r="BI106" s="7">
        <v>5.0943551912613598</v>
      </c>
      <c r="BJ106" s="7">
        <v>11.7943216291157</v>
      </c>
      <c r="BK106" s="7">
        <v>375.52511013088599</v>
      </c>
      <c r="BL106" s="7">
        <v>5.5437188303344298</v>
      </c>
      <c r="BM106" s="7">
        <v>746.68374792911595</v>
      </c>
      <c r="BN106">
        <v>497297.56374415103</v>
      </c>
    </row>
    <row r="107" spans="1:68" x14ac:dyDescent="0.55000000000000004">
      <c r="A107" t="s">
        <v>1303</v>
      </c>
      <c r="B107" t="s">
        <v>6</v>
      </c>
      <c r="C107" s="26" t="s">
        <v>1296</v>
      </c>
      <c r="E107" s="7"/>
      <c r="F107" s="8"/>
      <c r="H107" s="7"/>
      <c r="I107" s="8"/>
      <c r="J107" s="7"/>
      <c r="K107" s="7"/>
      <c r="L107" s="9">
        <v>0.22584240635073499</v>
      </c>
      <c r="M107" s="6">
        <v>1.4022190070748299</v>
      </c>
      <c r="N107" s="5">
        <v>0.113089046107391</v>
      </c>
      <c r="O107" s="6">
        <v>0.84262212761403599</v>
      </c>
      <c r="P107" s="10">
        <v>3.5102881078275998</v>
      </c>
      <c r="Q107" s="6">
        <v>4.6034636782274498</v>
      </c>
      <c r="R107" s="5">
        <v>6.4489379075893999E-2</v>
      </c>
      <c r="S107" s="6">
        <v>3.4721416862674999</v>
      </c>
      <c r="T107" s="23" t="e">
        <f>(J107-AB107)/J107</f>
        <v>#DIV/0!</v>
      </c>
      <c r="V107" s="25">
        <v>4.4278663877101643</v>
      </c>
      <c r="W107" s="25">
        <v>6.2088384096349605E-2</v>
      </c>
      <c r="X107" s="25">
        <v>0.113089046107391</v>
      </c>
      <c r="Y107" s="25">
        <v>9.529133264085161E-4</v>
      </c>
      <c r="Z107" s="9">
        <v>0.93568370902804321</v>
      </c>
      <c r="AB107" s="7">
        <v>1312.6722727331621</v>
      </c>
      <c r="AC107" s="7">
        <v>18.406540108865549</v>
      </c>
      <c r="AD107" s="7">
        <v>1263.1678204894251</v>
      </c>
      <c r="AE107" s="7">
        <v>43.858976462729949</v>
      </c>
      <c r="AG107">
        <v>20</v>
      </c>
      <c r="AH107">
        <v>5</v>
      </c>
      <c r="AI107">
        <v>2</v>
      </c>
      <c r="AJ107" t="s">
        <v>68</v>
      </c>
      <c r="AK107" s="7">
        <v>2044.8050267726301</v>
      </c>
      <c r="AL107" s="7">
        <v>37.619448449657099</v>
      </c>
      <c r="AM107" s="7">
        <v>560.16957023624605</v>
      </c>
      <c r="AN107" s="7">
        <v>5686.1885193282797</v>
      </c>
      <c r="AO107" s="7">
        <v>474425.64685004501</v>
      </c>
      <c r="AP107" s="7">
        <v>8.0596452087339703</v>
      </c>
      <c r="AQ107" s="7">
        <v>23.1300511620755</v>
      </c>
      <c r="AR107" s="7">
        <v>159.00409093694</v>
      </c>
      <c r="AS107" s="7">
        <v>27.5961504621974</v>
      </c>
      <c r="AT107" s="7">
        <v>169.45566800183499</v>
      </c>
      <c r="AU107" s="7">
        <v>103.210474462344</v>
      </c>
      <c r="AV107" s="7">
        <v>27.508082949928301</v>
      </c>
      <c r="AW107" s="7">
        <v>234.27660497630899</v>
      </c>
      <c r="AX107" s="7">
        <v>57.856174216892398</v>
      </c>
      <c r="AY107" s="7">
        <v>559.41864676326395</v>
      </c>
      <c r="AZ107" s="7">
        <v>175.32624677714199</v>
      </c>
      <c r="BA107" s="7">
        <v>776.09410413529304</v>
      </c>
      <c r="BB107" s="7">
        <v>142.80186994519701</v>
      </c>
      <c r="BC107" s="7">
        <v>1215.99542472711</v>
      </c>
      <c r="BD107" s="7">
        <v>227.22520491496101</v>
      </c>
      <c r="BE107" s="7">
        <v>10667.598757310399</v>
      </c>
      <c r="BF107" s="7">
        <v>3.7412231692100599</v>
      </c>
      <c r="BG107" s="7">
        <v>0.16796926089817499</v>
      </c>
      <c r="BH107" s="7">
        <v>189.37376230252099</v>
      </c>
      <c r="BI107" s="7">
        <v>21.5310051883861</v>
      </c>
      <c r="BJ107" s="7">
        <v>67.430524190641705</v>
      </c>
      <c r="BK107" s="7">
        <v>1071.1225372798499</v>
      </c>
      <c r="BL107" s="7">
        <v>6.5739458794314096</v>
      </c>
      <c r="BM107" s="7">
        <v>868.88730471089605</v>
      </c>
      <c r="BN107">
        <v>499557.81488376431</v>
      </c>
    </row>
    <row r="108" spans="1:68" x14ac:dyDescent="0.55000000000000004">
      <c r="A108" t="s">
        <v>1304</v>
      </c>
      <c r="B108" t="s">
        <v>6</v>
      </c>
      <c r="C108" s="26" t="s">
        <v>1296</v>
      </c>
      <c r="E108" s="7"/>
      <c r="F108" s="8"/>
      <c r="H108" s="7"/>
      <c r="I108" s="8"/>
      <c r="J108" s="7"/>
      <c r="K108" s="7"/>
      <c r="L108" s="9">
        <v>0.44103408785824699</v>
      </c>
      <c r="M108" s="6">
        <v>1.2523535989421899</v>
      </c>
      <c r="N108" s="5">
        <v>0.237399297076125</v>
      </c>
      <c r="O108" s="6">
        <v>0.517276966916553</v>
      </c>
      <c r="P108" s="10">
        <v>14.292724505116601</v>
      </c>
      <c r="Q108" s="6">
        <v>4.6737090658454603</v>
      </c>
      <c r="R108" s="5">
        <v>0.12976616331817201</v>
      </c>
      <c r="S108" s="6">
        <v>3.2670475376942201</v>
      </c>
      <c r="T108" s="23" t="e">
        <f>(J108-AB108)/J108</f>
        <v>#DIV/0!</v>
      </c>
      <c r="V108" s="25">
        <v>2.2673984336589661</v>
      </c>
      <c r="W108" s="25">
        <v>2.8395845886286904E-2</v>
      </c>
      <c r="X108" s="25">
        <v>0.237399297076125</v>
      </c>
      <c r="Y108" s="25">
        <v>1.2280118833965965E-3</v>
      </c>
      <c r="Z108" s="9">
        <v>1.0397937193392426</v>
      </c>
      <c r="AB108" s="7">
        <v>2355.2681542872479</v>
      </c>
      <c r="AC108" s="7">
        <v>29.496285494955636</v>
      </c>
      <c r="AD108" s="7">
        <v>2466.1076542407613</v>
      </c>
      <c r="AE108" s="7">
        <v>80.568909394761491</v>
      </c>
      <c r="AG108">
        <v>20</v>
      </c>
      <c r="AH108">
        <v>5</v>
      </c>
      <c r="AI108">
        <v>2</v>
      </c>
      <c r="AJ108" t="s">
        <v>68</v>
      </c>
      <c r="AK108" s="7">
        <v>39.952233131816101</v>
      </c>
      <c r="AL108" s="7">
        <v>5.1704850922452898</v>
      </c>
      <c r="AM108" s="7">
        <v>39.304499864272898</v>
      </c>
      <c r="AN108" s="7">
        <v>641.75632458942005</v>
      </c>
      <c r="AO108" s="7">
        <v>487054.56892742898</v>
      </c>
      <c r="AP108" s="7">
        <v>4.6939401875447997</v>
      </c>
      <c r="AQ108" s="7">
        <v>7.4125333395323997E-2</v>
      </c>
      <c r="AR108" s="7">
        <v>8.4431567577806899</v>
      </c>
      <c r="AS108" s="7">
        <v>9.2148546057620004E-2</v>
      </c>
      <c r="AT108" s="7">
        <v>0.95601938823473798</v>
      </c>
      <c r="AU108" s="7">
        <v>1.4845772495696401</v>
      </c>
      <c r="AV108" s="7">
        <v>0.52374856094799105</v>
      </c>
      <c r="AW108" s="7">
        <v>9.79164098743321</v>
      </c>
      <c r="AX108" s="7">
        <v>3.69777551098879</v>
      </c>
      <c r="AY108" s="7">
        <v>47.269429997738598</v>
      </c>
      <c r="AZ108" s="7">
        <v>18.988392827096799</v>
      </c>
      <c r="BA108" s="7">
        <v>98.209783760934201</v>
      </c>
      <c r="BB108" s="7">
        <v>21.3289002950293</v>
      </c>
      <c r="BC108" s="7">
        <v>210.07643913076899</v>
      </c>
      <c r="BD108" s="7">
        <v>44.077790716135802</v>
      </c>
      <c r="BE108" s="7">
        <v>11883.7466583802</v>
      </c>
      <c r="BF108" s="7">
        <v>1.7310754136164801</v>
      </c>
      <c r="BG108" s="7" t="s">
        <v>81</v>
      </c>
      <c r="BH108" s="7">
        <v>168.26546646326199</v>
      </c>
      <c r="BI108" s="7">
        <v>40.150835044631897</v>
      </c>
      <c r="BJ108" s="7">
        <v>9.74702818802343</v>
      </c>
      <c r="BK108" s="7">
        <v>76.9585903899534</v>
      </c>
      <c r="BL108" s="7">
        <v>3.0094388620530599</v>
      </c>
      <c r="BM108" s="7">
        <v>395.02660854836199</v>
      </c>
      <c r="BN108">
        <v>500829.09604064649</v>
      </c>
    </row>
    <row r="109" spans="1:68" x14ac:dyDescent="0.55000000000000004">
      <c r="A109" t="s">
        <v>912</v>
      </c>
      <c r="B109" t="s">
        <v>6</v>
      </c>
      <c r="E109" s="14">
        <v>407.41175145617467</v>
      </c>
      <c r="F109" s="15">
        <v>3.8321163513202912</v>
      </c>
      <c r="G109" t="s">
        <v>67</v>
      </c>
      <c r="H109" s="7">
        <v>407.41175145617467</v>
      </c>
      <c r="I109" s="8">
        <v>3.8321163513202912</v>
      </c>
      <c r="J109" s="7">
        <v>511.00956886276708</v>
      </c>
      <c r="K109" s="7">
        <v>16.648672266534284</v>
      </c>
      <c r="L109" s="9">
        <v>6.5450203462036005E-2</v>
      </c>
      <c r="M109" s="6">
        <v>0.95310126483200597</v>
      </c>
      <c r="N109" s="5">
        <v>5.7506478969523003E-2</v>
      </c>
      <c r="O109" s="6">
        <v>1.5149231840067801</v>
      </c>
      <c r="P109" s="10">
        <v>0.54783750276783905</v>
      </c>
      <c r="Q109" s="6">
        <v>4.1590581948769696</v>
      </c>
      <c r="R109" s="5">
        <v>1.9578769430512E-2</v>
      </c>
      <c r="S109" s="6">
        <v>2.9633344512463</v>
      </c>
      <c r="T109" s="23">
        <v>0.79726834149672476</v>
      </c>
      <c r="V109" s="24">
        <v>15.27879131162738</v>
      </c>
      <c r="W109" s="24">
        <v>0.14562235324216319</v>
      </c>
      <c r="X109" s="24">
        <v>5.7506478969523003E-2</v>
      </c>
      <c r="Y109" s="24">
        <v>8.711789822152872E-4</v>
      </c>
      <c r="Z109" s="9">
        <v>0.87054905139422867</v>
      </c>
      <c r="AB109" s="7">
        <v>408.68613114101368</v>
      </c>
      <c r="AC109" s="7">
        <v>3.8951926850979919</v>
      </c>
      <c r="AD109" s="7">
        <v>391.90643463476408</v>
      </c>
      <c r="AE109" s="7">
        <v>11.613498394183026</v>
      </c>
      <c r="AG109">
        <v>20</v>
      </c>
      <c r="AH109">
        <v>5</v>
      </c>
      <c r="AI109">
        <v>2</v>
      </c>
      <c r="AJ109" t="s">
        <v>68</v>
      </c>
      <c r="AK109" s="7">
        <v>671.85852832847399</v>
      </c>
      <c r="AL109" s="7">
        <v>12.872149538235901</v>
      </c>
      <c r="AM109" s="7" t="s">
        <v>913</v>
      </c>
      <c r="AN109" s="7">
        <v>3146.4514400601201</v>
      </c>
      <c r="AO109" s="7">
        <v>483576.17871849501</v>
      </c>
      <c r="AP109" s="7">
        <v>6.2099628252757499</v>
      </c>
      <c r="AQ109" s="7">
        <v>0.18958844330330599</v>
      </c>
      <c r="AR109" s="7">
        <v>40.908812134891903</v>
      </c>
      <c r="AS109" s="7">
        <v>0.40310758107251099</v>
      </c>
      <c r="AT109" s="7">
        <v>5.7435688622536603</v>
      </c>
      <c r="AU109" s="7">
        <v>11.9777005644809</v>
      </c>
      <c r="AV109" s="7">
        <v>2.84466354154215</v>
      </c>
      <c r="AW109" s="7">
        <v>78.911048064204095</v>
      </c>
      <c r="AX109" s="7">
        <v>25.141396931270801</v>
      </c>
      <c r="AY109" s="7">
        <v>301.62973867159099</v>
      </c>
      <c r="AZ109" s="7">
        <v>105.697514728279</v>
      </c>
      <c r="BA109" s="7">
        <v>493.83078974335001</v>
      </c>
      <c r="BB109" s="7">
        <v>92.723838193855102</v>
      </c>
      <c r="BC109" s="7">
        <v>763.02057519346999</v>
      </c>
      <c r="BD109" s="7">
        <v>149.84277578801499</v>
      </c>
      <c r="BE109" s="7">
        <v>9021.8318225658495</v>
      </c>
      <c r="BF109" s="7">
        <v>1.8700138302543601</v>
      </c>
      <c r="BG109" s="7" t="s">
        <v>81</v>
      </c>
      <c r="BH109" s="7">
        <v>44.6163985540827</v>
      </c>
      <c r="BI109" s="7">
        <v>2.5775505507096699</v>
      </c>
      <c r="BJ109" s="7">
        <v>16.907097529330201</v>
      </c>
      <c r="BK109" s="7">
        <v>866.10803291718298</v>
      </c>
      <c r="BL109" s="7">
        <v>5.1517456493223799</v>
      </c>
      <c r="BM109" s="7">
        <v>699.06957825589996</v>
      </c>
      <c r="BN109">
        <v>500144.56815754133</v>
      </c>
      <c r="BP109" s="22"/>
    </row>
    <row r="110" spans="1:68" x14ac:dyDescent="0.55000000000000004">
      <c r="A110" t="s">
        <v>914</v>
      </c>
      <c r="B110" t="s">
        <v>6</v>
      </c>
      <c r="E110" s="14">
        <v>410.92499026979937</v>
      </c>
      <c r="F110" s="15">
        <v>4.2366712586034492</v>
      </c>
      <c r="G110" t="s">
        <v>67</v>
      </c>
      <c r="H110" s="7">
        <v>410.92499026979937</v>
      </c>
      <c r="I110" s="8">
        <v>4.2366712586034492</v>
      </c>
      <c r="J110" s="7">
        <v>486.42349744337162</v>
      </c>
      <c r="K110" s="7">
        <v>24.893520412156725</v>
      </c>
      <c r="L110" s="9">
        <v>6.5974340778942001E-2</v>
      </c>
      <c r="M110" s="6">
        <v>1.0394794883696501</v>
      </c>
      <c r="N110" s="5">
        <v>5.6868140638092E-2</v>
      </c>
      <c r="O110" s="6">
        <v>2.25562166593211</v>
      </c>
      <c r="P110" s="10">
        <v>0.54919385725358605</v>
      </c>
      <c r="Q110" s="6">
        <v>4.6119758675098899</v>
      </c>
      <c r="R110" s="5">
        <v>2.0557262602710999E-2</v>
      </c>
      <c r="S110" s="6">
        <v>3.43476349104973</v>
      </c>
      <c r="T110" s="23">
        <v>0.84478852775330493</v>
      </c>
      <c r="V110" s="24">
        <v>15.15740798912514</v>
      </c>
      <c r="W110" s="24">
        <v>0.15755814701545848</v>
      </c>
      <c r="X110" s="24">
        <v>5.6868140638092E-2</v>
      </c>
      <c r="Y110" s="24">
        <v>1.2827301012455462E-3</v>
      </c>
      <c r="Z110" s="9">
        <v>0.86875726107980444</v>
      </c>
      <c r="AB110" s="7">
        <v>411.85659880810823</v>
      </c>
      <c r="AC110" s="7">
        <v>4.281164866107166</v>
      </c>
      <c r="AD110" s="7">
        <v>411.29487608036339</v>
      </c>
      <c r="AE110" s="7">
        <v>14.12700624416655</v>
      </c>
      <c r="AG110">
        <v>20</v>
      </c>
      <c r="AH110">
        <v>5</v>
      </c>
      <c r="AI110">
        <v>2</v>
      </c>
      <c r="AJ110" t="s">
        <v>68</v>
      </c>
      <c r="AK110" s="7">
        <v>413.93016821780299</v>
      </c>
      <c r="AL110" s="7">
        <v>7.6948000432534496</v>
      </c>
      <c r="AM110" s="7" t="s">
        <v>915</v>
      </c>
      <c r="AN110" s="7">
        <v>1283.88814257999</v>
      </c>
      <c r="AO110" s="7">
        <v>485873.08496737498</v>
      </c>
      <c r="AP110" s="7">
        <v>2.4178409139521602</v>
      </c>
      <c r="AQ110" s="7">
        <v>8.0368200508640006E-3</v>
      </c>
      <c r="AR110" s="7">
        <v>22.188170948229899</v>
      </c>
      <c r="AS110" s="7">
        <v>6.6698826373743997E-2</v>
      </c>
      <c r="AT110" s="7">
        <v>1.3206505031076099</v>
      </c>
      <c r="AU110" s="7">
        <v>3.6903959129331199</v>
      </c>
      <c r="AV110" s="7">
        <v>0.51573452495165195</v>
      </c>
      <c r="AW110" s="7">
        <v>23.632110983554099</v>
      </c>
      <c r="AX110" s="7">
        <v>8.3192411872480694</v>
      </c>
      <c r="AY110" s="7">
        <v>105.83289084616599</v>
      </c>
      <c r="AZ110" s="7">
        <v>41.616302992105098</v>
      </c>
      <c r="BA110" s="7">
        <v>211.09046683771101</v>
      </c>
      <c r="BB110" s="7">
        <v>41.8535507737882</v>
      </c>
      <c r="BC110" s="7">
        <v>366.40874933117902</v>
      </c>
      <c r="BD110" s="7">
        <v>73.831074131006005</v>
      </c>
      <c r="BE110" s="7">
        <v>11434.4605036881</v>
      </c>
      <c r="BF110" s="7">
        <v>1.4679170943158999</v>
      </c>
      <c r="BG110" s="7" t="s">
        <v>378</v>
      </c>
      <c r="BH110" s="7">
        <v>17.927660472211802</v>
      </c>
      <c r="BI110" s="7">
        <v>1.0240437472066399</v>
      </c>
      <c r="BJ110" s="7">
        <v>3.5334994466812599</v>
      </c>
      <c r="BK110" s="7">
        <v>172.854919849352</v>
      </c>
      <c r="BL110" s="7">
        <v>2.04246263807805</v>
      </c>
      <c r="BM110" s="7">
        <v>279.052675748968</v>
      </c>
      <c r="BN110">
        <v>500393.75367643323</v>
      </c>
    </row>
    <row r="111" spans="1:68" x14ac:dyDescent="0.55000000000000004">
      <c r="A111" t="s">
        <v>339</v>
      </c>
      <c r="B111" t="s">
        <v>6</v>
      </c>
      <c r="E111" s="7">
        <v>475.39163442979066</v>
      </c>
      <c r="F111" s="8">
        <v>4.0627267598709</v>
      </c>
      <c r="G111" t="s">
        <v>67</v>
      </c>
      <c r="H111" s="7">
        <v>475.39163442979066</v>
      </c>
      <c r="I111" s="8">
        <v>4.0627267598709</v>
      </c>
      <c r="J111" s="7">
        <v>548.58228649491298</v>
      </c>
      <c r="K111" s="7">
        <v>20.979427352184949</v>
      </c>
      <c r="L111" s="9">
        <v>7.6712382719924005E-2</v>
      </c>
      <c r="M111" s="6">
        <v>0.86281519454989197</v>
      </c>
      <c r="N111" s="5">
        <v>5.8501178333995998E-2</v>
      </c>
      <c r="O111" s="6">
        <v>1.92124914301029</v>
      </c>
      <c r="P111" s="10">
        <v>0.61050383347548298</v>
      </c>
      <c r="Q111" s="6">
        <v>4.7601658133368803</v>
      </c>
      <c r="R111" s="5">
        <v>2.3078590778725001E-2</v>
      </c>
      <c r="S111" s="6">
        <v>3.2841592452665398</v>
      </c>
      <c r="T111" s="16">
        <v>0.86658218125713937</v>
      </c>
      <c r="V111" s="25">
        <v>13.035705117529567</v>
      </c>
      <c r="W111" s="25">
        <v>0.11247404447076295</v>
      </c>
      <c r="X111" s="25">
        <v>5.8501178333995998E-2</v>
      </c>
      <c r="Y111" s="25">
        <v>1.1239533873928194E-3</v>
      </c>
      <c r="Z111" s="9">
        <v>0.87330992495249415</v>
      </c>
      <c r="AB111" s="7">
        <v>476.4693530739973</v>
      </c>
      <c r="AC111" s="7">
        <v>4.1110499756960213</v>
      </c>
      <c r="AD111" s="7">
        <v>461.16842545347725</v>
      </c>
      <c r="AE111" s="7">
        <v>15.145505480780503</v>
      </c>
      <c r="AG111">
        <v>20</v>
      </c>
      <c r="AH111">
        <v>5</v>
      </c>
      <c r="AI111">
        <v>2</v>
      </c>
      <c r="AJ111" t="s">
        <v>68</v>
      </c>
      <c r="AK111" s="7">
        <v>191.41116202409199</v>
      </c>
      <c r="AL111" s="7">
        <v>4.1022521218444004</v>
      </c>
      <c r="AM111" s="7" t="s">
        <v>340</v>
      </c>
      <c r="AN111" s="7">
        <v>882.50532328739098</v>
      </c>
      <c r="AO111" s="7">
        <v>488017.21714380599</v>
      </c>
      <c r="AP111" s="7">
        <v>1.5236559396418301</v>
      </c>
      <c r="AQ111" s="7">
        <v>2.9647012261816E-2</v>
      </c>
      <c r="AR111" s="7">
        <v>12.0796084011053</v>
      </c>
      <c r="AS111" s="7">
        <v>0.13540254257325501</v>
      </c>
      <c r="AT111" s="7">
        <v>1.9842998917378101</v>
      </c>
      <c r="AU111" s="7">
        <v>2.8020626313959101</v>
      </c>
      <c r="AV111" s="7">
        <v>1.10895654807268</v>
      </c>
      <c r="AW111" s="7">
        <v>15.334998858937199</v>
      </c>
      <c r="AX111" s="7">
        <v>5.57770707269838</v>
      </c>
      <c r="AY111" s="7">
        <v>66.442301981497806</v>
      </c>
      <c r="AZ111" s="7">
        <v>26.293381287452899</v>
      </c>
      <c r="BA111" s="7">
        <v>139.70958166011201</v>
      </c>
      <c r="BB111" s="7">
        <v>30.322977223498899</v>
      </c>
      <c r="BC111" s="7">
        <v>312.31612697976601</v>
      </c>
      <c r="BD111" s="7">
        <v>68.443929360667596</v>
      </c>
      <c r="BE111" s="7">
        <v>9916.0723953482993</v>
      </c>
      <c r="BF111" s="7">
        <v>0.69942014816113696</v>
      </c>
      <c r="BG111" s="7" t="s">
        <v>337</v>
      </c>
      <c r="BH111" s="7">
        <v>21.917818221081799</v>
      </c>
      <c r="BI111" s="7">
        <v>1.28482790186656</v>
      </c>
      <c r="BJ111" s="7">
        <v>4.0402076962490296</v>
      </c>
      <c r="BK111" s="7">
        <v>184.06517681221499</v>
      </c>
      <c r="BL111" s="7">
        <v>2.1464384748636398</v>
      </c>
      <c r="BM111" s="7">
        <v>296.26124927089398</v>
      </c>
      <c r="BN111">
        <v>500205.82805250434</v>
      </c>
      <c r="BO111" t="s">
        <v>341</v>
      </c>
    </row>
    <row r="112" spans="1:68" x14ac:dyDescent="0.55000000000000004">
      <c r="A112" t="s">
        <v>916</v>
      </c>
      <c r="B112" t="s">
        <v>6</v>
      </c>
      <c r="C112" t="s">
        <v>917</v>
      </c>
      <c r="E112" s="7">
        <v>485.11853762020962</v>
      </c>
      <c r="F112" s="8">
        <v>4.8537306469999102</v>
      </c>
      <c r="G112" t="s">
        <v>67</v>
      </c>
      <c r="H112" s="7">
        <v>485.11853762020962</v>
      </c>
      <c r="I112" s="8">
        <v>4.8537306469999102</v>
      </c>
      <c r="J112" s="7">
        <v>630.31589778960927</v>
      </c>
      <c r="K112" s="7">
        <v>22.641472402044677</v>
      </c>
      <c r="L112" s="9">
        <v>7.8531582487819995E-2</v>
      </c>
      <c r="M112" s="6">
        <v>1.0114798108685099</v>
      </c>
      <c r="N112" s="5">
        <v>6.0747795767186002E-2</v>
      </c>
      <c r="O112" s="6">
        <v>2.1021308400655698</v>
      </c>
      <c r="P112" s="10">
        <v>0.67389214549829501</v>
      </c>
      <c r="Q112" s="6">
        <v>4.55157287814718</v>
      </c>
      <c r="R112" s="5">
        <v>2.5041458486337001E-2</v>
      </c>
      <c r="S112" s="6">
        <v>3.5169117659143798</v>
      </c>
      <c r="T112" s="23">
        <v>0.76964350625047295</v>
      </c>
      <c r="V112" s="25">
        <v>12.733730409101293</v>
      </c>
      <c r="W112" s="25">
        <v>0.1287991122584837</v>
      </c>
      <c r="X112" s="25">
        <v>6.0747795767186002E-2</v>
      </c>
      <c r="Y112" s="25">
        <v>1.2769981494820638E-3</v>
      </c>
      <c r="Z112" s="9">
        <v>0.8794112423118412</v>
      </c>
      <c r="AB112" s="7">
        <v>487.35194284880049</v>
      </c>
      <c r="AC112" s="7">
        <v>4.9294665097910562</v>
      </c>
      <c r="AD112" s="7">
        <v>499.91023903273913</v>
      </c>
      <c r="AE112" s="7">
        <v>17.581402015553103</v>
      </c>
      <c r="AG112">
        <v>20</v>
      </c>
      <c r="AH112">
        <v>5</v>
      </c>
      <c r="AI112">
        <v>2</v>
      </c>
      <c r="AJ112" t="s">
        <v>68</v>
      </c>
      <c r="AK112" s="7">
        <v>739.92820396789</v>
      </c>
      <c r="AL112" s="7">
        <v>5.54932310871762</v>
      </c>
      <c r="AM112" s="7">
        <v>193.562939708914</v>
      </c>
      <c r="AN112" s="7">
        <v>2207.1035630363699</v>
      </c>
      <c r="AO112" s="7">
        <v>483257.948579502</v>
      </c>
      <c r="AP112" s="7">
        <v>4.17184323162647</v>
      </c>
      <c r="AQ112" s="7">
        <v>0.14773101718752699</v>
      </c>
      <c r="AR112" s="7">
        <v>8.9324831410205494</v>
      </c>
      <c r="AS112" s="7">
        <v>0.22229413473429099</v>
      </c>
      <c r="AT112" s="7">
        <v>3.4420699365662601</v>
      </c>
      <c r="AU112" s="7">
        <v>8.9393867709314296</v>
      </c>
      <c r="AV112" s="7">
        <v>0.35295797925107503</v>
      </c>
      <c r="AW112" s="7">
        <v>51.932752238814501</v>
      </c>
      <c r="AX112" s="7">
        <v>17.164824780643599</v>
      </c>
      <c r="AY112" s="7">
        <v>203.91935811769599</v>
      </c>
      <c r="AZ112" s="7">
        <v>73.920206588181898</v>
      </c>
      <c r="BA112" s="7">
        <v>343.25463823719798</v>
      </c>
      <c r="BB112" s="7">
        <v>67.264033422281102</v>
      </c>
      <c r="BC112" s="7">
        <v>562.27581677653404</v>
      </c>
      <c r="BD112" s="7">
        <v>104.3005158844</v>
      </c>
      <c r="BE112" s="7">
        <v>11822.387442175999</v>
      </c>
      <c r="BF112" s="7">
        <v>2.09238824459996</v>
      </c>
      <c r="BG112" s="7" t="s">
        <v>918</v>
      </c>
      <c r="BH112" s="7">
        <v>27.4249230131743</v>
      </c>
      <c r="BI112" s="7">
        <v>1.6704244729551201</v>
      </c>
      <c r="BJ112" s="7">
        <v>3.8863959639333601</v>
      </c>
      <c r="BK112" s="7">
        <v>163.95649944735499</v>
      </c>
      <c r="BL112" s="7">
        <v>2.8123724718003702</v>
      </c>
      <c r="BM112" s="7">
        <v>375.46911538372598</v>
      </c>
      <c r="BN112">
        <v>500254.03308275453</v>
      </c>
    </row>
    <row r="113" spans="1:68" s="22" customFormat="1" x14ac:dyDescent="0.55000000000000004">
      <c r="A113" t="s">
        <v>342</v>
      </c>
      <c r="B113" t="s">
        <v>6</v>
      </c>
      <c r="C113"/>
      <c r="D113"/>
      <c r="E113" s="7">
        <v>490.64419910726565</v>
      </c>
      <c r="F113" s="8">
        <v>5.0242528785420664</v>
      </c>
      <c r="G113" t="s">
        <v>67</v>
      </c>
      <c r="H113" s="7">
        <v>490.64419910726565</v>
      </c>
      <c r="I113" s="8">
        <v>5.0242528785420664</v>
      </c>
      <c r="J113" s="7">
        <v>436.75255980703622</v>
      </c>
      <c r="K113" s="7">
        <v>35.367544759402385</v>
      </c>
      <c r="L113" s="9">
        <v>7.8948811629011004E-2</v>
      </c>
      <c r="M113" s="6">
        <v>1.0244246360895299</v>
      </c>
      <c r="N113" s="5">
        <v>5.5608041758071998E-2</v>
      </c>
      <c r="O113" s="6">
        <v>3.1772784826651401</v>
      </c>
      <c r="P113" s="10">
        <v>0.611193513178798</v>
      </c>
      <c r="Q113" s="6">
        <v>5.8698633910289901</v>
      </c>
      <c r="R113" s="5">
        <v>2.3050168768729E-2</v>
      </c>
      <c r="S113" s="6">
        <v>3.4299518845016501</v>
      </c>
      <c r="T113" s="16">
        <v>1.1233916964883721</v>
      </c>
      <c r="U113"/>
      <c r="V113" s="25">
        <v>12.666435116200457</v>
      </c>
      <c r="W113" s="25">
        <v>0.12975808184465298</v>
      </c>
      <c r="X113" s="25">
        <v>5.5608041758071998E-2</v>
      </c>
      <c r="Y113" s="25">
        <v>1.7668223454106674E-3</v>
      </c>
      <c r="Z113" s="9">
        <v>0.86517279913884171</v>
      </c>
      <c r="AA113"/>
      <c r="AB113" s="7">
        <v>489.84525114845059</v>
      </c>
      <c r="AC113" s="7">
        <v>5.0180954314793587</v>
      </c>
      <c r="AD113" s="7">
        <v>460.6069044300026</v>
      </c>
      <c r="AE113" s="7">
        <v>15.798595198641589</v>
      </c>
      <c r="AF113"/>
      <c r="AG113">
        <v>20</v>
      </c>
      <c r="AH113">
        <v>5</v>
      </c>
      <c r="AI113">
        <v>2</v>
      </c>
      <c r="AJ113" t="s">
        <v>68</v>
      </c>
      <c r="AK113" s="7">
        <v>527.20726127589603</v>
      </c>
      <c r="AL113" s="7">
        <v>14.1833719167649</v>
      </c>
      <c r="AM113" s="7" t="s">
        <v>343</v>
      </c>
      <c r="AN113" s="7">
        <v>1195.1506382637799</v>
      </c>
      <c r="AO113" s="7">
        <v>487053.594115543</v>
      </c>
      <c r="AP113" s="7">
        <v>1.4310936685596201</v>
      </c>
      <c r="AQ113" s="7" t="s">
        <v>132</v>
      </c>
      <c r="AR113" s="7">
        <v>11.6361857083911</v>
      </c>
      <c r="AS113" s="7">
        <v>9.2239862815131995E-2</v>
      </c>
      <c r="AT113" s="7">
        <v>1.2696271076503101</v>
      </c>
      <c r="AU113" s="7">
        <v>4.0043631445306298</v>
      </c>
      <c r="AV113" s="7">
        <v>0.44127437248088303</v>
      </c>
      <c r="AW113" s="7">
        <v>28.048083048773801</v>
      </c>
      <c r="AX113" s="7">
        <v>9.3612028630781303</v>
      </c>
      <c r="AY113" s="7">
        <v>109.528510403591</v>
      </c>
      <c r="AZ113" s="7">
        <v>38.4631164788725</v>
      </c>
      <c r="BA113" s="7">
        <v>180.65846688878901</v>
      </c>
      <c r="BB113" s="7">
        <v>34.093700422008403</v>
      </c>
      <c r="BC113" s="7">
        <v>303.305573609205</v>
      </c>
      <c r="BD113" s="7">
        <v>56.622623243093898</v>
      </c>
      <c r="BE113" s="7">
        <v>10003.394851367901</v>
      </c>
      <c r="BF113" s="7">
        <v>0.54864102153046201</v>
      </c>
      <c r="BG113" s="7" t="s">
        <v>337</v>
      </c>
      <c r="BH113" s="7">
        <v>9.3338559753128401</v>
      </c>
      <c r="BI113" s="7">
        <v>0.52017361553900598</v>
      </c>
      <c r="BJ113" s="7">
        <v>2.7645426269293298</v>
      </c>
      <c r="BK113" s="7">
        <v>126.072298812125</v>
      </c>
      <c r="BL113" s="7">
        <v>0.867036060050144</v>
      </c>
      <c r="BM113" s="7">
        <v>122.718743612056</v>
      </c>
      <c r="BN113">
        <v>499835.31159091269</v>
      </c>
      <c r="BO113" t="s">
        <v>344</v>
      </c>
      <c r="BP113"/>
    </row>
    <row r="114" spans="1:68" x14ac:dyDescent="0.55000000000000004">
      <c r="A114" t="s">
        <v>345</v>
      </c>
      <c r="B114" t="s">
        <v>6</v>
      </c>
      <c r="E114" s="7">
        <v>507.2233816668479</v>
      </c>
      <c r="F114" s="8">
        <v>4.6533126786797787</v>
      </c>
      <c r="G114" t="s">
        <v>67</v>
      </c>
      <c r="H114" s="7">
        <v>507.2233816668479</v>
      </c>
      <c r="I114" s="8">
        <v>4.6533126786797787</v>
      </c>
      <c r="J114" s="7">
        <v>416.62242917774074</v>
      </c>
      <c r="K114" s="7">
        <v>26.233980219959889</v>
      </c>
      <c r="L114" s="9">
        <v>8.1628590344707999E-2</v>
      </c>
      <c r="M114" s="6">
        <v>0.92516214850771605</v>
      </c>
      <c r="N114" s="5">
        <v>5.5108369429538E-2</v>
      </c>
      <c r="O114" s="6">
        <v>2.3485053736494099</v>
      </c>
      <c r="P114" s="10">
        <v>0.62124093332379704</v>
      </c>
      <c r="Q114" s="6">
        <v>5.0852474948523998</v>
      </c>
      <c r="R114" s="5">
        <v>2.4822636323725999E-2</v>
      </c>
      <c r="S114" s="6">
        <v>3.6350096803126801</v>
      </c>
      <c r="T114" s="16">
        <v>1.2174653742668633</v>
      </c>
      <c r="V114" s="25">
        <v>12.250609691740564</v>
      </c>
      <c r="W114" s="25">
        <v>0.11333800382940148</v>
      </c>
      <c r="X114" s="25">
        <v>5.5108369429538E-2</v>
      </c>
      <c r="Y114" s="25">
        <v>1.2942230173832686E-3</v>
      </c>
      <c r="Z114" s="9">
        <v>0.86373354471338881</v>
      </c>
      <c r="AB114" s="7">
        <v>505.83632127664191</v>
      </c>
      <c r="AC114" s="7">
        <v>4.6798061778553732</v>
      </c>
      <c r="AD114" s="7">
        <v>495.59494461173392</v>
      </c>
      <c r="AE114" s="7">
        <v>18.014924211776794</v>
      </c>
      <c r="AG114">
        <v>20</v>
      </c>
      <c r="AH114">
        <v>5</v>
      </c>
      <c r="AI114">
        <v>2</v>
      </c>
      <c r="AJ114" t="s">
        <v>68</v>
      </c>
      <c r="AK114" s="7">
        <v>719.68500563318196</v>
      </c>
      <c r="AL114" s="7">
        <v>18.719512149435801</v>
      </c>
      <c r="AM114" s="7" t="s">
        <v>346</v>
      </c>
      <c r="AN114" s="7">
        <v>1585.90808796633</v>
      </c>
      <c r="AO114" s="7">
        <v>486331.89595726703</v>
      </c>
      <c r="AP114" s="7">
        <v>2.0070133842268798</v>
      </c>
      <c r="AQ114" s="7">
        <v>1.1579413991305999E-2</v>
      </c>
      <c r="AR114" s="7">
        <v>4.0918287660373203</v>
      </c>
      <c r="AS114" s="7">
        <v>0.162558183357778</v>
      </c>
      <c r="AT114" s="7">
        <v>2.6537409261299598</v>
      </c>
      <c r="AU114" s="7">
        <v>6.4464272670465199</v>
      </c>
      <c r="AV114" s="7">
        <v>0.49419023960985098</v>
      </c>
      <c r="AW114" s="7">
        <v>35.548510376153402</v>
      </c>
      <c r="AX114" s="7">
        <v>11.9334025898177</v>
      </c>
      <c r="AY114" s="7">
        <v>144.942535576426</v>
      </c>
      <c r="AZ114" s="7">
        <v>49.854859470709897</v>
      </c>
      <c r="BA114" s="7">
        <v>240.09030526293799</v>
      </c>
      <c r="BB114" s="7">
        <v>47.302449808749799</v>
      </c>
      <c r="BC114" s="7">
        <v>418.13442392780598</v>
      </c>
      <c r="BD114" s="7">
        <v>79.789271540379502</v>
      </c>
      <c r="BE114" s="7">
        <v>9598.6348892170699</v>
      </c>
      <c r="BF114" s="7">
        <v>0.79211804398689301</v>
      </c>
      <c r="BG114" s="7" t="s">
        <v>337</v>
      </c>
      <c r="BH114" s="7">
        <v>15.988088733944601</v>
      </c>
      <c r="BI114" s="7">
        <v>0.88309249878107399</v>
      </c>
      <c r="BJ114" s="7">
        <v>2.29339044536948</v>
      </c>
      <c r="BK114" s="7">
        <v>97.089987559442207</v>
      </c>
      <c r="BL114" s="7">
        <v>1.4480018558424701</v>
      </c>
      <c r="BM114" s="7">
        <v>203.525776641649</v>
      </c>
      <c r="BN114">
        <v>499620.32700474543</v>
      </c>
      <c r="BO114" t="s">
        <v>347</v>
      </c>
    </row>
    <row r="115" spans="1:68" x14ac:dyDescent="0.55000000000000004">
      <c r="A115" t="s">
        <v>348</v>
      </c>
      <c r="B115" t="s">
        <v>6</v>
      </c>
      <c r="E115" s="7">
        <v>511.97429080727881</v>
      </c>
      <c r="F115" s="8">
        <v>4.7561932748878855</v>
      </c>
      <c r="G115" t="s">
        <v>67</v>
      </c>
      <c r="H115" s="7">
        <v>511.97429080727881</v>
      </c>
      <c r="I115" s="8">
        <v>4.7561932748878855</v>
      </c>
      <c r="J115" s="7">
        <v>469.92062606125972</v>
      </c>
      <c r="K115" s="7">
        <v>25.081636777816271</v>
      </c>
      <c r="L115" s="9">
        <v>8.2548224552113997E-2</v>
      </c>
      <c r="M115" s="6">
        <v>0.937828760092424</v>
      </c>
      <c r="N115" s="5">
        <v>5.6445139575862002E-2</v>
      </c>
      <c r="O115" s="6">
        <v>2.2662153518939299</v>
      </c>
      <c r="P115" s="10">
        <v>0.60650342097116405</v>
      </c>
      <c r="Q115" s="6">
        <v>4.9946176561862901</v>
      </c>
      <c r="R115" s="5">
        <v>2.6796912113517E-2</v>
      </c>
      <c r="S115" s="6">
        <v>3.4369724265638899</v>
      </c>
      <c r="T115" s="16">
        <v>1.0894909957421977</v>
      </c>
      <c r="V115" s="25">
        <v>12.114130926809748</v>
      </c>
      <c r="W115" s="25">
        <v>0.11360980386687274</v>
      </c>
      <c r="X115" s="25">
        <v>5.6445139575862002E-2</v>
      </c>
      <c r="Y115" s="25">
        <v>1.2791684184661409E-3</v>
      </c>
      <c r="Z115" s="9">
        <v>0.86756109687377025</v>
      </c>
      <c r="AB115" s="7">
        <v>511.31493403415442</v>
      </c>
      <c r="AC115" s="7">
        <v>4.7952585060199064</v>
      </c>
      <c r="AD115" s="7">
        <v>534.49545668002747</v>
      </c>
      <c r="AE115" s="7">
        <v>18.370461467329285</v>
      </c>
      <c r="AG115">
        <v>20</v>
      </c>
      <c r="AH115">
        <v>5</v>
      </c>
      <c r="AI115">
        <v>2</v>
      </c>
      <c r="AJ115" t="s">
        <v>68</v>
      </c>
      <c r="AK115" s="7">
        <v>541.43528949755</v>
      </c>
      <c r="AL115" s="7">
        <v>15.6082783350843</v>
      </c>
      <c r="AM115" s="7" t="s">
        <v>349</v>
      </c>
      <c r="AN115" s="7">
        <v>1529.42467257165</v>
      </c>
      <c r="AO115" s="7">
        <v>487068.17440809502</v>
      </c>
      <c r="AP115" s="7">
        <v>2.5036728127364398</v>
      </c>
      <c r="AQ115" s="7">
        <v>4.8971654455726002E-2</v>
      </c>
      <c r="AR115" s="7">
        <v>6.1416031664269699</v>
      </c>
      <c r="AS115" s="7">
        <v>0.16479774595892599</v>
      </c>
      <c r="AT115" s="7">
        <v>3.0424494010494798</v>
      </c>
      <c r="AU115" s="7">
        <v>5.4973776381759203</v>
      </c>
      <c r="AV115" s="7">
        <v>0.76787891753968496</v>
      </c>
      <c r="AW115" s="7">
        <v>34.099059624835597</v>
      </c>
      <c r="AX115" s="7">
        <v>11.4563821369025</v>
      </c>
      <c r="AY115" s="7">
        <v>136.142983531916</v>
      </c>
      <c r="AZ115" s="7">
        <v>49.617911614176201</v>
      </c>
      <c r="BA115" s="7">
        <v>240.58590124441699</v>
      </c>
      <c r="BB115" s="7">
        <v>46.762910031211703</v>
      </c>
      <c r="BC115" s="7">
        <v>425.42291081347798</v>
      </c>
      <c r="BD115" s="7">
        <v>82.923021447627804</v>
      </c>
      <c r="BE115" s="7">
        <v>9151.5926969359298</v>
      </c>
      <c r="BF115" s="7">
        <v>0.92675761239819998</v>
      </c>
      <c r="BG115" s="7" t="s">
        <v>337</v>
      </c>
      <c r="BH115" s="7">
        <v>16.7151356726303</v>
      </c>
      <c r="BI115" s="7">
        <v>0.94580943767053605</v>
      </c>
      <c r="BJ115" s="7">
        <v>2.7663362504801401</v>
      </c>
      <c r="BK115" s="7">
        <v>108.523763068854</v>
      </c>
      <c r="BL115" s="7">
        <v>1.5887943954700601</v>
      </c>
      <c r="BM115" s="7">
        <v>210.424642459659</v>
      </c>
      <c r="BN115">
        <v>499693.30441611313</v>
      </c>
      <c r="BO115" t="s">
        <v>350</v>
      </c>
    </row>
    <row r="116" spans="1:68" x14ac:dyDescent="0.55000000000000004">
      <c r="A116" t="s">
        <v>919</v>
      </c>
      <c r="B116" t="s">
        <v>6</v>
      </c>
      <c r="E116" s="7">
        <v>545.92175560859698</v>
      </c>
      <c r="F116" s="8">
        <v>5.6383476427245007</v>
      </c>
      <c r="G116" t="s">
        <v>67</v>
      </c>
      <c r="H116" s="7">
        <v>545.92175560859698</v>
      </c>
      <c r="I116" s="8">
        <v>5.6383476427245007</v>
      </c>
      <c r="J116" s="7">
        <v>564.34431088224028</v>
      </c>
      <c r="K116" s="7">
        <v>25.493872723244959</v>
      </c>
      <c r="L116" s="9">
        <v>8.8429081607810003E-2</v>
      </c>
      <c r="M116" s="6">
        <v>1.0450865269285201</v>
      </c>
      <c r="N116" s="5">
        <v>5.8925491825404998E-2</v>
      </c>
      <c r="O116" s="6">
        <v>2.3409103327035798</v>
      </c>
      <c r="P116" s="10">
        <v>0.71668573794785195</v>
      </c>
      <c r="Q116" s="6">
        <v>4.7778152148264699</v>
      </c>
      <c r="R116" s="5">
        <v>2.8304490934019998E-2</v>
      </c>
      <c r="S116" s="6">
        <v>3.2463904841547002</v>
      </c>
      <c r="T116" s="23">
        <v>0.96735582353112892</v>
      </c>
      <c r="V116" s="25">
        <v>11.308496953921555</v>
      </c>
      <c r="W116" s="25">
        <v>0.11818357806355627</v>
      </c>
      <c r="X116" s="25">
        <v>5.8925491825404998E-2</v>
      </c>
      <c r="Y116" s="25">
        <v>1.379392926737309E-3</v>
      </c>
      <c r="Z116" s="9">
        <v>0.8744763245273548</v>
      </c>
      <c r="AB116" s="7">
        <v>546.23978833556419</v>
      </c>
      <c r="AC116" s="7">
        <v>5.7086784326178472</v>
      </c>
      <c r="AD116" s="7">
        <v>564.14998649451047</v>
      </c>
      <c r="AE116" s="7">
        <v>18.314511477917815</v>
      </c>
      <c r="AG116">
        <v>20</v>
      </c>
      <c r="AH116">
        <v>5</v>
      </c>
      <c r="AI116">
        <v>2</v>
      </c>
      <c r="AJ116" t="s">
        <v>68</v>
      </c>
      <c r="AK116" s="7">
        <v>362.12916545910502</v>
      </c>
      <c r="AL116" s="7">
        <v>10.4230199634905</v>
      </c>
      <c r="AM116" s="7" t="s">
        <v>920</v>
      </c>
      <c r="AN116" s="7">
        <v>2166.9595670703902</v>
      </c>
      <c r="AO116" s="7">
        <v>485509.62232668197</v>
      </c>
      <c r="AP116" s="7">
        <v>5.4768916776901104</v>
      </c>
      <c r="AQ116" s="7">
        <v>8.2051980311538E-2</v>
      </c>
      <c r="AR116" s="7">
        <v>15.370280448237899</v>
      </c>
      <c r="AS116" s="7">
        <v>0.34384910620060899</v>
      </c>
      <c r="AT116" s="7">
        <v>5.7123611899266598</v>
      </c>
      <c r="AU116" s="7">
        <v>10.140545050092401</v>
      </c>
      <c r="AV116" s="7">
        <v>0.495144464634587</v>
      </c>
      <c r="AW116" s="7">
        <v>57.574073856552602</v>
      </c>
      <c r="AX116" s="7">
        <v>18.624773760196199</v>
      </c>
      <c r="AY116" s="7">
        <v>206.22269196304401</v>
      </c>
      <c r="AZ116" s="7">
        <v>73.833384609513899</v>
      </c>
      <c r="BA116" s="7">
        <v>341.379314535768</v>
      </c>
      <c r="BB116" s="7">
        <v>64.748457612336594</v>
      </c>
      <c r="BC116" s="7">
        <v>526.05400937791296</v>
      </c>
      <c r="BD116" s="7">
        <v>98.390503614132797</v>
      </c>
      <c r="BE116" s="7">
        <v>10405.781859512799</v>
      </c>
      <c r="BF116" s="7">
        <v>1.9461925179377899</v>
      </c>
      <c r="BG116" s="7" t="s">
        <v>521</v>
      </c>
      <c r="BH116" s="7">
        <v>15.990339093619999</v>
      </c>
      <c r="BI116" s="7">
        <v>0.94604182687367699</v>
      </c>
      <c r="BJ116" s="7">
        <v>4.8753012046268402</v>
      </c>
      <c r="BK116" s="7">
        <v>178.618185849779</v>
      </c>
      <c r="BL116" s="7">
        <v>1.4422559837136799</v>
      </c>
      <c r="BM116" s="7">
        <v>187.39939479767901</v>
      </c>
      <c r="BN116">
        <v>500270.5819832086</v>
      </c>
    </row>
    <row r="117" spans="1:68" x14ac:dyDescent="0.55000000000000004">
      <c r="A117" t="s">
        <v>921</v>
      </c>
      <c r="B117" t="s">
        <v>6</v>
      </c>
      <c r="E117" s="7">
        <v>569.24662395450264</v>
      </c>
      <c r="F117" s="8">
        <v>4.966144186527508</v>
      </c>
      <c r="G117" t="s">
        <v>67</v>
      </c>
      <c r="H117" s="7">
        <v>569.24662395450264</v>
      </c>
      <c r="I117" s="8">
        <v>4.966144186527508</v>
      </c>
      <c r="J117" s="7">
        <v>561.88610983747617</v>
      </c>
      <c r="K117" s="7">
        <v>11.896861986016413</v>
      </c>
      <c r="L117" s="9">
        <v>9.2297992968607995E-2</v>
      </c>
      <c r="M117" s="6">
        <v>0.89148354861293799</v>
      </c>
      <c r="N117" s="5">
        <v>5.8859040390314997E-2</v>
      </c>
      <c r="O117" s="6">
        <v>1.09194538760334</v>
      </c>
      <c r="P117" s="10">
        <v>0.76544650874168296</v>
      </c>
      <c r="Q117" s="6">
        <v>3.9550460066500999</v>
      </c>
      <c r="R117" s="5">
        <v>2.7868726936170998E-2</v>
      </c>
      <c r="S117" s="6">
        <v>3.6540060466303501</v>
      </c>
      <c r="T117" s="23">
        <v>1.0130996548733968</v>
      </c>
      <c r="V117" s="25">
        <v>10.834471778168739</v>
      </c>
      <c r="W117" s="25">
        <v>9.6587533481485952E-2</v>
      </c>
      <c r="X117" s="25">
        <v>5.8859040390314997E-2</v>
      </c>
      <c r="Y117" s="25">
        <v>6.4270857672963158E-4</v>
      </c>
      <c r="Z117" s="9">
        <v>0.87429409627490695</v>
      </c>
      <c r="AB117" s="7">
        <v>569.11347255198939</v>
      </c>
      <c r="AC117" s="7">
        <v>5.0735529807407937</v>
      </c>
      <c r="AD117" s="7">
        <v>555.58284681236353</v>
      </c>
      <c r="AE117" s="7">
        <v>20.301030816564797</v>
      </c>
      <c r="AG117">
        <v>20</v>
      </c>
      <c r="AH117">
        <v>5</v>
      </c>
      <c r="AI117">
        <v>2</v>
      </c>
      <c r="AJ117" t="s">
        <v>68</v>
      </c>
      <c r="AK117" s="7">
        <v>119.736008087683</v>
      </c>
      <c r="AL117" s="7">
        <v>8.7938325894852198</v>
      </c>
      <c r="AM117" s="7" t="s">
        <v>922</v>
      </c>
      <c r="AN117" s="7">
        <v>208.674010773589</v>
      </c>
      <c r="AO117" s="7">
        <v>488295.12295661197</v>
      </c>
      <c r="AP117" s="7">
        <v>0.567104918072317</v>
      </c>
      <c r="AQ117" s="7">
        <v>3.5286855683359999E-2</v>
      </c>
      <c r="AR117" s="7">
        <v>4.7430544823939602</v>
      </c>
      <c r="AS117" s="7">
        <v>7.0176765373249003E-2</v>
      </c>
      <c r="AT117" s="7">
        <v>0.534909449726655</v>
      </c>
      <c r="AU117" s="7">
        <v>1.0414578440864199</v>
      </c>
      <c r="AV117" s="7">
        <v>0.49434511557065502</v>
      </c>
      <c r="AW117" s="7">
        <v>6.4349987759393201</v>
      </c>
      <c r="AX117" s="7">
        <v>2.3966768883987202</v>
      </c>
      <c r="AY117" s="7">
        <v>21.193518793464701</v>
      </c>
      <c r="AZ117" s="7">
        <v>6.6996097817317599</v>
      </c>
      <c r="BA117" s="7">
        <v>26.0474806823253</v>
      </c>
      <c r="BB117" s="7">
        <v>5.0318233834122097</v>
      </c>
      <c r="BC117" s="7">
        <v>39.565646530531701</v>
      </c>
      <c r="BD117" s="7">
        <v>8.2643282672264302</v>
      </c>
      <c r="BE117" s="7">
        <v>10716.384513881199</v>
      </c>
      <c r="BF117" s="7">
        <v>0.42358643149383701</v>
      </c>
      <c r="BG117" s="7" t="s">
        <v>378</v>
      </c>
      <c r="BH117" s="7">
        <v>76.541139517803401</v>
      </c>
      <c r="BI117" s="7">
        <v>4.5249691036710002</v>
      </c>
      <c r="BJ117" s="7">
        <v>2.62841524256286</v>
      </c>
      <c r="BK117" s="7">
        <v>95.928391694992698</v>
      </c>
      <c r="BL117" s="7">
        <v>6.4573503319702503</v>
      </c>
      <c r="BM117" s="7">
        <v>853.74993019810199</v>
      </c>
      <c r="BN117">
        <v>500512.08552299847</v>
      </c>
    </row>
    <row r="118" spans="1:68" x14ac:dyDescent="0.55000000000000004">
      <c r="A118" t="s">
        <v>923</v>
      </c>
      <c r="B118" t="s">
        <v>6</v>
      </c>
      <c r="C118" t="s">
        <v>924</v>
      </c>
      <c r="E118" s="7">
        <v>586.93184415273925</v>
      </c>
      <c r="F118" s="8">
        <v>7.3203767445173717</v>
      </c>
      <c r="G118" t="s">
        <v>67</v>
      </c>
      <c r="H118" s="7">
        <v>586.93184415273925</v>
      </c>
      <c r="I118" s="8">
        <v>7.3203767445173717</v>
      </c>
      <c r="J118" s="7">
        <v>548.42884920446613</v>
      </c>
      <c r="K118" s="7">
        <v>34.476473876854968</v>
      </c>
      <c r="L118" s="9" t="s">
        <v>925</v>
      </c>
      <c r="M118" s="6">
        <v>1.2599562800846</v>
      </c>
      <c r="N118" s="5">
        <v>5.8497068401496002E-2</v>
      </c>
      <c r="O118" s="6">
        <v>3.1571963853467802</v>
      </c>
      <c r="P118" s="10">
        <v>0.78505423598369395</v>
      </c>
      <c r="Q118" s="6">
        <v>5.5411980219722397</v>
      </c>
      <c r="R118" s="5">
        <v>2.5633204886106001E-2</v>
      </c>
      <c r="S118" s="6">
        <v>3.4838698741063201</v>
      </c>
      <c r="T118" s="23">
        <v>1.0702059984702197</v>
      </c>
      <c r="V118" s="25">
        <v>10.504284909122056</v>
      </c>
      <c r="W118" s="25">
        <v>0.13234939739046225</v>
      </c>
      <c r="X118" s="25">
        <v>5.8497068401496002E-2</v>
      </c>
      <c r="Y118" s="25">
        <v>1.8468673291058655E-3</v>
      </c>
      <c r="Z118" s="9">
        <v>0.87329859435985102</v>
      </c>
      <c r="AB118" s="7">
        <v>586.21309435707656</v>
      </c>
      <c r="AC118" s="7">
        <v>7.3860286970302482</v>
      </c>
      <c r="AD118" s="7">
        <v>511.57519391957675</v>
      </c>
      <c r="AE118" s="7">
        <v>17.822614064365119</v>
      </c>
      <c r="AG118">
        <v>20</v>
      </c>
      <c r="AH118">
        <v>5</v>
      </c>
      <c r="AI118">
        <v>2</v>
      </c>
      <c r="AJ118" t="s">
        <v>68</v>
      </c>
      <c r="AK118" s="7">
        <v>419.47892897098399</v>
      </c>
      <c r="AL118" s="7">
        <v>15.9701186841113</v>
      </c>
      <c r="AM118" s="7">
        <v>37.463518852645301</v>
      </c>
      <c r="AN118" s="7">
        <v>2424.6242775250798</v>
      </c>
      <c r="AO118" s="7">
        <v>484636.49054808199</v>
      </c>
      <c r="AP118" s="7">
        <v>3.9024025142785099</v>
      </c>
      <c r="AQ118" s="7">
        <v>2.0955368927553901</v>
      </c>
      <c r="AR118" s="7">
        <v>38.165627462323698</v>
      </c>
      <c r="AS118" s="7">
        <v>3.2005280109093701</v>
      </c>
      <c r="AT118" s="7">
        <v>32.336449701845197</v>
      </c>
      <c r="AU118" s="7">
        <v>41.262455238661197</v>
      </c>
      <c r="AV118" s="7">
        <v>3.3995430185257001</v>
      </c>
      <c r="AW118" s="7">
        <v>111.512242703323</v>
      </c>
      <c r="AX118" s="7">
        <v>27.041307999111101</v>
      </c>
      <c r="AY118" s="7">
        <v>262.74838606452897</v>
      </c>
      <c r="AZ118" s="7">
        <v>86.510520357462696</v>
      </c>
      <c r="BA118" s="7">
        <v>351.89636299870801</v>
      </c>
      <c r="BB118" s="7">
        <v>64.641060811462395</v>
      </c>
      <c r="BC118" s="7">
        <v>536.81979211887005</v>
      </c>
      <c r="BD118" s="7">
        <v>102.80775629176399</v>
      </c>
      <c r="BE118" s="7">
        <v>9863.0289328415292</v>
      </c>
      <c r="BF118" s="7">
        <v>1.3154837655351399</v>
      </c>
      <c r="BG118" s="7" t="s">
        <v>926</v>
      </c>
      <c r="BH118" s="7">
        <v>62.088158434701299</v>
      </c>
      <c r="BI118" s="7">
        <v>3.6513862193864099</v>
      </c>
      <c r="BJ118" s="7">
        <v>16.204965257342199</v>
      </c>
      <c r="BK118" s="7">
        <v>619.10740987896202</v>
      </c>
      <c r="BL118" s="7">
        <v>4.7716764612375497</v>
      </c>
      <c r="BM118" s="7">
        <v>631.49852714536803</v>
      </c>
      <c r="BN118">
        <v>500404.03390430351</v>
      </c>
    </row>
    <row r="119" spans="1:68" x14ac:dyDescent="0.55000000000000004">
      <c r="A119" t="s">
        <v>352</v>
      </c>
      <c r="B119" t="s">
        <v>6</v>
      </c>
      <c r="E119" s="7">
        <v>589.32256641009042</v>
      </c>
      <c r="F119" s="8">
        <v>4.7157121629577166</v>
      </c>
      <c r="G119" t="s">
        <v>67</v>
      </c>
      <c r="H119" s="7">
        <v>589.32256641009042</v>
      </c>
      <c r="I119" s="8">
        <v>4.7157121629577166</v>
      </c>
      <c r="J119" s="7">
        <v>590.50756291883363</v>
      </c>
      <c r="K119" s="7">
        <v>13.773846206563498</v>
      </c>
      <c r="L119" s="9">
        <v>9.5731468120477003E-2</v>
      </c>
      <c r="M119" s="6">
        <v>0.81620595821835495</v>
      </c>
      <c r="N119" s="5">
        <v>5.9639148355212002E-2</v>
      </c>
      <c r="O119" s="6">
        <v>1.27033661004131</v>
      </c>
      <c r="P119" s="10">
        <v>0.77955052241654399</v>
      </c>
      <c r="Q119" s="6">
        <v>4.4061668926340696</v>
      </c>
      <c r="R119" s="5">
        <v>3.4882293781573002E-2</v>
      </c>
      <c r="S119" s="6">
        <v>5.5690814492593299</v>
      </c>
      <c r="T119" s="16">
        <v>0.99799325769362568</v>
      </c>
      <c r="V119" s="25">
        <v>10.445885972849711</v>
      </c>
      <c r="W119" s="25">
        <v>8.5259943699094703E-2</v>
      </c>
      <c r="X119" s="25">
        <v>5.9639148355212002E-2</v>
      </c>
      <c r="Y119" s="25">
        <v>7.5761793547310787E-4</v>
      </c>
      <c r="Z119" s="9">
        <v>0.8764231702707499</v>
      </c>
      <c r="AB119" s="7">
        <v>589.34502927821961</v>
      </c>
      <c r="AC119" s="7">
        <v>4.8102692434325371</v>
      </c>
      <c r="AD119" s="7">
        <v>693.03071117041304</v>
      </c>
      <c r="AE119" s="7">
        <v>38.59544477346148</v>
      </c>
      <c r="AG119">
        <v>20</v>
      </c>
      <c r="AH119">
        <v>5</v>
      </c>
      <c r="AI119">
        <v>2</v>
      </c>
      <c r="AJ119" t="s">
        <v>68</v>
      </c>
      <c r="AK119" s="7">
        <v>370.24845440209998</v>
      </c>
      <c r="AL119" s="7">
        <v>19.128036355851101</v>
      </c>
      <c r="AM119" s="7">
        <v>7.8349868798244398</v>
      </c>
      <c r="AN119" s="7">
        <v>381.25914463278201</v>
      </c>
      <c r="AO119" s="7">
        <v>486411.81677178602</v>
      </c>
      <c r="AP119" s="7">
        <v>0.28790717811100902</v>
      </c>
      <c r="AQ119" s="7">
        <v>2.2674691455859E-2</v>
      </c>
      <c r="AR119" s="7">
        <v>0.571480232419732</v>
      </c>
      <c r="AS119" s="7">
        <v>3.4238412455837003E-2</v>
      </c>
      <c r="AT119" s="7">
        <v>0.87750588163710597</v>
      </c>
      <c r="AU119" s="7">
        <v>3.8074476806888602</v>
      </c>
      <c r="AV119" s="7">
        <v>0.14407164419920801</v>
      </c>
      <c r="AW119" s="7">
        <v>32.387840319198801</v>
      </c>
      <c r="AX119" s="7">
        <v>8.4718505475230792</v>
      </c>
      <c r="AY119" s="7">
        <v>65.652597312267503</v>
      </c>
      <c r="AZ119" s="7">
        <v>11.648592501636299</v>
      </c>
      <c r="BA119" s="7">
        <v>30.1865960732787</v>
      </c>
      <c r="BB119" s="7">
        <v>3.9693764626400001</v>
      </c>
      <c r="BC119" s="7">
        <v>28.060202996556399</v>
      </c>
      <c r="BD119" s="7">
        <v>4.6841058227413903</v>
      </c>
      <c r="BE119" s="7">
        <v>12541.337020352001</v>
      </c>
      <c r="BF119" s="7">
        <v>8.5321600245171006E-2</v>
      </c>
      <c r="BG119" s="7" t="s">
        <v>337</v>
      </c>
      <c r="BH119" s="7">
        <v>56.368931234154097</v>
      </c>
      <c r="BI119" s="7">
        <v>3.3693998609688798</v>
      </c>
      <c r="BJ119" s="7">
        <v>0.51014734034147302</v>
      </c>
      <c r="BK119" s="7">
        <v>15.359043603367599</v>
      </c>
      <c r="BL119" s="7">
        <v>4.3996719501666197</v>
      </c>
      <c r="BM119" s="7">
        <v>611.03934225816101</v>
      </c>
      <c r="BN119">
        <v>500613.56276001281</v>
      </c>
      <c r="BO119" t="s">
        <v>353</v>
      </c>
    </row>
    <row r="120" spans="1:68" x14ac:dyDescent="0.55000000000000004">
      <c r="A120" t="s">
        <v>927</v>
      </c>
      <c r="B120" t="s">
        <v>6</v>
      </c>
      <c r="C120" t="s">
        <v>928</v>
      </c>
      <c r="E120" s="7">
        <v>590.28670249597087</v>
      </c>
      <c r="F120" s="8">
        <v>5.834300801577343</v>
      </c>
      <c r="G120" t="s">
        <v>67</v>
      </c>
      <c r="H120" s="7">
        <v>590.28670249597087</v>
      </c>
      <c r="I120" s="8">
        <v>5.834300801577343</v>
      </c>
      <c r="J120" s="7">
        <v>576.47378916950072</v>
      </c>
      <c r="K120" s="7">
        <v>16.826892880179773</v>
      </c>
      <c r="L120" s="9">
        <v>9.584710556355E-2</v>
      </c>
      <c r="M120" s="6">
        <v>1.0084137232761901</v>
      </c>
      <c r="N120" s="5">
        <v>5.9254889214450997E-2</v>
      </c>
      <c r="O120" s="6">
        <v>1.54825300247621</v>
      </c>
      <c r="P120" s="10">
        <v>0.80684593547642902</v>
      </c>
      <c r="Q120" s="6">
        <v>4.1346684980136699</v>
      </c>
      <c r="R120" s="5">
        <v>3.4074993782656E-2</v>
      </c>
      <c r="S120" s="6">
        <v>7.8372562170975497</v>
      </c>
      <c r="T120" s="23">
        <v>1.0239610431315009</v>
      </c>
      <c r="V120" s="25">
        <v>10.433283239178932</v>
      </c>
      <c r="W120" s="25">
        <v>0.10521065997215497</v>
      </c>
      <c r="X120" s="25">
        <v>5.9254889214450997E-2</v>
      </c>
      <c r="Y120" s="25">
        <v>9.1741560137668942E-4</v>
      </c>
      <c r="Z120" s="9">
        <v>0.87537722549889496</v>
      </c>
      <c r="AB120" s="7">
        <v>590.02531230585168</v>
      </c>
      <c r="AC120" s="7">
        <v>5.9498962200954075</v>
      </c>
      <c r="AD120" s="7">
        <v>677.25722672957079</v>
      </c>
      <c r="AE120" s="7">
        <v>53.078384107605736</v>
      </c>
      <c r="AG120">
        <v>20</v>
      </c>
      <c r="AH120">
        <v>5</v>
      </c>
      <c r="AI120">
        <v>2</v>
      </c>
      <c r="AJ120" t="s">
        <v>68</v>
      </c>
      <c r="AK120" s="7">
        <v>399.87601449076499</v>
      </c>
      <c r="AL120" s="7">
        <v>5.7146578385736904</v>
      </c>
      <c r="AM120" s="7" t="s">
        <v>929</v>
      </c>
      <c r="AN120" s="7">
        <v>840.30543401065495</v>
      </c>
      <c r="AO120" s="7">
        <v>483977.59290106501</v>
      </c>
      <c r="AP120" s="7">
        <v>1.18525135417594</v>
      </c>
      <c r="AQ120" s="7">
        <v>1.7045911558077002E-2</v>
      </c>
      <c r="AR120" s="7">
        <v>0.385700362650503</v>
      </c>
      <c r="AS120" s="7">
        <v>2.0630346891715001E-2</v>
      </c>
      <c r="AT120" s="7">
        <v>0.53234977602015199</v>
      </c>
      <c r="AU120" s="7">
        <v>1.91447958310898</v>
      </c>
      <c r="AV120" s="7">
        <v>4.4662303505138001E-2</v>
      </c>
      <c r="AW120" s="7">
        <v>15.7479852783241</v>
      </c>
      <c r="AX120" s="7">
        <v>7.07131898422882</v>
      </c>
      <c r="AY120" s="7">
        <v>87.565196738508106</v>
      </c>
      <c r="AZ120" s="7">
        <v>24.187657308578299</v>
      </c>
      <c r="BA120" s="7">
        <v>82.953977443460104</v>
      </c>
      <c r="BB120" s="7">
        <v>11.8286389844355</v>
      </c>
      <c r="BC120" s="7">
        <v>75.197617112687396</v>
      </c>
      <c r="BD120" s="7">
        <v>11.0227110040534</v>
      </c>
      <c r="BE120" s="7">
        <v>14440.125524978999</v>
      </c>
      <c r="BF120" s="7">
        <v>0.58131024463666503</v>
      </c>
      <c r="BG120" s="7" t="s">
        <v>295</v>
      </c>
      <c r="BH120" s="7">
        <v>103.46166521613</v>
      </c>
      <c r="BI120" s="7">
        <v>6.1265680279612997</v>
      </c>
      <c r="BJ120" s="7">
        <v>0.542753862898949</v>
      </c>
      <c r="BK120" s="7">
        <v>16.2775887900406</v>
      </c>
      <c r="BL120" s="7">
        <v>8.7040372523913803</v>
      </c>
      <c r="BM120" s="7">
        <v>1145.9973387231</v>
      </c>
      <c r="BN120">
        <v>501264.98101699341</v>
      </c>
    </row>
    <row r="121" spans="1:68" x14ac:dyDescent="0.55000000000000004">
      <c r="A121" t="s">
        <v>930</v>
      </c>
      <c r="B121" t="s">
        <v>6</v>
      </c>
      <c r="C121" t="s">
        <v>931</v>
      </c>
      <c r="E121" s="7">
        <v>641.7641941262417</v>
      </c>
      <c r="F121" s="8">
        <v>8.033391294687986</v>
      </c>
      <c r="G121" t="s">
        <v>67</v>
      </c>
      <c r="H121" s="7">
        <v>641.7641941262417</v>
      </c>
      <c r="I121" s="8">
        <v>8.033391294687986</v>
      </c>
      <c r="J121" s="7">
        <v>791.76853655175637</v>
      </c>
      <c r="K121" s="7">
        <v>19.842192569902</v>
      </c>
      <c r="L121" s="9">
        <v>0.105243986872069</v>
      </c>
      <c r="M121" s="6">
        <v>1.2788562467345299</v>
      </c>
      <c r="N121" s="5">
        <v>6.5541553265817995E-2</v>
      </c>
      <c r="O121" s="6">
        <v>1.8914867483641</v>
      </c>
      <c r="P121" s="10">
        <v>0.97016429578460806</v>
      </c>
      <c r="Q121" s="6">
        <v>4.4906869421509796</v>
      </c>
      <c r="R121" s="5">
        <v>8.1745323023211997E-2</v>
      </c>
      <c r="S121" s="6">
        <v>6.6939074583672404</v>
      </c>
      <c r="T121" s="23">
        <v>0.8105452092365264</v>
      </c>
      <c r="V121" s="25">
        <v>9.5017304999625853</v>
      </c>
      <c r="W121" s="25">
        <v>0.1215134740466516</v>
      </c>
      <c r="X121" s="25">
        <v>6.5541553265817995E-2</v>
      </c>
      <c r="Y121" s="25">
        <v>1.2397097946949453E-3</v>
      </c>
      <c r="Z121" s="9">
        <v>0.89185490802172007</v>
      </c>
      <c r="AB121" s="7">
        <v>645.06761125265029</v>
      </c>
      <c r="AC121" s="7">
        <v>8.2494874421657318</v>
      </c>
      <c r="AD121" s="7">
        <v>1588.1915429037861</v>
      </c>
      <c r="AE121" s="7">
        <v>106.31207214359429</v>
      </c>
      <c r="AG121">
        <v>20</v>
      </c>
      <c r="AH121">
        <v>5</v>
      </c>
      <c r="AI121">
        <v>2</v>
      </c>
      <c r="AJ121" t="s">
        <v>68</v>
      </c>
      <c r="AK121" s="7">
        <v>653.01215511996497</v>
      </c>
      <c r="AL121" s="7">
        <v>8.9402409331602204</v>
      </c>
      <c r="AM121" s="7">
        <v>124.579417275819</v>
      </c>
      <c r="AN121" s="7">
        <v>1142.8921860865601</v>
      </c>
      <c r="AO121" s="7">
        <v>483065.93013057602</v>
      </c>
      <c r="AP121" s="7">
        <v>0.75174442885100101</v>
      </c>
      <c r="AQ121" s="7">
        <v>0.90995174080598995</v>
      </c>
      <c r="AR121" s="7">
        <v>3.46272407607414</v>
      </c>
      <c r="AS121" s="7">
        <v>0.79570799831859196</v>
      </c>
      <c r="AT121" s="7">
        <v>4.6307228727614502</v>
      </c>
      <c r="AU121" s="7">
        <v>4.33343566332295</v>
      </c>
      <c r="AV121" s="7">
        <v>1.20926040377018</v>
      </c>
      <c r="AW121" s="7">
        <v>12.415152398372401</v>
      </c>
      <c r="AX121" s="7">
        <v>6.3565233123200402</v>
      </c>
      <c r="AY121" s="7">
        <v>92.7151266455909</v>
      </c>
      <c r="AZ121" s="7">
        <v>31.801199357333999</v>
      </c>
      <c r="BA121" s="7">
        <v>125.03881676993301</v>
      </c>
      <c r="BB121" s="7">
        <v>22.6937208459589</v>
      </c>
      <c r="BC121" s="7">
        <v>163.255494901953</v>
      </c>
      <c r="BD121" s="7">
        <v>25.319048234559101</v>
      </c>
      <c r="BE121" s="7">
        <v>14498.4421889</v>
      </c>
      <c r="BF121" s="7">
        <v>0.98978509252737801</v>
      </c>
      <c r="BG121" s="7" t="s">
        <v>932</v>
      </c>
      <c r="BH121" s="7">
        <v>76.486502129217996</v>
      </c>
      <c r="BI121" s="7">
        <v>5.0339628964366501</v>
      </c>
      <c r="BJ121" s="7">
        <v>1.22807269433283</v>
      </c>
      <c r="BK121" s="7">
        <v>16.733430275324199</v>
      </c>
      <c r="BL121" s="7">
        <v>6.2035662861573497</v>
      </c>
      <c r="BM121" s="7">
        <v>823.23736639525498</v>
      </c>
      <c r="BN121">
        <v>500919.39763431065</v>
      </c>
    </row>
    <row r="122" spans="1:68" x14ac:dyDescent="0.55000000000000004">
      <c r="A122" t="s">
        <v>933</v>
      </c>
      <c r="B122" t="s">
        <v>6</v>
      </c>
      <c r="C122" t="s">
        <v>934</v>
      </c>
      <c r="E122" s="7">
        <v>642.97205726155232</v>
      </c>
      <c r="F122" s="8">
        <v>5.9628819183806518</v>
      </c>
      <c r="G122" t="s">
        <v>67</v>
      </c>
      <c r="H122" s="7">
        <v>642.97205726155232</v>
      </c>
      <c r="I122" s="8">
        <v>5.9628819183806518</v>
      </c>
      <c r="J122" s="7">
        <v>603.02935546476374</v>
      </c>
      <c r="K122" s="7">
        <v>17.320816072010036</v>
      </c>
      <c r="L122" s="9">
        <v>0.10474088278532601</v>
      </c>
      <c r="M122" s="6">
        <v>0.94638045480710098</v>
      </c>
      <c r="N122" s="5">
        <v>5.9984883710669998E-2</v>
      </c>
      <c r="O122" s="6">
        <v>1.60082655596568</v>
      </c>
      <c r="P122" s="10">
        <v>0.87731935279659801</v>
      </c>
      <c r="Q122" s="6">
        <v>4.2307564493519099</v>
      </c>
      <c r="R122" s="5">
        <v>3.8447300604751003E-2</v>
      </c>
      <c r="S122" s="6">
        <v>4.1154816615719501</v>
      </c>
      <c r="T122" s="23">
        <v>1.0662367452509907</v>
      </c>
      <c r="V122" s="25">
        <v>9.5473703620540622</v>
      </c>
      <c r="W122" s="25">
        <v>9.0354447054525611E-2</v>
      </c>
      <c r="X122" s="25">
        <v>5.9984883710669998E-2</v>
      </c>
      <c r="Y122" s="25">
        <v>9.6025394800553681E-4</v>
      </c>
      <c r="Z122" s="9">
        <v>0.87735969931985791</v>
      </c>
      <c r="AB122" s="7">
        <v>642.13255280911733</v>
      </c>
      <c r="AC122" s="7">
        <v>6.0770169737393722</v>
      </c>
      <c r="AD122" s="7">
        <v>762.53900677308866</v>
      </c>
      <c r="AE122" s="7">
        <v>31.382152986079355</v>
      </c>
      <c r="AG122">
        <v>20</v>
      </c>
      <c r="AH122">
        <v>5</v>
      </c>
      <c r="AI122">
        <v>2</v>
      </c>
      <c r="AJ122" t="s">
        <v>68</v>
      </c>
      <c r="AK122" s="7">
        <v>55.874351595770001</v>
      </c>
      <c r="AL122" s="7">
        <v>4.32786510949113</v>
      </c>
      <c r="AM122" s="7" t="s">
        <v>935</v>
      </c>
      <c r="AN122" s="7">
        <v>170.02790771756901</v>
      </c>
      <c r="AO122" s="7">
        <v>488143.478496183</v>
      </c>
      <c r="AP122" s="7">
        <v>0.88497195521905003</v>
      </c>
      <c r="AQ122" s="7">
        <v>1.7106494822852002E-2</v>
      </c>
      <c r="AR122" s="7">
        <v>3.7853747328873699</v>
      </c>
      <c r="AS122" s="7">
        <v>5.6868087120478E-2</v>
      </c>
      <c r="AT122" s="7">
        <v>0.50794178314218097</v>
      </c>
      <c r="AU122" s="7">
        <v>0.80845846431138202</v>
      </c>
      <c r="AV122" s="7">
        <v>9.0991733653788001E-2</v>
      </c>
      <c r="AW122" s="7">
        <v>2.4672928022663698</v>
      </c>
      <c r="AX122" s="7">
        <v>0.91257059271091301</v>
      </c>
      <c r="AY122" s="7">
        <v>10.514814339193901</v>
      </c>
      <c r="AZ122" s="7">
        <v>4.8784401441385503</v>
      </c>
      <c r="BA122" s="7">
        <v>27.182539147921201</v>
      </c>
      <c r="BB122" s="7">
        <v>6.7876015854131504</v>
      </c>
      <c r="BC122" s="7">
        <v>68.614210489367196</v>
      </c>
      <c r="BD122" s="7">
        <v>17.944770893165799</v>
      </c>
      <c r="BE122" s="7">
        <v>11567.382852456099</v>
      </c>
      <c r="BF122" s="7">
        <v>0.23069675125665401</v>
      </c>
      <c r="BG122" s="7" t="s">
        <v>261</v>
      </c>
      <c r="BH122" s="7">
        <v>45.722901047475503</v>
      </c>
      <c r="BI122" s="7">
        <v>2.7538915159909201</v>
      </c>
      <c r="BJ122" s="7">
        <v>1.69373051919814</v>
      </c>
      <c r="BK122" s="7">
        <v>45.085794959139797</v>
      </c>
      <c r="BL122" s="7">
        <v>3.5012047313099699</v>
      </c>
      <c r="BM122" s="7">
        <v>457.52443075035097</v>
      </c>
      <c r="BN122">
        <v>500643.05807658198</v>
      </c>
    </row>
    <row r="123" spans="1:68" x14ac:dyDescent="0.55000000000000004">
      <c r="A123" t="s">
        <v>923</v>
      </c>
      <c r="B123" t="s">
        <v>6</v>
      </c>
      <c r="E123" s="7">
        <v>656.24934394059096</v>
      </c>
      <c r="F123" s="8">
        <v>6.6787659292181019</v>
      </c>
      <c r="G123" t="s">
        <v>67</v>
      </c>
      <c r="H123" s="7">
        <v>656.24934394059073</v>
      </c>
      <c r="I123" s="8">
        <v>6.6787659292181019</v>
      </c>
      <c r="J123" s="7">
        <v>572.67847154647984</v>
      </c>
      <c r="K123" s="7">
        <v>26.914674517353369</v>
      </c>
      <c r="L123" s="9">
        <v>0.10685628421946</v>
      </c>
      <c r="M123" s="6">
        <v>1.0313727876766099</v>
      </c>
      <c r="N123" s="5">
        <v>5.9151550651580002E-2</v>
      </c>
      <c r="O123" s="6">
        <v>2.4748518962511201</v>
      </c>
      <c r="P123" s="10">
        <v>0.89684848399332895</v>
      </c>
      <c r="Q123" s="6">
        <v>4.7290336579769603</v>
      </c>
      <c r="R123" s="5">
        <v>3.2212965246001E-2</v>
      </c>
      <c r="S123" s="6">
        <v>3.21920114508411</v>
      </c>
      <c r="T123" s="23">
        <v>1.1459298306926631</v>
      </c>
      <c r="V123" s="25">
        <v>9.3583639680583826</v>
      </c>
      <c r="W123" s="25">
        <v>9.6519619338287135E-2</v>
      </c>
      <c r="X123" s="25">
        <v>5.9151550651580002E-2</v>
      </c>
      <c r="Y123" s="25">
        <v>1.4639132729625695E-3</v>
      </c>
      <c r="Z123" s="9">
        <v>0.87509502312618415</v>
      </c>
      <c r="AB123" s="7">
        <v>654.4645978741645</v>
      </c>
      <c r="AC123" s="7">
        <v>6.7499697674512857</v>
      </c>
      <c r="AD123" s="7">
        <v>640.82885178800473</v>
      </c>
      <c r="AE123" s="7">
        <v>20.629569734788802</v>
      </c>
      <c r="AG123">
        <v>20</v>
      </c>
      <c r="AH123">
        <v>5</v>
      </c>
      <c r="AI123">
        <v>2</v>
      </c>
      <c r="AJ123" t="s">
        <v>68</v>
      </c>
      <c r="AK123" s="7">
        <v>119.49641880656699</v>
      </c>
      <c r="AL123" s="7">
        <v>9.4956372372719606</v>
      </c>
      <c r="AM123" s="7" t="s">
        <v>936</v>
      </c>
      <c r="AN123" s="7">
        <v>1825.56712788499</v>
      </c>
      <c r="AO123" s="7">
        <v>486907.85307902301</v>
      </c>
      <c r="AP123" s="7">
        <v>2.7701696333008798</v>
      </c>
      <c r="AQ123" s="7">
        <v>0.32499644678275502</v>
      </c>
      <c r="AR123" s="7">
        <v>25.629115164935801</v>
      </c>
      <c r="AS123" s="7">
        <v>1.6376237519216601</v>
      </c>
      <c r="AT123" s="7">
        <v>21.236893553728699</v>
      </c>
      <c r="AU123" s="7">
        <v>24.6752917293386</v>
      </c>
      <c r="AV123" s="7">
        <v>0.654443514872875</v>
      </c>
      <c r="AW123" s="7">
        <v>85.1514994505674</v>
      </c>
      <c r="AX123" s="7">
        <v>20.188829825618999</v>
      </c>
      <c r="AY123" s="7">
        <v>192.38746377986999</v>
      </c>
      <c r="AZ123" s="7">
        <v>63.764687741081602</v>
      </c>
      <c r="BA123" s="7">
        <v>281.151825187871</v>
      </c>
      <c r="BB123" s="7">
        <v>51.257498323246303</v>
      </c>
      <c r="BC123" s="7">
        <v>418.092326031347</v>
      </c>
      <c r="BD123" s="7">
        <v>76.319622511124507</v>
      </c>
      <c r="BE123" s="7">
        <v>9352.2983701848498</v>
      </c>
      <c r="BF123" s="7">
        <v>0.69225844381024004</v>
      </c>
      <c r="BG123" s="7" t="s">
        <v>757</v>
      </c>
      <c r="BH123" s="7">
        <v>41.975057192803703</v>
      </c>
      <c r="BI123" s="7">
        <v>2.4937576793593901</v>
      </c>
      <c r="BJ123" s="7">
        <v>11.6719760845014</v>
      </c>
      <c r="BK123" s="7">
        <v>389.02363740939199</v>
      </c>
      <c r="BL123" s="7">
        <v>3.2771627059329602</v>
      </c>
      <c r="BM123" s="7">
        <v>436.94374435343002</v>
      </c>
      <c r="BN123">
        <v>500366.03051365149</v>
      </c>
    </row>
    <row r="124" spans="1:68" x14ac:dyDescent="0.55000000000000004">
      <c r="A124" t="s">
        <v>354</v>
      </c>
      <c r="B124" t="s">
        <v>6</v>
      </c>
      <c r="E124" s="7">
        <v>665.40162786993017</v>
      </c>
      <c r="F124" s="8">
        <v>5.3950693820740705</v>
      </c>
      <c r="G124" t="s">
        <v>67</v>
      </c>
      <c r="H124" s="7">
        <v>665.40162786993017</v>
      </c>
      <c r="I124" s="8">
        <v>5.3950693820740705</v>
      </c>
      <c r="J124" s="7">
        <v>706.68191608427219</v>
      </c>
      <c r="K124" s="7">
        <v>14.533091789264574</v>
      </c>
      <c r="L124" s="9">
        <v>0.108895239774598</v>
      </c>
      <c r="M124" s="6">
        <v>0.82788934069253295</v>
      </c>
      <c r="N124" s="5">
        <v>6.2954140489928007E-2</v>
      </c>
      <c r="O124" s="6">
        <v>1.3664277330311501</v>
      </c>
      <c r="P124" s="10">
        <v>0.94604161264932296</v>
      </c>
      <c r="Q124" s="6">
        <v>4.5337562963880904</v>
      </c>
      <c r="R124" s="5">
        <v>5.0517395606425E-2</v>
      </c>
      <c r="S124" s="6">
        <v>8.7994800777173605</v>
      </c>
      <c r="T124" s="16">
        <v>0.941585758352108</v>
      </c>
      <c r="V124" s="25">
        <v>9.1831378678250548</v>
      </c>
      <c r="W124" s="25">
        <v>7.6026219548823173E-2</v>
      </c>
      <c r="X124" s="25">
        <v>6.2954140489928007E-2</v>
      </c>
      <c r="Y124" s="25">
        <v>8.602228347457685E-4</v>
      </c>
      <c r="Z124" s="9">
        <v>0.88523160538371826</v>
      </c>
      <c r="AB124" s="7">
        <v>666.32870409278962</v>
      </c>
      <c r="AC124" s="7">
        <v>5.5164643151588955</v>
      </c>
      <c r="AD124" s="7">
        <v>996.11522030558478</v>
      </c>
      <c r="AE124" s="7">
        <v>87.652960361900327</v>
      </c>
      <c r="AG124">
        <v>20</v>
      </c>
      <c r="AH124">
        <v>5</v>
      </c>
      <c r="AI124">
        <v>2</v>
      </c>
      <c r="AJ124" t="s">
        <v>68</v>
      </c>
      <c r="AK124" s="7">
        <v>237.30295098481099</v>
      </c>
      <c r="AL124" s="7">
        <v>1.57763602128918</v>
      </c>
      <c r="AM124" s="7">
        <v>8.6050851248248694</v>
      </c>
      <c r="AN124" s="7">
        <v>696.91032063740897</v>
      </c>
      <c r="AO124" s="7">
        <v>486414.43223562598</v>
      </c>
      <c r="AP124" s="7">
        <v>5.6600583515686704</v>
      </c>
      <c r="AQ124" s="7" t="s">
        <v>132</v>
      </c>
      <c r="AR124" s="7">
        <v>0.67471093397870097</v>
      </c>
      <c r="AS124" s="7" t="s">
        <v>355</v>
      </c>
      <c r="AT124" s="7">
        <v>3.3637590243605998E-2</v>
      </c>
      <c r="AU124" s="7">
        <v>0.221155718218213</v>
      </c>
      <c r="AV124" s="7">
        <v>0.18281182556289199</v>
      </c>
      <c r="AW124" s="7">
        <v>5.6626747425982398</v>
      </c>
      <c r="AX124" s="7">
        <v>3.0694343508089701</v>
      </c>
      <c r="AY124" s="7">
        <v>54.170402203190498</v>
      </c>
      <c r="AZ124" s="7">
        <v>19.138508158649401</v>
      </c>
      <c r="BA124" s="7">
        <v>81.273537033639599</v>
      </c>
      <c r="BB124" s="7">
        <v>14.3474786386308</v>
      </c>
      <c r="BC124" s="7">
        <v>128.74726433612301</v>
      </c>
      <c r="BD124" s="7">
        <v>24.572550810876901</v>
      </c>
      <c r="BE124" s="7">
        <v>12541.9128600855</v>
      </c>
      <c r="BF124" s="7">
        <v>5.5278988482876796</v>
      </c>
      <c r="BG124" s="7" t="s">
        <v>329</v>
      </c>
      <c r="BH124" s="7">
        <v>43.828302949933899</v>
      </c>
      <c r="BI124" s="7">
        <v>2.7654811364788401</v>
      </c>
      <c r="BJ124" s="7">
        <v>0.17605111927881101</v>
      </c>
      <c r="BK124" s="7">
        <v>3.6678348147164899</v>
      </c>
      <c r="BL124" s="7">
        <v>2.98006630661546</v>
      </c>
      <c r="BM124" s="7">
        <v>417.78594011661397</v>
      </c>
      <c r="BN124">
        <v>500715.22688846581</v>
      </c>
      <c r="BO124" t="s">
        <v>356</v>
      </c>
    </row>
    <row r="125" spans="1:68" x14ac:dyDescent="0.55000000000000004">
      <c r="A125" t="s">
        <v>357</v>
      </c>
      <c r="B125" t="s">
        <v>6</v>
      </c>
      <c r="C125" s="26" t="s">
        <v>1071</v>
      </c>
      <c r="E125" s="7">
        <v>679.12434972177482</v>
      </c>
      <c r="F125" s="8">
        <v>6.1546801072933519</v>
      </c>
      <c r="G125" t="s">
        <v>67</v>
      </c>
      <c r="H125" s="7">
        <v>679.12434972177482</v>
      </c>
      <c r="I125" s="8">
        <v>6.1546801072933519</v>
      </c>
      <c r="J125" s="7">
        <v>733.72851566031659</v>
      </c>
      <c r="K125" s="7">
        <v>23.879147607311054</v>
      </c>
      <c r="L125" s="9">
        <v>0.111316478413979</v>
      </c>
      <c r="M125" s="6">
        <v>0.91666826912115795</v>
      </c>
      <c r="N125" s="5">
        <v>6.3761495878454005E-2</v>
      </c>
      <c r="O125" s="6">
        <v>2.25508501617395</v>
      </c>
      <c r="P125" s="10">
        <v>1.0115123663243699</v>
      </c>
      <c r="Q125" s="6">
        <v>4.9784518818409396</v>
      </c>
      <c r="R125" s="5">
        <v>3.4525806160810003E-2</v>
      </c>
      <c r="S125" s="6">
        <v>3.6712662219274002</v>
      </c>
      <c r="T125" s="16">
        <v>0.92557987760718152</v>
      </c>
      <c r="V125" s="25">
        <v>8.9833959378508421</v>
      </c>
      <c r="W125" s="25">
        <v>8.2347940051797727E-2</v>
      </c>
      <c r="X125" s="25">
        <v>6.3761495878454005E-2</v>
      </c>
      <c r="Y125" s="25">
        <v>1.4378759396433869E-3</v>
      </c>
      <c r="Z125" s="9">
        <v>0.88732106605818084</v>
      </c>
      <c r="AB125" s="7">
        <v>680.38890669680359</v>
      </c>
      <c r="AC125" s="7">
        <v>6.2369092143099598</v>
      </c>
      <c r="AD125" s="7">
        <v>686.06697184470067</v>
      </c>
      <c r="AE125" s="7">
        <v>25.187344997134666</v>
      </c>
      <c r="AG125">
        <v>20</v>
      </c>
      <c r="AH125">
        <v>5</v>
      </c>
      <c r="AI125">
        <v>2</v>
      </c>
      <c r="AJ125" t="s">
        <v>68</v>
      </c>
      <c r="AK125" s="7">
        <v>747.15255594910104</v>
      </c>
      <c r="AL125" s="7">
        <v>7.4503125717381504</v>
      </c>
      <c r="AM125" s="7" t="s">
        <v>358</v>
      </c>
      <c r="AN125" s="7">
        <v>1064.2497500940301</v>
      </c>
      <c r="AO125" s="7">
        <v>485231.23470157501</v>
      </c>
      <c r="AP125" s="7">
        <v>1.40475392349582</v>
      </c>
      <c r="AQ125" s="7">
        <v>6.5850267187404998E-2</v>
      </c>
      <c r="AR125" s="7">
        <v>2.07221379619808</v>
      </c>
      <c r="AS125" s="7">
        <v>0.19973072471363201</v>
      </c>
      <c r="AT125" s="7">
        <v>2.95227533813754</v>
      </c>
      <c r="AU125" s="7">
        <v>7.8916586402847804</v>
      </c>
      <c r="AV125" s="7">
        <v>0.23841753129326901</v>
      </c>
      <c r="AW125" s="7">
        <v>41.665368870187997</v>
      </c>
      <c r="AX125" s="7">
        <v>12.6687434893136</v>
      </c>
      <c r="AY125" s="7">
        <v>122.855277972509</v>
      </c>
      <c r="AZ125" s="7">
        <v>34.138408686770902</v>
      </c>
      <c r="BA125" s="7">
        <v>128.39619024304699</v>
      </c>
      <c r="BB125" s="7">
        <v>23.040092927468599</v>
      </c>
      <c r="BC125" s="7">
        <v>180.53289622777899</v>
      </c>
      <c r="BD125" s="7">
        <v>33.1471111808915</v>
      </c>
      <c r="BE125" s="7">
        <v>11865.5215016443</v>
      </c>
      <c r="BF125" s="7">
        <v>0.31553159652707902</v>
      </c>
      <c r="BG125" s="7" t="s">
        <v>359</v>
      </c>
      <c r="BH125" s="7">
        <v>47.315726348779897</v>
      </c>
      <c r="BI125" s="7">
        <v>3.0275799796091101</v>
      </c>
      <c r="BJ125" s="7">
        <v>5.7476606934707402</v>
      </c>
      <c r="BK125" s="7">
        <v>167.04170391822601</v>
      </c>
      <c r="BL125" s="7">
        <v>2.8570441920980501</v>
      </c>
      <c r="BM125" s="7">
        <v>423.39980338048298</v>
      </c>
      <c r="BN125">
        <v>500156.58286176273</v>
      </c>
      <c r="BO125" t="s">
        <v>360</v>
      </c>
    </row>
    <row r="126" spans="1:68" x14ac:dyDescent="0.55000000000000004">
      <c r="A126" t="s">
        <v>937</v>
      </c>
      <c r="B126" t="s">
        <v>6</v>
      </c>
      <c r="C126" t="s">
        <v>924</v>
      </c>
      <c r="E126" s="7">
        <v>724.28114919394682</v>
      </c>
      <c r="F126" s="8">
        <v>7.7957340851583377</v>
      </c>
      <c r="G126" t="s">
        <v>67</v>
      </c>
      <c r="H126" s="7">
        <v>724.28114919394682</v>
      </c>
      <c r="I126" s="8">
        <v>7.7957340851583377</v>
      </c>
      <c r="J126" s="7">
        <v>810.48578694321486</v>
      </c>
      <c r="K126" s="7">
        <v>28.119146299307154</v>
      </c>
      <c r="L126" s="9">
        <v>0.11929021114460001</v>
      </c>
      <c r="M126" s="6">
        <v>1.0888064413463201</v>
      </c>
      <c r="N126" s="5">
        <v>6.6129766637174001E-2</v>
      </c>
      <c r="O126" s="6">
        <v>2.6885385320119899</v>
      </c>
      <c r="P126" s="10">
        <v>1.07392072634075</v>
      </c>
      <c r="Q126" s="6">
        <v>5.0669096333140704</v>
      </c>
      <c r="R126" s="5">
        <v>4.0729083746969E-2</v>
      </c>
      <c r="S126" s="6">
        <v>3.6942620725608499</v>
      </c>
      <c r="T126" s="23">
        <v>0.89363831033435781</v>
      </c>
      <c r="V126" s="25">
        <v>8.382917511880585</v>
      </c>
      <c r="W126" s="25">
        <v>9.1273745842104487E-2</v>
      </c>
      <c r="X126" s="25">
        <v>6.6129766637174001E-2</v>
      </c>
      <c r="Y126" s="25">
        <v>1.7779242571700326E-3</v>
      </c>
      <c r="Z126" s="9">
        <v>0.89333165425953365</v>
      </c>
      <c r="AB126" s="7">
        <v>726.47699828803275</v>
      </c>
      <c r="AC126" s="7">
        <v>7.9099283522594961</v>
      </c>
      <c r="AD126" s="7">
        <v>806.90267008531237</v>
      </c>
      <c r="AE126" s="7">
        <v>29.809099303442498</v>
      </c>
      <c r="AG126">
        <v>20</v>
      </c>
      <c r="AH126">
        <v>5</v>
      </c>
      <c r="AI126">
        <v>2</v>
      </c>
      <c r="AJ126" t="s">
        <v>68</v>
      </c>
      <c r="AK126" s="7">
        <v>362.25202985774303</v>
      </c>
      <c r="AL126" s="7">
        <v>9.66218095420715</v>
      </c>
      <c r="AM126" s="7" t="s">
        <v>938</v>
      </c>
      <c r="AN126" s="7">
        <v>1123.06853938224</v>
      </c>
      <c r="AO126" s="7">
        <v>485654.06352839002</v>
      </c>
      <c r="AP126" s="7">
        <v>2.94308033581407</v>
      </c>
      <c r="AQ126" s="7">
        <v>0.566545526089829</v>
      </c>
      <c r="AR126" s="7">
        <v>20.0580987893177</v>
      </c>
      <c r="AS126" s="7">
        <v>0.579035301586179</v>
      </c>
      <c r="AT126" s="7">
        <v>5.4568583361817202</v>
      </c>
      <c r="AU126" s="7">
        <v>5.3250150971503896</v>
      </c>
      <c r="AV126" s="7">
        <v>1.2357306491404201</v>
      </c>
      <c r="AW126" s="7">
        <v>22.6742756908919</v>
      </c>
      <c r="AX126" s="7">
        <v>7.3642420929561503</v>
      </c>
      <c r="AY126" s="7">
        <v>89.926178804584097</v>
      </c>
      <c r="AZ126" s="7">
        <v>35.9070006615365</v>
      </c>
      <c r="BA126" s="7">
        <v>183.16900467619399</v>
      </c>
      <c r="BB126" s="7">
        <v>41.012102387272499</v>
      </c>
      <c r="BC126" s="7">
        <v>398.96536907573199</v>
      </c>
      <c r="BD126" s="7">
        <v>82.154306025845102</v>
      </c>
      <c r="BE126" s="7">
        <v>11779.919407056201</v>
      </c>
      <c r="BF126" s="7">
        <v>2.2792590838908602</v>
      </c>
      <c r="BG126" s="7" t="s">
        <v>939</v>
      </c>
      <c r="BH126" s="7">
        <v>50.755650329580597</v>
      </c>
      <c r="BI126" s="7">
        <v>3.3723421812148602</v>
      </c>
      <c r="BJ126" s="7">
        <v>8.7650221957415493</v>
      </c>
      <c r="BK126" s="7">
        <v>240.210179447315</v>
      </c>
      <c r="BL126" s="7">
        <v>3.7358106953102301</v>
      </c>
      <c r="BM126" s="7">
        <v>492.73103125041098</v>
      </c>
      <c r="BN126">
        <v>500628.15182427404</v>
      </c>
    </row>
    <row r="127" spans="1:68" x14ac:dyDescent="0.55000000000000004">
      <c r="A127" t="s">
        <v>940</v>
      </c>
      <c r="B127" t="s">
        <v>6</v>
      </c>
      <c r="C127" t="s">
        <v>941</v>
      </c>
      <c r="E127" s="7">
        <v>728.23436359908374</v>
      </c>
      <c r="F127" s="8">
        <v>7.6371991340445149</v>
      </c>
      <c r="G127" t="s">
        <v>67</v>
      </c>
      <c r="H127" s="7">
        <v>728.23436359908374</v>
      </c>
      <c r="I127" s="8">
        <v>7.6371991340445149</v>
      </c>
      <c r="J127" s="7">
        <v>937.1692568852294</v>
      </c>
      <c r="K127" s="7">
        <v>24.033549998618195</v>
      </c>
      <c r="L127" s="9">
        <v>0.120557789972671</v>
      </c>
      <c r="M127" s="6">
        <v>1.0635217090445399</v>
      </c>
      <c r="N127" s="5">
        <v>7.0301402902708005E-2</v>
      </c>
      <c r="O127" s="6">
        <v>2.3441302466961602</v>
      </c>
      <c r="P127" s="10">
        <v>1.1864753927534599</v>
      </c>
      <c r="Q127" s="6">
        <v>4.7919407977983504</v>
      </c>
      <c r="R127" s="5">
        <v>4.0212839816845002E-2</v>
      </c>
      <c r="S127" s="6">
        <v>3.4828948798603401</v>
      </c>
      <c r="T127" s="23">
        <v>0.77705746133781584</v>
      </c>
      <c r="V127" s="25">
        <v>8.2947771373935097</v>
      </c>
      <c r="W127" s="25">
        <v>8.8216755573043232E-2</v>
      </c>
      <c r="X127" s="25">
        <v>7.0301402902708005E-2</v>
      </c>
      <c r="Y127" s="25">
        <v>1.6479564492941107E-3</v>
      </c>
      <c r="Z127" s="9">
        <v>0.90351625195214857</v>
      </c>
      <c r="AB127" s="7">
        <v>733.77333179145251</v>
      </c>
      <c r="AC127" s="7">
        <v>7.8038386787815179</v>
      </c>
      <c r="AD127" s="7">
        <v>796.87409569720171</v>
      </c>
      <c r="AE127" s="7">
        <v>27.754287077971227</v>
      </c>
      <c r="AG127">
        <v>20</v>
      </c>
      <c r="AH127">
        <v>5</v>
      </c>
      <c r="AI127">
        <v>2</v>
      </c>
      <c r="AJ127" t="s">
        <v>68</v>
      </c>
      <c r="AK127" s="7">
        <v>282.29574367209301</v>
      </c>
      <c r="AL127" s="7">
        <v>6.5689167357281102</v>
      </c>
      <c r="AM127" s="7">
        <v>10.057519577124699</v>
      </c>
      <c r="AN127" s="7">
        <v>1111.17040203898</v>
      </c>
      <c r="AO127" s="7">
        <v>487618.627091481</v>
      </c>
      <c r="AP127" s="7">
        <v>3.2261146017328302</v>
      </c>
      <c r="AQ127" s="7">
        <v>0.143572177225609</v>
      </c>
      <c r="AR127" s="7">
        <v>17.871445249886801</v>
      </c>
      <c r="AS127" s="7">
        <v>0.45234266200920398</v>
      </c>
      <c r="AT127" s="7">
        <v>6.7077969794678696</v>
      </c>
      <c r="AU127" s="7">
        <v>10.017274008489199</v>
      </c>
      <c r="AV127" s="7">
        <v>3.9022544419472802</v>
      </c>
      <c r="AW127" s="7">
        <v>43.581719994686402</v>
      </c>
      <c r="AX127" s="7">
        <v>11.7861865954743</v>
      </c>
      <c r="AY127" s="7">
        <v>119.00608119412</v>
      </c>
      <c r="AZ127" s="7">
        <v>37.495266960169602</v>
      </c>
      <c r="BA127" s="7">
        <v>155.56666545927499</v>
      </c>
      <c r="BB127" s="7">
        <v>28.619632850741301</v>
      </c>
      <c r="BC127" s="7">
        <v>232.77604159730299</v>
      </c>
      <c r="BD127" s="7">
        <v>44.852830734123899</v>
      </c>
      <c r="BE127" s="7">
        <v>10004.2217888787</v>
      </c>
      <c r="BF127" s="7">
        <v>1.63592032692727</v>
      </c>
      <c r="BG127" s="7" t="s">
        <v>261</v>
      </c>
      <c r="BH127" s="7">
        <v>21.5298627927409</v>
      </c>
      <c r="BI127" s="7">
        <v>1.51966489815865</v>
      </c>
      <c r="BJ127" s="7">
        <v>4.3359336446069596</v>
      </c>
      <c r="BK127" s="7">
        <v>111.666838159661</v>
      </c>
      <c r="BL127" s="7">
        <v>1.4255198116752399</v>
      </c>
      <c r="BM127" s="7">
        <v>189.071848924883</v>
      </c>
      <c r="BN127">
        <v>500080.13227644889</v>
      </c>
    </row>
    <row r="128" spans="1:68" x14ac:dyDescent="0.55000000000000004">
      <c r="A128" t="s">
        <v>942</v>
      </c>
      <c r="B128" t="s">
        <v>6</v>
      </c>
      <c r="C128" t="s">
        <v>924</v>
      </c>
      <c r="E128" s="7">
        <v>753.94886476493048</v>
      </c>
      <c r="F128" s="8">
        <v>9.1977537121951443</v>
      </c>
      <c r="G128" t="s">
        <v>67</v>
      </c>
      <c r="H128" s="7">
        <v>753.94886476493048</v>
      </c>
      <c r="I128" s="8">
        <v>9.1977537121951443</v>
      </c>
      <c r="J128" s="7">
        <v>823.84853425198935</v>
      </c>
      <c r="K128" s="7">
        <v>36.600143708508405</v>
      </c>
      <c r="L128" s="9">
        <v>0.124397023001072</v>
      </c>
      <c r="M128" s="6">
        <v>1.22689861267519</v>
      </c>
      <c r="N128" s="5">
        <v>6.6554023689106998E-2</v>
      </c>
      <c r="O128" s="6">
        <v>3.5068874833229802</v>
      </c>
      <c r="P128" s="10">
        <v>1.1622139515095999</v>
      </c>
      <c r="Q128" s="6">
        <v>5.3650894437197598</v>
      </c>
      <c r="R128" s="5">
        <v>4.2766440672456003E-2</v>
      </c>
      <c r="S128" s="6">
        <v>13.871488020544801</v>
      </c>
      <c r="T128" s="23">
        <v>0.91515470795790876</v>
      </c>
      <c r="V128" s="25">
        <v>8.0387775838605275</v>
      </c>
      <c r="W128" s="25">
        <v>9.8627650652428969E-2</v>
      </c>
      <c r="X128" s="25">
        <v>6.6554023689106998E-2</v>
      </c>
      <c r="Y128" s="25">
        <v>2.3339747264011041E-3</v>
      </c>
      <c r="Z128" s="9">
        <v>0.89439033033386139</v>
      </c>
      <c r="AB128" s="7">
        <v>755.82215899045525</v>
      </c>
      <c r="AC128" s="7">
        <v>9.2731715829455634</v>
      </c>
      <c r="AD128" s="7">
        <v>846.43194782958676</v>
      </c>
      <c r="AE128" s="7">
        <v>117.41270624524515</v>
      </c>
      <c r="AG128">
        <v>20</v>
      </c>
      <c r="AH128">
        <v>5</v>
      </c>
      <c r="AI128">
        <v>2</v>
      </c>
      <c r="AJ128" t="s">
        <v>68</v>
      </c>
      <c r="AK128" s="7">
        <v>250.34334063158099</v>
      </c>
      <c r="AL128" s="7">
        <v>2.0830022737896199</v>
      </c>
      <c r="AM128" s="7" t="s">
        <v>943</v>
      </c>
      <c r="AN128" s="7">
        <v>449.69805761861301</v>
      </c>
      <c r="AO128" s="7">
        <v>486171.12229609798</v>
      </c>
      <c r="AP128" s="7">
        <v>1.1615854504851699</v>
      </c>
      <c r="AQ128" s="7" t="s">
        <v>496</v>
      </c>
      <c r="AR128" s="7">
        <v>2.5188204266718701</v>
      </c>
      <c r="AS128" s="7">
        <v>1.482853931724E-2</v>
      </c>
      <c r="AT128" s="7">
        <v>0.259404993014485</v>
      </c>
      <c r="AU128" s="7">
        <v>1.1453595151585401</v>
      </c>
      <c r="AV128" s="7">
        <v>0.56294880204137498</v>
      </c>
      <c r="AW128" s="7">
        <v>4.9431811090705402</v>
      </c>
      <c r="AX128" s="7">
        <v>2.4520986677321202</v>
      </c>
      <c r="AY128" s="7">
        <v>30.491742250689601</v>
      </c>
      <c r="AZ128" s="7">
        <v>14.5429232973919</v>
      </c>
      <c r="BA128" s="7">
        <v>80.109858251477405</v>
      </c>
      <c r="BB128" s="7">
        <v>19.7482889948026</v>
      </c>
      <c r="BC128" s="7">
        <v>194.02445069854801</v>
      </c>
      <c r="BD128" s="7">
        <v>39.341001589465698</v>
      </c>
      <c r="BE128" s="7">
        <v>13175.837070859799</v>
      </c>
      <c r="BF128" s="7">
        <v>0.78195721463905299</v>
      </c>
      <c r="BG128" s="7" t="s">
        <v>944</v>
      </c>
      <c r="BH128" s="7">
        <v>39.340792075897902</v>
      </c>
      <c r="BI128" s="7">
        <v>2.63090106077702</v>
      </c>
      <c r="BJ128" s="7">
        <v>0.38740591208840802</v>
      </c>
      <c r="BK128" s="7">
        <v>10.07633161069</v>
      </c>
      <c r="BL128" s="7">
        <v>2.6985645268268601</v>
      </c>
      <c r="BM128" s="7">
        <v>364.69242009520502</v>
      </c>
      <c r="BN128">
        <v>500861.00863256375</v>
      </c>
    </row>
    <row r="129" spans="1:67" x14ac:dyDescent="0.55000000000000004">
      <c r="A129" t="s">
        <v>945</v>
      </c>
      <c r="B129" t="s">
        <v>6</v>
      </c>
      <c r="C129" s="26" t="s">
        <v>1072</v>
      </c>
      <c r="E129" s="7">
        <v>829.46152211624508</v>
      </c>
      <c r="F129" s="8">
        <v>13.418528222423671</v>
      </c>
      <c r="G129" t="s">
        <v>67</v>
      </c>
      <c r="H129" s="7">
        <v>829.46152211624508</v>
      </c>
      <c r="I129" s="8">
        <v>13.418528222423671</v>
      </c>
      <c r="J129" s="7">
        <v>985.49061252194701</v>
      </c>
      <c r="K129" s="7">
        <v>36.669732753926802</v>
      </c>
      <c r="L129" s="9">
        <v>0.13817796009012601</v>
      </c>
      <c r="M129" s="6">
        <v>1.6439038546279801</v>
      </c>
      <c r="N129" s="5">
        <v>7.1984085482103E-2</v>
      </c>
      <c r="O129" s="6">
        <v>3.6033043161595701</v>
      </c>
      <c r="P129" s="10">
        <v>1.4033778752544801</v>
      </c>
      <c r="Q129" s="6">
        <v>6.4475542826111303</v>
      </c>
      <c r="R129" s="5">
        <v>3.7196931685369E-2</v>
      </c>
      <c r="S129" s="6">
        <v>3.7100800565851202</v>
      </c>
      <c r="T129" s="23">
        <v>0.84167369184125318</v>
      </c>
      <c r="V129" s="25">
        <v>7.2370441664340257</v>
      </c>
      <c r="W129" s="25">
        <v>0.11897004801313832</v>
      </c>
      <c r="X129" s="25">
        <v>7.1984085482103E-2</v>
      </c>
      <c r="Y129" s="25">
        <v>2.5938056591246119E-3</v>
      </c>
      <c r="Z129" s="9">
        <v>0.90748881015072957</v>
      </c>
      <c r="AB129" s="7">
        <v>834.35102769162484</v>
      </c>
      <c r="AC129" s="7">
        <v>13.715928705350786</v>
      </c>
      <c r="AD129" s="7">
        <v>738.18729481357457</v>
      </c>
      <c r="AE129" s="7">
        <v>27.387339605123636</v>
      </c>
      <c r="AG129">
        <v>20</v>
      </c>
      <c r="AH129">
        <v>5</v>
      </c>
      <c r="AI129">
        <v>2</v>
      </c>
      <c r="AJ129" t="s">
        <v>68</v>
      </c>
      <c r="AK129" s="7">
        <v>904.40294751988404</v>
      </c>
      <c r="AL129" s="7">
        <v>14.287220283696801</v>
      </c>
      <c r="AM129" s="7">
        <v>133.37108796632199</v>
      </c>
      <c r="AN129" s="7">
        <v>2950.21891805315</v>
      </c>
      <c r="AO129" s="7">
        <v>483159.687279634</v>
      </c>
      <c r="AP129" s="7">
        <v>4.2959450318363004</v>
      </c>
      <c r="AQ129" s="7">
        <v>2.9567576290297599</v>
      </c>
      <c r="AR129" s="7">
        <v>122.07460839924001</v>
      </c>
      <c r="AS129" s="7">
        <v>4.6251219858012904</v>
      </c>
      <c r="AT129" s="7">
        <v>28.981421040015</v>
      </c>
      <c r="AU129" s="7">
        <v>30.542215412043799</v>
      </c>
      <c r="AV129" s="7">
        <v>10.281225511800001</v>
      </c>
      <c r="AW129" s="7">
        <v>96.416776987722599</v>
      </c>
      <c r="AX129" s="7">
        <v>29.936860220585899</v>
      </c>
      <c r="AY129" s="7">
        <v>292.28772112570198</v>
      </c>
      <c r="AZ129" s="7">
        <v>103.815726732551</v>
      </c>
      <c r="BA129" s="7">
        <v>461.46059963161002</v>
      </c>
      <c r="BB129" s="7">
        <v>85.139629705000701</v>
      </c>
      <c r="BC129" s="7">
        <v>701.27316551908905</v>
      </c>
      <c r="BD129" s="7">
        <v>139.68950641076401</v>
      </c>
      <c r="BE129" s="7">
        <v>9222.5182567134507</v>
      </c>
      <c r="BF129" s="7">
        <v>1.2455757090597701</v>
      </c>
      <c r="BG129" s="7" t="s">
        <v>946</v>
      </c>
      <c r="BH129" s="7">
        <v>74.886548661037196</v>
      </c>
      <c r="BI129" s="7">
        <v>5.4361447243961498</v>
      </c>
      <c r="BJ129" s="7">
        <v>27.178906625087102</v>
      </c>
      <c r="BK129" s="7">
        <v>702.09283752299496</v>
      </c>
      <c r="BL129" s="7">
        <v>3.9625293721499402</v>
      </c>
      <c r="BM129" s="7">
        <v>520.16296790179103</v>
      </c>
      <c r="BN129">
        <v>499833.22850202973</v>
      </c>
    </row>
    <row r="130" spans="1:67" x14ac:dyDescent="0.55000000000000004">
      <c r="A130" t="s">
        <v>947</v>
      </c>
      <c r="B130" t="s">
        <v>6</v>
      </c>
      <c r="C130" s="26" t="s">
        <v>1048</v>
      </c>
      <c r="E130" s="7">
        <v>858.52461057966423</v>
      </c>
      <c r="F130" s="8">
        <v>19.221877489532165</v>
      </c>
      <c r="G130" t="s">
        <v>67</v>
      </c>
      <c r="H130" s="7">
        <v>858.52461057966423</v>
      </c>
      <c r="I130" s="8">
        <v>19.221877489532165</v>
      </c>
      <c r="J130" s="7">
        <v>1151.0383248927217</v>
      </c>
      <c r="K130" s="7">
        <v>68.303131888713878</v>
      </c>
      <c r="L130" s="9">
        <v>0.144226356053168</v>
      </c>
      <c r="M130" s="6">
        <v>2.2284525116094001</v>
      </c>
      <c r="N130" s="5">
        <v>7.8163748844571002E-2</v>
      </c>
      <c r="O130" s="6">
        <v>6.8802771925870303</v>
      </c>
      <c r="P130" s="10">
        <v>1.5117437585363001</v>
      </c>
      <c r="Q130" s="6">
        <v>11.620160239336</v>
      </c>
      <c r="R130" s="5">
        <v>6.2863387604500998E-2</v>
      </c>
      <c r="S130" s="6">
        <v>5.90308300943195</v>
      </c>
      <c r="T130" s="23">
        <v>0.745869700437368</v>
      </c>
      <c r="V130" s="25">
        <v>6.9335454861756149</v>
      </c>
      <c r="W130" s="25">
        <v>0.15451076853026069</v>
      </c>
      <c r="X130" s="25">
        <v>7.8163748844571002E-2</v>
      </c>
      <c r="Y130" s="25">
        <v>5.3778825846240276E-3</v>
      </c>
      <c r="Z130" s="9">
        <v>0.92147102788636082</v>
      </c>
      <c r="AB130" s="7">
        <v>868.51724137314159</v>
      </c>
      <c r="AC130" s="7">
        <v>19.35449427914045</v>
      </c>
      <c r="AD130" s="7">
        <v>1232.2703427340937</v>
      </c>
      <c r="AE130" s="7">
        <v>72.74194123220515</v>
      </c>
      <c r="AG130">
        <v>20</v>
      </c>
      <c r="AH130">
        <v>5</v>
      </c>
      <c r="AI130">
        <v>2</v>
      </c>
      <c r="AJ130" t="s">
        <v>68</v>
      </c>
      <c r="AK130" s="7">
        <v>472.401977603445</v>
      </c>
      <c r="AL130" s="7" t="s">
        <v>948</v>
      </c>
      <c r="AM130" s="7">
        <v>71.476684031067506</v>
      </c>
      <c r="AN130" s="7">
        <v>1314.3662916866101</v>
      </c>
      <c r="AO130" s="7">
        <v>485513.81570348702</v>
      </c>
      <c r="AP130" s="7">
        <v>3.1542205735586299</v>
      </c>
      <c r="AQ130" s="7">
        <v>1.92264969100768</v>
      </c>
      <c r="AR130" s="7">
        <v>38.528785419608198</v>
      </c>
      <c r="AS130" s="7">
        <v>1.9351220766131201</v>
      </c>
      <c r="AT130" s="7">
        <v>9.18301630743224</v>
      </c>
      <c r="AU130" s="7">
        <v>6.5658889711128596</v>
      </c>
      <c r="AV130" s="7">
        <v>2.7481690030751702</v>
      </c>
      <c r="AW130" s="7">
        <v>28.598134864122901</v>
      </c>
      <c r="AX130" s="7">
        <v>8.5771606311644906</v>
      </c>
      <c r="AY130" s="7">
        <v>112.169265161551</v>
      </c>
      <c r="AZ130" s="7">
        <v>45.392044340541702</v>
      </c>
      <c r="BA130" s="7">
        <v>236.717138412938</v>
      </c>
      <c r="BB130" s="7">
        <v>48.498850696545503</v>
      </c>
      <c r="BC130" s="7">
        <v>469.865387769515</v>
      </c>
      <c r="BD130" s="7">
        <v>96.526791028018906</v>
      </c>
      <c r="BE130" s="7">
        <v>11380.4545312889</v>
      </c>
      <c r="BF130" s="7">
        <v>0.65727900705653397</v>
      </c>
      <c r="BG130" s="7" t="s">
        <v>949</v>
      </c>
      <c r="BH130" s="7">
        <v>39.678092263990699</v>
      </c>
      <c r="BI130" s="7">
        <v>3.12087680219101</v>
      </c>
      <c r="BJ130" s="7">
        <v>11.5674770112365</v>
      </c>
      <c r="BK130" s="7">
        <v>174.47627191810099</v>
      </c>
      <c r="BL130" s="7">
        <v>2.0897897176334799</v>
      </c>
      <c r="BM130" s="7">
        <v>259.06238932040299</v>
      </c>
      <c r="BN130">
        <v>500353.54998908442</v>
      </c>
    </row>
    <row r="131" spans="1:67" x14ac:dyDescent="0.55000000000000004">
      <c r="A131" t="s">
        <v>950</v>
      </c>
      <c r="B131" t="s">
        <v>6</v>
      </c>
      <c r="E131" s="7">
        <v>889.05781346867695</v>
      </c>
      <c r="F131" s="8">
        <v>8.0115700184821286</v>
      </c>
      <c r="G131" t="s">
        <v>67</v>
      </c>
      <c r="H131" s="7">
        <v>889.05781346867695</v>
      </c>
      <c r="I131" s="8">
        <v>8.0115700184821286</v>
      </c>
      <c r="J131" s="7">
        <v>901.1912663949206</v>
      </c>
      <c r="K131" s="7">
        <v>13.068400678647862</v>
      </c>
      <c r="L131" s="9">
        <v>0.14795009540121201</v>
      </c>
      <c r="M131" s="6">
        <v>0.92672040240605902</v>
      </c>
      <c r="N131" s="5">
        <v>6.9082052669373006E-2</v>
      </c>
      <c r="O131" s="6">
        <v>1.2675256079983199</v>
      </c>
      <c r="P131" s="10">
        <v>1.44208679252201</v>
      </c>
      <c r="Q131" s="6">
        <v>4.1722355478708799</v>
      </c>
      <c r="R131" s="5">
        <v>4.3987149553449997E-2</v>
      </c>
      <c r="S131" s="6">
        <v>2.9848435508209699</v>
      </c>
      <c r="T131" s="23">
        <v>0.98653620670916875</v>
      </c>
      <c r="V131" s="25">
        <v>6.7590358579235357</v>
      </c>
      <c r="W131" s="25">
        <v>6.2637364301318804E-2</v>
      </c>
      <c r="X131" s="25">
        <v>6.9082052669373006E-2</v>
      </c>
      <c r="Y131" s="25">
        <v>8.7563270811518974E-4</v>
      </c>
      <c r="Z131" s="9">
        <v>0.90059007355056686</v>
      </c>
      <c r="AB131" s="7">
        <v>889.46221465024962</v>
      </c>
      <c r="AC131" s="7">
        <v>8.2428278148566374</v>
      </c>
      <c r="AD131" s="7">
        <v>870.07944472650388</v>
      </c>
      <c r="AE131" s="7">
        <v>25.970510192937954</v>
      </c>
      <c r="AG131">
        <v>20</v>
      </c>
      <c r="AH131">
        <v>5</v>
      </c>
      <c r="AI131">
        <v>2</v>
      </c>
      <c r="AJ131" t="s">
        <v>68</v>
      </c>
      <c r="AK131" s="7">
        <v>226.25164684524199</v>
      </c>
      <c r="AL131" s="7">
        <v>6.2110135079316597</v>
      </c>
      <c r="AM131" s="7">
        <v>19.699215347256601</v>
      </c>
      <c r="AN131" s="7">
        <v>2027.7534677328899</v>
      </c>
      <c r="AO131" s="7">
        <v>486310.28227497998</v>
      </c>
      <c r="AP131" s="7">
        <v>13.7874020933038</v>
      </c>
      <c r="AQ131" s="7">
        <v>5.7791362160118001E-2</v>
      </c>
      <c r="AR131" s="7">
        <v>22.045872192585499</v>
      </c>
      <c r="AS131" s="7">
        <v>0.1625860307683</v>
      </c>
      <c r="AT131" s="7">
        <v>1.96695258694194</v>
      </c>
      <c r="AU131" s="7">
        <v>5.7477660926939098</v>
      </c>
      <c r="AV131" s="7">
        <v>0.10854889709637899</v>
      </c>
      <c r="AW131" s="7">
        <v>41.356816195968797</v>
      </c>
      <c r="AX131" s="7">
        <v>14.3526213058911</v>
      </c>
      <c r="AY131" s="7">
        <v>183.91116050683399</v>
      </c>
      <c r="AZ131" s="7">
        <v>68.700493382047796</v>
      </c>
      <c r="BA131" s="7">
        <v>323.22414359214599</v>
      </c>
      <c r="BB131" s="7">
        <v>60.581266762813797</v>
      </c>
      <c r="BC131" s="7">
        <v>487.10202695253798</v>
      </c>
      <c r="BD131" s="7">
        <v>84.125924581948198</v>
      </c>
      <c r="BE131" s="7">
        <v>9708.0099739632205</v>
      </c>
      <c r="BF131" s="7">
        <v>3.6049857966201402</v>
      </c>
      <c r="BG131" s="7" t="s">
        <v>542</v>
      </c>
      <c r="BH131" s="7">
        <v>47.902679916492502</v>
      </c>
      <c r="BI131" s="7">
        <v>3.3234531345953502</v>
      </c>
      <c r="BJ131" s="7">
        <v>12.222383307627499</v>
      </c>
      <c r="BK131" s="7">
        <v>281.95706158841301</v>
      </c>
      <c r="BL131" s="7">
        <v>2.5159841417609599</v>
      </c>
      <c r="BM131" s="7">
        <v>332.90137554013597</v>
      </c>
      <c r="BN131">
        <v>500289.86688833794</v>
      </c>
    </row>
    <row r="132" spans="1:67" x14ac:dyDescent="0.55000000000000004">
      <c r="A132" t="s">
        <v>951</v>
      </c>
      <c r="B132" t="s">
        <v>6</v>
      </c>
      <c r="E132" s="7">
        <v>892.83248178399379</v>
      </c>
      <c r="F132" s="8">
        <v>8.5089534120910191</v>
      </c>
      <c r="G132" t="s">
        <v>67</v>
      </c>
      <c r="H132" s="7">
        <v>892.83248178399379</v>
      </c>
      <c r="I132" s="8">
        <v>8.5089534120910191</v>
      </c>
      <c r="J132" s="7">
        <v>879.41125967974756</v>
      </c>
      <c r="K132" s="7">
        <v>19.838662620662099</v>
      </c>
      <c r="L132" s="9">
        <v>0.14847075952107</v>
      </c>
      <c r="M132" s="6">
        <v>0.97367782260334201</v>
      </c>
      <c r="N132" s="5">
        <v>6.8357449623011005E-2</v>
      </c>
      <c r="O132" s="6">
        <v>1.9176331905622299</v>
      </c>
      <c r="P132" s="10">
        <v>1.3736407394939101</v>
      </c>
      <c r="Q132" s="6">
        <v>4.6360797896687602</v>
      </c>
      <c r="R132" s="5">
        <v>4.4861037076564997E-2</v>
      </c>
      <c r="S132" s="6">
        <v>3.0019199205111802</v>
      </c>
      <c r="T132" s="23">
        <v>1.0152615991170431</v>
      </c>
      <c r="V132" s="25">
        <v>6.7353329586630597</v>
      </c>
      <c r="W132" s="25">
        <v>6.5580443296995736E-2</v>
      </c>
      <c r="X132" s="25">
        <v>6.8357449623011005E-2</v>
      </c>
      <c r="Y132" s="25">
        <v>1.310845142192715E-3</v>
      </c>
      <c r="Z132" s="9">
        <v>0.89883170759471798</v>
      </c>
      <c r="AB132" s="7">
        <v>892.38538669572802</v>
      </c>
      <c r="AC132" s="7">
        <v>8.6889586024093788</v>
      </c>
      <c r="AD132" s="7">
        <v>886.99136331883619</v>
      </c>
      <c r="AE132" s="7">
        <v>26.626770428681837</v>
      </c>
      <c r="AG132">
        <v>20</v>
      </c>
      <c r="AH132">
        <v>5</v>
      </c>
      <c r="AI132">
        <v>2</v>
      </c>
      <c r="AJ132" t="s">
        <v>68</v>
      </c>
      <c r="AK132" s="7">
        <v>364.03533196576899</v>
      </c>
      <c r="AL132" s="7">
        <v>14.3315400814214</v>
      </c>
      <c r="AM132" s="7" t="s">
        <v>952</v>
      </c>
      <c r="AN132" s="7">
        <v>1315.7625010061199</v>
      </c>
      <c r="AO132" s="7">
        <v>487140.14687979902</v>
      </c>
      <c r="AP132" s="7">
        <v>7.4879366629883704</v>
      </c>
      <c r="AQ132" s="7">
        <v>2.6754081892018999E-2</v>
      </c>
      <c r="AR132" s="7">
        <v>20.329329696300899</v>
      </c>
      <c r="AS132" s="7">
        <v>0.215538691803283</v>
      </c>
      <c r="AT132" s="7">
        <v>3.3168613175416102</v>
      </c>
      <c r="AU132" s="7">
        <v>5.5467106950022496</v>
      </c>
      <c r="AV132" s="7">
        <v>0.229923588669671</v>
      </c>
      <c r="AW132" s="7">
        <v>31.829133724274101</v>
      </c>
      <c r="AX132" s="7">
        <v>10.795064022213699</v>
      </c>
      <c r="AY132" s="7">
        <v>120.80098102469501</v>
      </c>
      <c r="AZ132" s="7">
        <v>44.239158897682103</v>
      </c>
      <c r="BA132" s="7">
        <v>204.53430821182201</v>
      </c>
      <c r="BB132" s="7">
        <v>40.297673035387298</v>
      </c>
      <c r="BC132" s="7">
        <v>343.97755784932502</v>
      </c>
      <c r="BD132" s="7">
        <v>67.192697335216394</v>
      </c>
      <c r="BE132" s="7">
        <v>9879.2273174564907</v>
      </c>
      <c r="BF132" s="7">
        <v>2.6502163670793002</v>
      </c>
      <c r="BG132" s="7" t="s">
        <v>521</v>
      </c>
      <c r="BH132" s="7">
        <v>22.375920077968299</v>
      </c>
      <c r="BI132" s="7">
        <v>1.535634864091</v>
      </c>
      <c r="BJ132" s="7">
        <v>10.277306418127001</v>
      </c>
      <c r="BK132" s="7">
        <v>229.91294868941799</v>
      </c>
      <c r="BL132" s="7">
        <v>1.2280985913815801</v>
      </c>
      <c r="BM132" s="7">
        <v>154.834470122043</v>
      </c>
      <c r="BN132">
        <v>500037.13779427379</v>
      </c>
    </row>
    <row r="133" spans="1:67" x14ac:dyDescent="0.55000000000000004">
      <c r="A133" t="s">
        <v>937</v>
      </c>
      <c r="B133" t="s">
        <v>6</v>
      </c>
      <c r="C133" t="s">
        <v>497</v>
      </c>
      <c r="E133" s="7">
        <v>897.72462503600445</v>
      </c>
      <c r="F133" s="8">
        <v>10.250644865413578</v>
      </c>
      <c r="G133" t="s">
        <v>67</v>
      </c>
      <c r="H133" s="7">
        <v>897.72462503600445</v>
      </c>
      <c r="I133" s="8">
        <v>10.250644865413578</v>
      </c>
      <c r="J133" s="7">
        <v>956.38110289835572</v>
      </c>
      <c r="K133" s="7">
        <v>27.588597385699146</v>
      </c>
      <c r="L133" s="9">
        <v>0.14978030859151301</v>
      </c>
      <c r="M133" s="6">
        <v>1.1597022893306499</v>
      </c>
      <c r="N133" s="5">
        <v>7.0964154792075004E-2</v>
      </c>
      <c r="O133" s="6">
        <v>2.6988702543880501</v>
      </c>
      <c r="P133" s="10">
        <v>1.5257111291307099</v>
      </c>
      <c r="Q133" s="6">
        <v>5.4888046907983501</v>
      </c>
      <c r="R133" s="5">
        <v>4.809489634736E-2</v>
      </c>
      <c r="S133" s="6">
        <v>3.6512804924685698</v>
      </c>
      <c r="T133" s="23">
        <v>0.93866830107308663</v>
      </c>
      <c r="V133" s="25">
        <v>6.6764450507792779</v>
      </c>
      <c r="W133" s="25">
        <v>7.7426886099790163E-2</v>
      </c>
      <c r="X133" s="25">
        <v>7.0964154792075004E-2</v>
      </c>
      <c r="Y133" s="25">
        <v>1.9152304649612043E-3</v>
      </c>
      <c r="Z133" s="9">
        <v>0.90508983874779081</v>
      </c>
      <c r="AB133" s="7">
        <v>899.73175257422338</v>
      </c>
      <c r="AC133" s="7">
        <v>10.434209732438045</v>
      </c>
      <c r="AD133" s="7">
        <v>949.45187972151894</v>
      </c>
      <c r="AE133" s="7">
        <v>34.667151269647974</v>
      </c>
      <c r="AG133">
        <v>20</v>
      </c>
      <c r="AH133">
        <v>5</v>
      </c>
      <c r="AI133">
        <v>2</v>
      </c>
      <c r="AJ133" t="s">
        <v>68</v>
      </c>
      <c r="AK133" s="7">
        <v>384.95011018792798</v>
      </c>
      <c r="AL133" s="7">
        <v>6.2801820018544401</v>
      </c>
      <c r="AM133" s="7" t="s">
        <v>953</v>
      </c>
      <c r="AN133" s="7">
        <v>834.98174039610899</v>
      </c>
      <c r="AO133" s="7">
        <v>486718.69783927401</v>
      </c>
      <c r="AP133" s="7">
        <v>3.2598069478209899</v>
      </c>
      <c r="AQ133" s="7">
        <v>0.229687894309582</v>
      </c>
      <c r="AR133" s="7">
        <v>21.021202335710601</v>
      </c>
      <c r="AS133" s="7">
        <v>0.16649968650612301</v>
      </c>
      <c r="AT133" s="7">
        <v>1.0613296623078601</v>
      </c>
      <c r="AU133" s="7">
        <v>2.7349420714751398</v>
      </c>
      <c r="AV133" s="7">
        <v>0.88045092032811101</v>
      </c>
      <c r="AW133" s="7">
        <v>17.310734664285601</v>
      </c>
      <c r="AX133" s="7">
        <v>5.2354620606895903</v>
      </c>
      <c r="AY133" s="7">
        <v>61.259979256659101</v>
      </c>
      <c r="AZ133" s="7">
        <v>24.574613365166901</v>
      </c>
      <c r="BA133" s="7">
        <v>130.44876339392599</v>
      </c>
      <c r="BB133" s="7">
        <v>29.100343850282002</v>
      </c>
      <c r="BC133" s="7">
        <v>243.881823473065</v>
      </c>
      <c r="BD133" s="7">
        <v>53.386371478497502</v>
      </c>
      <c r="BE133" s="7">
        <v>11189.3899865987</v>
      </c>
      <c r="BF133" s="7">
        <v>2.5159316552873801</v>
      </c>
      <c r="BG133" s="7" t="s">
        <v>954</v>
      </c>
      <c r="BH133" s="7">
        <v>50.712128570998097</v>
      </c>
      <c r="BI133" s="7">
        <v>3.6115788895947398</v>
      </c>
      <c r="BJ133" s="7">
        <v>10.2613915647173</v>
      </c>
      <c r="BK133" s="7">
        <v>209.40636628107501</v>
      </c>
      <c r="BL133" s="7">
        <v>2.4268558792316099</v>
      </c>
      <c r="BM133" s="7">
        <v>327.73896016394502</v>
      </c>
      <c r="BN133">
        <v>500335.52508252452</v>
      </c>
    </row>
    <row r="134" spans="1:67" x14ac:dyDescent="0.55000000000000004">
      <c r="A134" t="s">
        <v>955</v>
      </c>
      <c r="B134" t="s">
        <v>6</v>
      </c>
      <c r="E134" s="7">
        <v>927.23818808133876</v>
      </c>
      <c r="F134" s="8">
        <v>8.6170437715143553</v>
      </c>
      <c r="G134" t="s">
        <v>67</v>
      </c>
      <c r="H134" s="7">
        <v>927.23818808133876</v>
      </c>
      <c r="I134" s="8">
        <v>8.6170437715143553</v>
      </c>
      <c r="J134" s="7">
        <v>1025.3650014687084</v>
      </c>
      <c r="K134" s="7">
        <v>13.979501880783166</v>
      </c>
      <c r="L134" s="9">
        <v>0.15533428287884399</v>
      </c>
      <c r="M134" s="6">
        <v>0.95518335377460595</v>
      </c>
      <c r="N134" s="5">
        <v>7.3412612932897997E-2</v>
      </c>
      <c r="O134" s="6">
        <v>1.3820404001406199</v>
      </c>
      <c r="P134" s="10">
        <v>1.56576232057663</v>
      </c>
      <c r="Q134" s="6">
        <v>4.2856866809980696</v>
      </c>
      <c r="R134" s="5">
        <v>4.7705488211101002E-2</v>
      </c>
      <c r="S134" s="6">
        <v>3.1824862760496799</v>
      </c>
      <c r="T134" s="23">
        <v>0.90430060198386408</v>
      </c>
      <c r="V134" s="25">
        <v>6.4377288868032405</v>
      </c>
      <c r="W134" s="25">
        <v>6.1492114687883799E-2</v>
      </c>
      <c r="X134" s="25">
        <v>7.3412612932897997E-2</v>
      </c>
      <c r="Y134" s="25">
        <v>1.014591969531508E-3</v>
      </c>
      <c r="Z134" s="9">
        <v>0.91080376809538743</v>
      </c>
      <c r="AB134" s="7">
        <v>930.79596780078839</v>
      </c>
      <c r="AC134" s="7">
        <v>8.890808142038372</v>
      </c>
      <c r="AD134" s="7">
        <v>941.94085306197394</v>
      </c>
      <c r="AE134" s="7">
        <v>29.9771383772026</v>
      </c>
      <c r="AG134">
        <v>20</v>
      </c>
      <c r="AH134">
        <v>5</v>
      </c>
      <c r="AI134">
        <v>2</v>
      </c>
      <c r="AJ134" t="s">
        <v>68</v>
      </c>
      <c r="AK134" s="7">
        <v>430.26081402243199</v>
      </c>
      <c r="AL134" s="7">
        <v>6.2740371131302402</v>
      </c>
      <c r="AM134" s="7">
        <v>16.532106189174701</v>
      </c>
      <c r="AN134" s="7">
        <v>1159.1235468700299</v>
      </c>
      <c r="AO134" s="7">
        <v>485915.56623134</v>
      </c>
      <c r="AP134" s="7">
        <v>2.3497215091818</v>
      </c>
      <c r="AQ134" s="7">
        <v>5.8809611451181E-2</v>
      </c>
      <c r="AR134" s="7">
        <v>5.6253739095259698</v>
      </c>
      <c r="AS134" s="7">
        <v>0.113085797046106</v>
      </c>
      <c r="AT134" s="7">
        <v>1.3640040413358601</v>
      </c>
      <c r="AU134" s="7">
        <v>4.4415303165228996</v>
      </c>
      <c r="AV134" s="7">
        <v>0.34622657470541601</v>
      </c>
      <c r="AW134" s="7">
        <v>24.329092630420899</v>
      </c>
      <c r="AX134" s="7">
        <v>8.6357114398986798</v>
      </c>
      <c r="AY134" s="7">
        <v>102.975076566185</v>
      </c>
      <c r="AZ134" s="7">
        <v>37.589996044503501</v>
      </c>
      <c r="BA134" s="7">
        <v>178.96307200437701</v>
      </c>
      <c r="BB134" s="7">
        <v>34.944557405589798</v>
      </c>
      <c r="BC134" s="7">
        <v>295.06456298200402</v>
      </c>
      <c r="BD134" s="7">
        <v>55.465733374567399</v>
      </c>
      <c r="BE134" s="7">
        <v>11672.4569914884</v>
      </c>
      <c r="BF134" s="7">
        <v>0.94022044544487604</v>
      </c>
      <c r="BG134" s="7" t="s">
        <v>261</v>
      </c>
      <c r="BH134" s="7">
        <v>38.012066754971997</v>
      </c>
      <c r="BI134" s="7">
        <v>2.8029514286875301</v>
      </c>
      <c r="BJ134" s="7">
        <v>5.9323973535029504</v>
      </c>
      <c r="BK134" s="7">
        <v>128.02092885314099</v>
      </c>
      <c r="BL134" s="7">
        <v>1.96354012964794</v>
      </c>
      <c r="BM134" s="7">
        <v>253.96290195895901</v>
      </c>
      <c r="BN134">
        <v>500384.11528815492</v>
      </c>
    </row>
    <row r="135" spans="1:67" x14ac:dyDescent="0.55000000000000004">
      <c r="A135" t="s">
        <v>956</v>
      </c>
      <c r="B135" t="s">
        <v>6</v>
      </c>
      <c r="C135" t="s">
        <v>924</v>
      </c>
      <c r="E135" s="7">
        <v>943.37916861048132</v>
      </c>
      <c r="F135" s="8">
        <v>10.806448222312362</v>
      </c>
      <c r="G135" t="s">
        <v>67</v>
      </c>
      <c r="H135" s="7">
        <v>943.37916861048132</v>
      </c>
      <c r="I135" s="8">
        <v>10.806448222312362</v>
      </c>
      <c r="J135" s="7">
        <v>1025.9980136771028</v>
      </c>
      <c r="K135" s="7">
        <v>27.701749672550811</v>
      </c>
      <c r="L135" s="9">
        <v>0.15814132899784</v>
      </c>
      <c r="M135" s="6">
        <v>1.1625417051634599</v>
      </c>
      <c r="N135" s="5">
        <v>7.3435588729746995E-2</v>
      </c>
      <c r="O135" s="6">
        <v>2.7389107166756199</v>
      </c>
      <c r="P135" s="10">
        <v>1.5919114340128699</v>
      </c>
      <c r="Q135" s="6">
        <v>5.60470699736842</v>
      </c>
      <c r="R135" s="5">
        <v>5.0429832060804002E-2</v>
      </c>
      <c r="S135" s="6">
        <v>3.7893204973429402</v>
      </c>
      <c r="T135" s="23">
        <v>0.91947465398054573</v>
      </c>
      <c r="V135" s="25">
        <v>6.3234576712938759</v>
      </c>
      <c r="W135" s="25">
        <v>7.3512832637149431E-2</v>
      </c>
      <c r="X135" s="25">
        <v>7.3435588729746995E-2</v>
      </c>
      <c r="Y135" s="25">
        <v>2.0113352095728742E-3</v>
      </c>
      <c r="Z135" s="9">
        <v>0.91085666299404378</v>
      </c>
      <c r="AB135" s="7">
        <v>946.43943574875743</v>
      </c>
      <c r="AC135" s="7">
        <v>11.002753154693032</v>
      </c>
      <c r="AD135" s="7">
        <v>994.43040465561137</v>
      </c>
      <c r="AE135" s="7">
        <v>37.682155155425427</v>
      </c>
      <c r="AG135">
        <v>20</v>
      </c>
      <c r="AH135">
        <v>5</v>
      </c>
      <c r="AI135">
        <v>2</v>
      </c>
      <c r="AJ135" t="s">
        <v>68</v>
      </c>
      <c r="AK135" s="7">
        <v>166.76288767265899</v>
      </c>
      <c r="AL135" s="7">
        <v>6.5884825159441602</v>
      </c>
      <c r="AM135" s="7" t="s">
        <v>957</v>
      </c>
      <c r="AN135" s="7">
        <v>645.77416042572099</v>
      </c>
      <c r="AO135" s="7">
        <v>487251.57754661603</v>
      </c>
      <c r="AP135" s="7">
        <v>2.3236725693315101</v>
      </c>
      <c r="AQ135" s="7">
        <v>9.4223010434607998E-2</v>
      </c>
      <c r="AR135" s="7">
        <v>37.202347491899303</v>
      </c>
      <c r="AS135" s="7">
        <v>9.0939723234516004E-2</v>
      </c>
      <c r="AT135" s="7">
        <v>1.5625539176486301</v>
      </c>
      <c r="AU135" s="7">
        <v>0.99778532250343999</v>
      </c>
      <c r="AV135" s="7">
        <v>0.745391132141355</v>
      </c>
      <c r="AW135" s="7">
        <v>13.255362889634201</v>
      </c>
      <c r="AX135" s="7">
        <v>4.4882571757312499</v>
      </c>
      <c r="AY135" s="7">
        <v>42.949231099871497</v>
      </c>
      <c r="AZ135" s="7">
        <v>20.300119771703699</v>
      </c>
      <c r="BA135" s="7">
        <v>102.499210637872</v>
      </c>
      <c r="BB135" s="7">
        <v>22.5732311703037</v>
      </c>
      <c r="BC135" s="7">
        <v>223.10174504816001</v>
      </c>
      <c r="BD135" s="7">
        <v>52.564975010979403</v>
      </c>
      <c r="BE135" s="7">
        <v>11228.176493351801</v>
      </c>
      <c r="BF135" s="7">
        <v>1.3965716941769699</v>
      </c>
      <c r="BG135" s="7" t="s">
        <v>958</v>
      </c>
      <c r="BH135" s="7">
        <v>75.232484959330193</v>
      </c>
      <c r="BI135" s="7">
        <v>5.5455032116400904</v>
      </c>
      <c r="BJ135" s="7">
        <v>10.9538857210706</v>
      </c>
      <c r="BK135" s="7">
        <v>213.164089914427</v>
      </c>
      <c r="BL135" s="7">
        <v>3.5677763510787401</v>
      </c>
      <c r="BM135" s="7">
        <v>460.59968686250602</v>
      </c>
      <c r="BN135">
        <v>500594.08861526777</v>
      </c>
    </row>
    <row r="136" spans="1:67" x14ac:dyDescent="0.55000000000000004">
      <c r="A136" t="s">
        <v>959</v>
      </c>
      <c r="B136" t="s">
        <v>6</v>
      </c>
      <c r="E136" s="7">
        <v>989.28118156472021</v>
      </c>
      <c r="F136" s="8">
        <v>9.3201893593924616</v>
      </c>
      <c r="G136" t="s">
        <v>67</v>
      </c>
      <c r="H136" s="7">
        <v>989.28118156472021</v>
      </c>
      <c r="I136" s="8">
        <v>9.3201893593924616</v>
      </c>
      <c r="J136" s="7">
        <v>1110.2748409017472</v>
      </c>
      <c r="K136" s="7">
        <v>13.771064846300382</v>
      </c>
      <c r="L136" s="9">
        <v>0.16674330840270801</v>
      </c>
      <c r="M136" s="6">
        <v>0.96907766092625502</v>
      </c>
      <c r="N136" s="5">
        <v>7.6580051056356999E-2</v>
      </c>
      <c r="O136" s="6">
        <v>1.37886637637301</v>
      </c>
      <c r="P136" s="10">
        <v>1.85766978764128</v>
      </c>
      <c r="Q136" s="6">
        <v>4.3433299878772802</v>
      </c>
      <c r="R136" s="5">
        <v>5.1969443614768997E-2</v>
      </c>
      <c r="S136" s="6">
        <v>3.1743588217875001</v>
      </c>
      <c r="T136" s="23">
        <v>0.89102368631648188</v>
      </c>
      <c r="V136" s="25">
        <v>5.9972421656937653</v>
      </c>
      <c r="W136" s="25">
        <v>5.8117934099388223E-2</v>
      </c>
      <c r="X136" s="25">
        <v>7.6580051056356999E-2</v>
      </c>
      <c r="Y136" s="25">
        <v>1.0559365750253907E-3</v>
      </c>
      <c r="Z136" s="9">
        <v>0.91797436347744332</v>
      </c>
      <c r="AB136" s="7">
        <v>994.14259846046821</v>
      </c>
      <c r="AC136" s="7">
        <v>9.6340138394321961</v>
      </c>
      <c r="AD136" s="7">
        <v>1024.0337119779597</v>
      </c>
      <c r="AE136" s="7">
        <v>32.506504474250363</v>
      </c>
      <c r="AG136">
        <v>20</v>
      </c>
      <c r="AH136">
        <v>5</v>
      </c>
      <c r="AI136">
        <v>2</v>
      </c>
      <c r="AJ136" t="s">
        <v>68</v>
      </c>
      <c r="AK136" s="7">
        <v>358.67623898806602</v>
      </c>
      <c r="AL136" s="7">
        <v>4.7176223998144096</v>
      </c>
      <c r="AM136" s="7" t="s">
        <v>960</v>
      </c>
      <c r="AN136" s="7">
        <v>1603.99746279076</v>
      </c>
      <c r="AO136" s="7">
        <v>487285.169115456</v>
      </c>
      <c r="AP136" s="7">
        <v>3.0425385614533198</v>
      </c>
      <c r="AQ136" s="7">
        <v>4.6705997389332003E-2</v>
      </c>
      <c r="AR136" s="7">
        <v>13.920006873332801</v>
      </c>
      <c r="AS136" s="7">
        <v>0.16931634921851901</v>
      </c>
      <c r="AT136" s="7">
        <v>2.62976482331716</v>
      </c>
      <c r="AU136" s="7">
        <v>5.5329510654734699</v>
      </c>
      <c r="AV136" s="7">
        <v>1.08246631141573</v>
      </c>
      <c r="AW136" s="7">
        <v>32.554352491462197</v>
      </c>
      <c r="AX136" s="7">
        <v>9.9627310272695198</v>
      </c>
      <c r="AY136" s="7">
        <v>127.691735206556</v>
      </c>
      <c r="AZ136" s="7">
        <v>51.830522340263798</v>
      </c>
      <c r="BA136" s="7">
        <v>266.41443945207999</v>
      </c>
      <c r="BB136" s="7">
        <v>55.430410152024102</v>
      </c>
      <c r="BC136" s="7">
        <v>499.97874241226401</v>
      </c>
      <c r="BD136" s="7">
        <v>106.46549012148699</v>
      </c>
      <c r="BE136" s="7">
        <v>9084.2250314337507</v>
      </c>
      <c r="BF136" s="7">
        <v>1.1394772414522101</v>
      </c>
      <c r="BG136" s="7" t="s">
        <v>542</v>
      </c>
      <c r="BH136" s="7">
        <v>36.960232882690001</v>
      </c>
      <c r="BI136" s="7">
        <v>2.8381258049277198</v>
      </c>
      <c r="BJ136" s="7">
        <v>5.729131691698</v>
      </c>
      <c r="BK136" s="7">
        <v>112.95868226423801</v>
      </c>
      <c r="BL136" s="7">
        <v>1.6725377208455301</v>
      </c>
      <c r="BM136" s="7">
        <v>229.50879098101601</v>
      </c>
      <c r="BN136">
        <v>499904.34462284017</v>
      </c>
    </row>
    <row r="137" spans="1:67" x14ac:dyDescent="0.55000000000000004">
      <c r="A137" t="s">
        <v>361</v>
      </c>
      <c r="B137" t="s">
        <v>6</v>
      </c>
      <c r="E137" s="7">
        <v>1004.552630222354</v>
      </c>
      <c r="F137" s="8">
        <v>11.637837701448765</v>
      </c>
      <c r="G137" t="s">
        <v>67</v>
      </c>
      <c r="H137" s="7">
        <v>1004.552630222354</v>
      </c>
      <c r="I137" s="8">
        <v>11.637837701448765</v>
      </c>
      <c r="J137" s="7">
        <v>1000.6640404041752</v>
      </c>
      <c r="K137" s="7">
        <v>34.496589197883971</v>
      </c>
      <c r="L137" s="9">
        <v>0.16860091211704101</v>
      </c>
      <c r="M137" s="6">
        <v>1.16458049805424</v>
      </c>
      <c r="N137" s="5">
        <v>7.2523358364533996E-2</v>
      </c>
      <c r="O137" s="6">
        <v>3.3976251601819998</v>
      </c>
      <c r="P137" s="10">
        <v>1.7989734360448399</v>
      </c>
      <c r="Q137" s="6">
        <v>7.2352805545342704</v>
      </c>
      <c r="R137" s="5">
        <v>4.8402498282655998E-2</v>
      </c>
      <c r="S137" s="6">
        <v>4.0013133198685997</v>
      </c>
      <c r="T137" s="16">
        <v>1.0038860093509587</v>
      </c>
      <c r="V137" s="25">
        <v>5.9311660147236358</v>
      </c>
      <c r="W137" s="25">
        <v>6.9073202714692347E-2</v>
      </c>
      <c r="X137" s="25">
        <v>7.2523358364533996E-2</v>
      </c>
      <c r="Y137" s="25">
        <v>2.4640718708023642E-3</v>
      </c>
      <c r="Z137" s="9">
        <v>0.90874631863468458</v>
      </c>
      <c r="AB137" s="7">
        <v>1004.397947842492</v>
      </c>
      <c r="AC137" s="7">
        <v>11.69702262343066</v>
      </c>
      <c r="AD137" s="7">
        <v>955.38303006061926</v>
      </c>
      <c r="AE137" s="7">
        <v>38.227868437579787</v>
      </c>
      <c r="AG137">
        <v>20</v>
      </c>
      <c r="AH137">
        <v>5</v>
      </c>
      <c r="AI137">
        <v>2</v>
      </c>
      <c r="AJ137" t="s">
        <v>68</v>
      </c>
      <c r="AK137" s="7">
        <v>381.30128342667399</v>
      </c>
      <c r="AL137" s="7">
        <v>23.247255167004301</v>
      </c>
      <c r="AM137" s="7" t="s">
        <v>362</v>
      </c>
      <c r="AN137" s="7">
        <v>1915.2971543352501</v>
      </c>
      <c r="AO137" s="7">
        <v>486947.848203631</v>
      </c>
      <c r="AP137" s="7">
        <v>1.60141273909552</v>
      </c>
      <c r="AQ137" s="7">
        <v>6.3473357321549004E-2</v>
      </c>
      <c r="AR137" s="7">
        <v>3.6131879592834801</v>
      </c>
      <c r="AS137" s="7">
        <v>0.43507461505384998</v>
      </c>
      <c r="AT137" s="7">
        <v>7.2336318753656297</v>
      </c>
      <c r="AU137" s="7">
        <v>10.2902150367246</v>
      </c>
      <c r="AV137" s="7">
        <v>1.40060534105349</v>
      </c>
      <c r="AW137" s="7">
        <v>56.937496580926599</v>
      </c>
      <c r="AX137" s="7">
        <v>16.947996861917801</v>
      </c>
      <c r="AY137" s="7">
        <v>196.001564478354</v>
      </c>
      <c r="AZ137" s="7">
        <v>64.215005406068798</v>
      </c>
      <c r="BA137" s="7">
        <v>277.80668776414302</v>
      </c>
      <c r="BB137" s="7">
        <v>51.401908732673498</v>
      </c>
      <c r="BC137" s="7">
        <v>432.76633666956201</v>
      </c>
      <c r="BD137" s="7">
        <v>80.512642563742403</v>
      </c>
      <c r="BE137" s="7">
        <v>9276.5804700646695</v>
      </c>
      <c r="BF137" s="7">
        <v>0.56194207018919895</v>
      </c>
      <c r="BG137" s="7" t="s">
        <v>363</v>
      </c>
      <c r="BH137" s="7">
        <v>6.6106183451601801</v>
      </c>
      <c r="BI137" s="7">
        <v>0.48121156308365498</v>
      </c>
      <c r="BJ137" s="7">
        <v>1.42377847272553</v>
      </c>
      <c r="BK137" s="7">
        <v>30.890156399729701</v>
      </c>
      <c r="BL137" s="7">
        <v>0.27244863952077297</v>
      </c>
      <c r="BM137" s="7">
        <v>40.7707159108895</v>
      </c>
      <c r="BN137">
        <v>499826.51247800712</v>
      </c>
      <c r="BO137" t="s">
        <v>364</v>
      </c>
    </row>
    <row r="138" spans="1:67" x14ac:dyDescent="0.55000000000000004">
      <c r="A138" t="s">
        <v>956</v>
      </c>
      <c r="B138" t="s">
        <v>6</v>
      </c>
      <c r="C138" t="s">
        <v>497</v>
      </c>
      <c r="E138" s="7">
        <v>1006.1951936288299</v>
      </c>
      <c r="F138" s="8">
        <v>9.9969038964244969</v>
      </c>
      <c r="G138" t="s">
        <v>67</v>
      </c>
      <c r="H138" s="7">
        <v>1006.1951936288299</v>
      </c>
      <c r="I138" s="8">
        <v>9.9969038964244969</v>
      </c>
      <c r="J138" s="7">
        <v>1024.6892567029231</v>
      </c>
      <c r="K138" s="7">
        <v>16.904013776313448</v>
      </c>
      <c r="L138" s="9">
        <v>0.16906128784594299</v>
      </c>
      <c r="M138" s="6">
        <v>1.0198717112229401</v>
      </c>
      <c r="N138" s="5">
        <v>7.3388096478255005E-2</v>
      </c>
      <c r="O138" s="6">
        <v>1.67099222386514</v>
      </c>
      <c r="P138" s="10">
        <v>1.7753730274739301</v>
      </c>
      <c r="Q138" s="6">
        <v>4.4077786829384697</v>
      </c>
      <c r="R138" s="5">
        <v>5.0983994630546002E-2</v>
      </c>
      <c r="S138" s="6">
        <v>3.3428109610182299</v>
      </c>
      <c r="T138" s="23">
        <v>0.98195153998822982</v>
      </c>
      <c r="V138" s="25">
        <v>5.9150146833806776</v>
      </c>
      <c r="W138" s="25">
        <v>6.0325561470482694E-2</v>
      </c>
      <c r="X138" s="25">
        <v>7.3388096478255005E-2</v>
      </c>
      <c r="Y138" s="25">
        <v>1.2263093853942877E-3</v>
      </c>
      <c r="Z138" s="9">
        <v>0.91074731174164636</v>
      </c>
      <c r="AB138" s="7">
        <v>1006.9370423843023</v>
      </c>
      <c r="AC138" s="7">
        <v>10.269466045102444</v>
      </c>
      <c r="AD138" s="7">
        <v>1005.0907139642507</v>
      </c>
      <c r="AE138" s="7">
        <v>33.598282554573359</v>
      </c>
      <c r="AG138">
        <v>20</v>
      </c>
      <c r="AH138">
        <v>5</v>
      </c>
      <c r="AI138">
        <v>2</v>
      </c>
      <c r="AJ138" t="s">
        <v>68</v>
      </c>
      <c r="AK138" s="7">
        <v>134.961884048711</v>
      </c>
      <c r="AL138" s="7">
        <v>4.7945145694455702</v>
      </c>
      <c r="AM138" s="7" t="s">
        <v>961</v>
      </c>
      <c r="AN138" s="7">
        <v>600.49402013304302</v>
      </c>
      <c r="AO138" s="7">
        <v>487293.79247078701</v>
      </c>
      <c r="AP138" s="7">
        <v>3.0281259779140899</v>
      </c>
      <c r="AQ138" s="7">
        <v>2.3523549965905999E-2</v>
      </c>
      <c r="AR138" s="7">
        <v>34.935411280328402</v>
      </c>
      <c r="AS138" s="7">
        <v>4.3992171974275997E-2</v>
      </c>
      <c r="AT138" s="7">
        <v>0.65831952604307997</v>
      </c>
      <c r="AU138" s="7">
        <v>2.8632710289152299</v>
      </c>
      <c r="AV138" s="7">
        <v>0.708457085600109</v>
      </c>
      <c r="AW138" s="7">
        <v>11.4995844511425</v>
      </c>
      <c r="AX138" s="7">
        <v>3.5307121119378402</v>
      </c>
      <c r="AY138" s="7">
        <v>46.2965111936144</v>
      </c>
      <c r="AZ138" s="7">
        <v>18.3201311994939</v>
      </c>
      <c r="BA138" s="7">
        <v>93.433536742210805</v>
      </c>
      <c r="BB138" s="7">
        <v>21.532667893099401</v>
      </c>
      <c r="BC138" s="7">
        <v>228.18718390965401</v>
      </c>
      <c r="BD138" s="7">
        <v>48.7187627977966</v>
      </c>
      <c r="BE138" s="7">
        <v>11356.741730208299</v>
      </c>
      <c r="BF138" s="7">
        <v>1.3697727356571201</v>
      </c>
      <c r="BG138" s="7" t="s">
        <v>89</v>
      </c>
      <c r="BH138" s="7">
        <v>68.978761338813399</v>
      </c>
      <c r="BI138" s="7">
        <v>5.0807916934310704</v>
      </c>
      <c r="BJ138" s="7">
        <v>9.5609058819165202</v>
      </c>
      <c r="BK138" s="7">
        <v>201.49226307838799</v>
      </c>
      <c r="BL138" s="7">
        <v>3.35917494076384</v>
      </c>
      <c r="BM138" s="7">
        <v>452.92773978034802</v>
      </c>
      <c r="BN138">
        <v>500647.33422011539</v>
      </c>
    </row>
    <row r="139" spans="1:67" x14ac:dyDescent="0.55000000000000004">
      <c r="A139" t="s">
        <v>365</v>
      </c>
      <c r="B139" t="s">
        <v>6</v>
      </c>
      <c r="E139" s="7">
        <v>1011.4332326359815</v>
      </c>
      <c r="F139" s="8">
        <v>8.3686613575004838</v>
      </c>
      <c r="G139" t="s">
        <v>67</v>
      </c>
      <c r="H139" s="7">
        <v>1011.4332326359815</v>
      </c>
      <c r="I139" s="8">
        <v>8.3686613575004838</v>
      </c>
      <c r="J139" s="7">
        <v>1034.755220771787</v>
      </c>
      <c r="K139" s="7">
        <v>11.990324422791021</v>
      </c>
      <c r="L139" s="9">
        <v>0.17004830719884501</v>
      </c>
      <c r="M139" s="6">
        <v>0.851739240325186</v>
      </c>
      <c r="N139" s="5">
        <v>7.3754405892284006E-2</v>
      </c>
      <c r="O139" s="6">
        <v>1.18707153548463</v>
      </c>
      <c r="P139" s="10">
        <v>1.68590181860958</v>
      </c>
      <c r="Q139" s="6">
        <v>4.4710288143551997</v>
      </c>
      <c r="R139" s="5">
        <v>5.025040708833E-2</v>
      </c>
      <c r="S139" s="6">
        <v>2.9678971451514502</v>
      </c>
      <c r="T139" s="16">
        <v>0.97746134770075344</v>
      </c>
      <c r="V139" s="25">
        <v>5.8806818866515131</v>
      </c>
      <c r="W139" s="25">
        <v>5.0088075227306413E-2</v>
      </c>
      <c r="X139" s="25">
        <v>7.3754405892284006E-2</v>
      </c>
      <c r="Y139" s="25">
        <v>8.7551755851310211E-4</v>
      </c>
      <c r="Z139" s="9">
        <v>0.91158928614303003</v>
      </c>
      <c r="AB139" s="7">
        <v>1012.3773483414752</v>
      </c>
      <c r="AC139" s="7">
        <v>8.6228151359879419</v>
      </c>
      <c r="AD139" s="7">
        <v>990.97763877033753</v>
      </c>
      <c r="AE139" s="7">
        <v>29.411197050154097</v>
      </c>
      <c r="AG139">
        <v>20</v>
      </c>
      <c r="AH139">
        <v>5</v>
      </c>
      <c r="AI139">
        <v>2</v>
      </c>
      <c r="AJ139" t="s">
        <v>68</v>
      </c>
      <c r="AK139" s="7">
        <v>615.58896671254297</v>
      </c>
      <c r="AL139" s="7">
        <v>16.663268999968501</v>
      </c>
      <c r="AM139" s="7" t="s">
        <v>366</v>
      </c>
      <c r="AN139" s="7">
        <v>3561.9375250563198</v>
      </c>
      <c r="AO139" s="7">
        <v>483547.01223096898</v>
      </c>
      <c r="AP139" s="7">
        <v>2.6275304417629299</v>
      </c>
      <c r="AQ139" s="7">
        <v>0.114697925994298</v>
      </c>
      <c r="AR139" s="7">
        <v>5.7485877754506296</v>
      </c>
      <c r="AS139" s="7">
        <v>0.52860141474977096</v>
      </c>
      <c r="AT139" s="7">
        <v>8.9167230946281801</v>
      </c>
      <c r="AU139" s="7">
        <v>14.061393828601201</v>
      </c>
      <c r="AV139" s="7">
        <v>0.735731678298985</v>
      </c>
      <c r="AW139" s="7">
        <v>88.460820437443004</v>
      </c>
      <c r="AX139" s="7">
        <v>28.745440277319101</v>
      </c>
      <c r="AY139" s="7">
        <v>341.49604698269002</v>
      </c>
      <c r="AZ139" s="7">
        <v>117.5049770486</v>
      </c>
      <c r="BA139" s="7">
        <v>526.11956737038997</v>
      </c>
      <c r="BB139" s="7">
        <v>93.357829027952704</v>
      </c>
      <c r="BC139" s="7">
        <v>780.782604735522</v>
      </c>
      <c r="BD139" s="7">
        <v>142.718421647344</v>
      </c>
      <c r="BE139" s="7">
        <v>9482.4975604982901</v>
      </c>
      <c r="BF139" s="7">
        <v>1.0533043370789099</v>
      </c>
      <c r="BG139" s="7" t="s">
        <v>363</v>
      </c>
      <c r="BH139" s="7">
        <v>56.485485015896899</v>
      </c>
      <c r="BI139" s="7">
        <v>4.1813821700292504</v>
      </c>
      <c r="BJ139" s="7">
        <v>10.726599973086</v>
      </c>
      <c r="BK139" s="7">
        <v>224.10893743871401</v>
      </c>
      <c r="BL139" s="7">
        <v>2.52632987176167</v>
      </c>
      <c r="BM139" s="7">
        <v>345.11644403679202</v>
      </c>
      <c r="BN139">
        <v>500019.81700876617</v>
      </c>
      <c r="BO139" t="s">
        <v>367</v>
      </c>
    </row>
    <row r="140" spans="1:67" x14ac:dyDescent="0.55000000000000004">
      <c r="A140" t="s">
        <v>368</v>
      </c>
      <c r="B140" t="s">
        <v>6</v>
      </c>
      <c r="C140" t="s">
        <v>369</v>
      </c>
      <c r="E140" s="7">
        <v>1031.5625029632963</v>
      </c>
      <c r="F140" s="8">
        <v>10.588723985373401</v>
      </c>
      <c r="G140" t="s">
        <v>67</v>
      </c>
      <c r="H140" s="7">
        <v>1031.5625029632963</v>
      </c>
      <c r="I140" s="8">
        <v>10.588723985373401</v>
      </c>
      <c r="J140" s="7">
        <v>953.08056568045765</v>
      </c>
      <c r="K140" s="7">
        <v>19.586125724346083</v>
      </c>
      <c r="L140" s="9">
        <v>0.17295548128614799</v>
      </c>
      <c r="M140" s="6">
        <v>1.0518626196698</v>
      </c>
      <c r="N140" s="5">
        <v>7.0849712858763E-2</v>
      </c>
      <c r="O140" s="6">
        <v>1.9150494129490001</v>
      </c>
      <c r="P140" s="10">
        <v>1.73396654476039</v>
      </c>
      <c r="Q140" s="6">
        <v>5.1752901581537998</v>
      </c>
      <c r="R140" s="5">
        <v>5.3571313626648999E-2</v>
      </c>
      <c r="S140" s="6">
        <v>4.16708418102185</v>
      </c>
      <c r="T140" s="16">
        <v>1.0823455436076446</v>
      </c>
      <c r="V140" s="25">
        <v>5.7818346811775205</v>
      </c>
      <c r="W140" s="25">
        <v>6.0816957742410895E-2</v>
      </c>
      <c r="X140" s="25">
        <v>7.0849712858763E-2</v>
      </c>
      <c r="Y140" s="25">
        <v>1.3568070101777933E-3</v>
      </c>
      <c r="Z140" s="9">
        <v>0.90481895331114182</v>
      </c>
      <c r="AB140" s="7">
        <v>1028.3746403440846</v>
      </c>
      <c r="AC140" s="7">
        <v>10.817088431943173</v>
      </c>
      <c r="AD140" s="7">
        <v>1054.7881570577952</v>
      </c>
      <c r="AE140" s="7">
        <v>43.953910436047288</v>
      </c>
      <c r="AG140">
        <v>20</v>
      </c>
      <c r="AH140">
        <v>5</v>
      </c>
      <c r="AI140">
        <v>2</v>
      </c>
      <c r="AJ140" t="s">
        <v>68</v>
      </c>
      <c r="AK140" s="7">
        <v>175.131300047623</v>
      </c>
      <c r="AL140" s="7">
        <v>8.4642883780973399</v>
      </c>
      <c r="AM140" s="7" t="s">
        <v>370</v>
      </c>
      <c r="AN140" s="7">
        <v>261.85372755257799</v>
      </c>
      <c r="AO140" s="7">
        <v>488570.03142553801</v>
      </c>
      <c r="AP140" s="7">
        <v>1.5173779607817199</v>
      </c>
      <c r="AQ140" s="7" t="s">
        <v>116</v>
      </c>
      <c r="AR140" s="7">
        <v>7.0209035617884004</v>
      </c>
      <c r="AS140" s="7">
        <v>4.9174915974763998E-2</v>
      </c>
      <c r="AT140" s="7">
        <v>0.60019518574303399</v>
      </c>
      <c r="AU140" s="7">
        <v>1.5170268993551701</v>
      </c>
      <c r="AV140" s="7">
        <v>0.21776798541296499</v>
      </c>
      <c r="AW140" s="7">
        <v>8.7038279044868307</v>
      </c>
      <c r="AX140" s="7">
        <v>2.4888112108095402</v>
      </c>
      <c r="AY140" s="7">
        <v>27.725008917728399</v>
      </c>
      <c r="AZ140" s="7">
        <v>8.6853218963209393</v>
      </c>
      <c r="BA140" s="7">
        <v>35.616661255166598</v>
      </c>
      <c r="BB140" s="7">
        <v>6.3391259503755402</v>
      </c>
      <c r="BC140" s="7">
        <v>51.7950401043597</v>
      </c>
      <c r="BD140" s="7">
        <v>10.096813157617801</v>
      </c>
      <c r="BE140" s="7">
        <v>10887.972528447999</v>
      </c>
      <c r="BF140" s="7">
        <v>0.74913187865846198</v>
      </c>
      <c r="BG140" s="7" t="s">
        <v>337</v>
      </c>
      <c r="BH140" s="7">
        <v>19.1565919907029</v>
      </c>
      <c r="BI140" s="7">
        <v>1.3615495112139</v>
      </c>
      <c r="BJ140" s="7">
        <v>1.91360596729678</v>
      </c>
      <c r="BK140" s="7">
        <v>37.672247426269898</v>
      </c>
      <c r="BL140" s="7">
        <v>0.801434068284963</v>
      </c>
      <c r="BM140" s="7">
        <v>115.286766758658</v>
      </c>
      <c r="BN140">
        <v>500242.76765447139</v>
      </c>
      <c r="BO140" t="s">
        <v>371</v>
      </c>
    </row>
    <row r="141" spans="1:67" x14ac:dyDescent="0.55000000000000004">
      <c r="A141" t="s">
        <v>962</v>
      </c>
      <c r="B141" t="s">
        <v>6</v>
      </c>
      <c r="C141" t="s">
        <v>88</v>
      </c>
      <c r="E141" s="7">
        <v>1036.9288380831101</v>
      </c>
      <c r="F141" s="8">
        <v>10.950706220359626</v>
      </c>
      <c r="G141" t="s">
        <v>67</v>
      </c>
      <c r="H141" s="7">
        <v>1036.9288380831101</v>
      </c>
      <c r="I141" s="8">
        <v>10.950706220359626</v>
      </c>
      <c r="J141" s="7">
        <v>1020.7978545445786</v>
      </c>
      <c r="K141" s="7">
        <v>19.081208380502652</v>
      </c>
      <c r="L141" s="9">
        <v>0.17439069141345301</v>
      </c>
      <c r="M141" s="6">
        <v>1.08293864937412</v>
      </c>
      <c r="N141" s="5">
        <v>7.3247121889628994E-2</v>
      </c>
      <c r="O141" s="6">
        <v>1.8850997684633399</v>
      </c>
      <c r="P141" s="10">
        <v>1.8550634306320299</v>
      </c>
      <c r="Q141" s="6">
        <v>4.8330912480089303</v>
      </c>
      <c r="R141" s="5">
        <v>5.2320539125562997E-2</v>
      </c>
      <c r="S141" s="6">
        <v>5.0759446178739598</v>
      </c>
      <c r="T141" s="23">
        <v>1.015802328998554</v>
      </c>
      <c r="V141" s="25">
        <v>5.7342510193342644</v>
      </c>
      <c r="W141" s="25">
        <v>6.2098420540500188E-2</v>
      </c>
      <c r="X141" s="25">
        <v>7.3247121889628994E-2</v>
      </c>
      <c r="Y141" s="25">
        <v>1.3807813251474565E-3</v>
      </c>
      <c r="Z141" s="9">
        <v>0.91042238425628108</v>
      </c>
      <c r="AB141" s="7">
        <v>1036.2575509939625</v>
      </c>
      <c r="AC141" s="7">
        <v>11.22203352677135</v>
      </c>
      <c r="AD141" s="7">
        <v>1030.7784313634047</v>
      </c>
      <c r="AE141" s="7">
        <v>52.32174230899637</v>
      </c>
      <c r="AG141">
        <v>20</v>
      </c>
      <c r="AH141">
        <v>5</v>
      </c>
      <c r="AI141">
        <v>2</v>
      </c>
      <c r="AJ141" t="s">
        <v>68</v>
      </c>
      <c r="AK141" s="7">
        <v>759.62300054542197</v>
      </c>
      <c r="AL141" s="7">
        <v>3.42974309764171</v>
      </c>
      <c r="AM141" s="7" t="s">
        <v>963</v>
      </c>
      <c r="AN141" s="7">
        <v>1355.3781347399499</v>
      </c>
      <c r="AO141" s="7">
        <v>483290.75675525301</v>
      </c>
      <c r="AP141" s="7">
        <v>0.94261747988141598</v>
      </c>
      <c r="AQ141" s="7">
        <v>3.9380317273887001E-2</v>
      </c>
      <c r="AR141" s="7">
        <v>0.76230100898238096</v>
      </c>
      <c r="AS141" s="7">
        <v>4.2850630910152003E-2</v>
      </c>
      <c r="AT141" s="7">
        <v>1.0840156055321599</v>
      </c>
      <c r="AU141" s="7">
        <v>3.1028614467681499</v>
      </c>
      <c r="AV141" s="7">
        <v>5.5598261383617002E-2</v>
      </c>
      <c r="AW141" s="7">
        <v>24.006502938344699</v>
      </c>
      <c r="AX141" s="7">
        <v>10.1373967110748</v>
      </c>
      <c r="AY141" s="7">
        <v>125.656046738496</v>
      </c>
      <c r="AZ141" s="7">
        <v>41.498435597200299</v>
      </c>
      <c r="BA141" s="7">
        <v>167.99878005878199</v>
      </c>
      <c r="BB141" s="7">
        <v>28.698620707756099</v>
      </c>
      <c r="BC141" s="7">
        <v>218.27059791669501</v>
      </c>
      <c r="BD141" s="7">
        <v>37.8095833678071</v>
      </c>
      <c r="BE141" s="7">
        <v>14259.394205025799</v>
      </c>
      <c r="BF141" s="7">
        <v>0.38938471512335099</v>
      </c>
      <c r="BG141" s="7" t="s">
        <v>544</v>
      </c>
      <c r="BH141" s="7">
        <v>41.810349823985703</v>
      </c>
      <c r="BI141" s="7">
        <v>3.0741166270651501</v>
      </c>
      <c r="BJ141" s="7">
        <v>1.70134108925949</v>
      </c>
      <c r="BK141" s="7">
        <v>31.900532439994301</v>
      </c>
      <c r="BL141" s="7">
        <v>1.73533485126917</v>
      </c>
      <c r="BM141" s="7">
        <v>235.47752197501501</v>
      </c>
      <c r="BN141">
        <v>500644.77600897022</v>
      </c>
    </row>
    <row r="142" spans="1:67" x14ac:dyDescent="0.55000000000000004">
      <c r="A142" t="s">
        <v>964</v>
      </c>
      <c r="B142" t="s">
        <v>6</v>
      </c>
      <c r="E142" s="7">
        <v>1047.6116780999844</v>
      </c>
      <c r="F142" s="8">
        <v>9.5526945683793496</v>
      </c>
      <c r="G142" t="s">
        <v>67</v>
      </c>
      <c r="H142" s="7">
        <v>1047.6116780999844</v>
      </c>
      <c r="I142" s="8">
        <v>9.5526945683793496</v>
      </c>
      <c r="J142" s="7">
        <v>1035.2837759805132</v>
      </c>
      <c r="K142" s="7">
        <v>11.848908310769769</v>
      </c>
      <c r="L142" s="9">
        <v>0.176365776092512</v>
      </c>
      <c r="M142" s="6">
        <v>0.94030106116099599</v>
      </c>
      <c r="N142" s="5">
        <v>7.3773706387269003E-2</v>
      </c>
      <c r="O142" s="6">
        <v>1.1731646756688701</v>
      </c>
      <c r="P142" s="10">
        <v>1.81189761057941</v>
      </c>
      <c r="Q142" s="6">
        <v>4.1633905056765803</v>
      </c>
      <c r="R142" s="5">
        <v>5.1579026035698E-2</v>
      </c>
      <c r="S142" s="6">
        <v>3.0950058696923799</v>
      </c>
      <c r="T142" s="23">
        <v>1.0119077516768729</v>
      </c>
      <c r="V142" s="25">
        <v>5.6700343011869476</v>
      </c>
      <c r="W142" s="25">
        <v>5.3315392702253328E-2</v>
      </c>
      <c r="X142" s="25">
        <v>7.3773706387269003E-2</v>
      </c>
      <c r="Y142" s="25">
        <v>8.6548706326710885E-4</v>
      </c>
      <c r="Z142" s="9">
        <v>0.91163355645057065</v>
      </c>
      <c r="AB142" s="7">
        <v>1047.0899932804618</v>
      </c>
      <c r="AC142" s="7">
        <v>9.8457983181267839</v>
      </c>
      <c r="AD142" s="7">
        <v>1016.5309522523719</v>
      </c>
      <c r="AE142" s="7">
        <v>31.461692639450753</v>
      </c>
      <c r="AG142">
        <v>20</v>
      </c>
      <c r="AH142">
        <v>5</v>
      </c>
      <c r="AI142">
        <v>2</v>
      </c>
      <c r="AJ142" t="s">
        <v>68</v>
      </c>
      <c r="AK142" s="7">
        <v>888.52400229516002</v>
      </c>
      <c r="AL142" s="7">
        <v>6.7613387521359796</v>
      </c>
      <c r="AM142" s="7" t="s">
        <v>467</v>
      </c>
      <c r="AN142" s="7">
        <v>2503.7828722111599</v>
      </c>
      <c r="AO142" s="7">
        <v>482837.62194101</v>
      </c>
      <c r="AP142" s="7">
        <v>2.2055730257980302</v>
      </c>
      <c r="AQ142" s="7" t="s">
        <v>116</v>
      </c>
      <c r="AR142" s="7">
        <v>5.0922892090252398</v>
      </c>
      <c r="AS142" s="7">
        <v>0.18036847422280999</v>
      </c>
      <c r="AT142" s="7">
        <v>3.8408603014175702</v>
      </c>
      <c r="AU142" s="7">
        <v>6.5101093265658099</v>
      </c>
      <c r="AV142" s="7">
        <v>0.222544909982616</v>
      </c>
      <c r="AW142" s="7">
        <v>49.494252273787801</v>
      </c>
      <c r="AX142" s="7">
        <v>17.993905689869901</v>
      </c>
      <c r="AY142" s="7">
        <v>224.45382109508299</v>
      </c>
      <c r="AZ142" s="7">
        <v>81.221858670394596</v>
      </c>
      <c r="BA142" s="7">
        <v>393.42119486026098</v>
      </c>
      <c r="BB142" s="7">
        <v>74.241017721800304</v>
      </c>
      <c r="BC142" s="7">
        <v>622.41972505182196</v>
      </c>
      <c r="BD142" s="7">
        <v>119.359523282197</v>
      </c>
      <c r="BE142" s="7">
        <v>11820.3963133012</v>
      </c>
      <c r="BF142" s="7">
        <v>0.81109085204018305</v>
      </c>
      <c r="BG142" s="7" t="s">
        <v>378</v>
      </c>
      <c r="BH142" s="7">
        <v>53.874766276163399</v>
      </c>
      <c r="BI142" s="7">
        <v>3.99185382350147</v>
      </c>
      <c r="BJ142" s="7">
        <v>7.40906523243825</v>
      </c>
      <c r="BK142" s="7">
        <v>145.14888089234401</v>
      </c>
      <c r="BL142" s="7">
        <v>2.4056461042688899</v>
      </c>
      <c r="BM142" s="7">
        <v>313.45311416077698</v>
      </c>
      <c r="BN142">
        <v>500184.83792880335</v>
      </c>
    </row>
    <row r="143" spans="1:67" x14ac:dyDescent="0.55000000000000004">
      <c r="A143" t="s">
        <v>965</v>
      </c>
      <c r="B143" t="s">
        <v>6</v>
      </c>
      <c r="C143" t="s">
        <v>966</v>
      </c>
      <c r="E143" s="7">
        <v>1063.2829532067324</v>
      </c>
      <c r="F143" s="8">
        <v>11.851773809314745</v>
      </c>
      <c r="G143" t="s">
        <v>67</v>
      </c>
      <c r="H143" s="7">
        <v>1063.2829532067324</v>
      </c>
      <c r="I143" s="8">
        <v>11.851773809314745</v>
      </c>
      <c r="J143" s="7">
        <v>1165.6833230519101</v>
      </c>
      <c r="K143" s="7">
        <v>20.794266616990495</v>
      </c>
      <c r="L143" s="9">
        <v>0.18016103778935999</v>
      </c>
      <c r="M143" s="6">
        <v>1.1404031324959401</v>
      </c>
      <c r="N143" s="5">
        <v>7.8743044719795999E-2</v>
      </c>
      <c r="O143" s="6">
        <v>2.0991341896055</v>
      </c>
      <c r="P143" s="10">
        <v>2.0188576734692698</v>
      </c>
      <c r="Q143" s="6">
        <v>4.8239830041000298</v>
      </c>
      <c r="R143" s="5">
        <v>4.5465816394858E-2</v>
      </c>
      <c r="S143" s="6">
        <v>3.7911240069033498</v>
      </c>
      <c r="T143" s="23">
        <v>0.91215421219454329</v>
      </c>
      <c r="V143" s="25">
        <v>5.5505896961427155</v>
      </c>
      <c r="W143" s="25">
        <v>6.3299098766808407E-2</v>
      </c>
      <c r="X143" s="25">
        <v>7.8743044719795999E-2</v>
      </c>
      <c r="Y143" s="25">
        <v>1.6529221736495861E-3</v>
      </c>
      <c r="Z143" s="9">
        <v>0.92273587852805261</v>
      </c>
      <c r="AB143" s="7">
        <v>1067.8543230869866</v>
      </c>
      <c r="AC143" s="7">
        <v>12.177844150977313</v>
      </c>
      <c r="AD143" s="7">
        <v>898.68708261040467</v>
      </c>
      <c r="AE143" s="7">
        <v>34.070341735782392</v>
      </c>
      <c r="AG143">
        <v>20</v>
      </c>
      <c r="AH143">
        <v>5</v>
      </c>
      <c r="AI143">
        <v>2</v>
      </c>
      <c r="AJ143" t="s">
        <v>68</v>
      </c>
      <c r="AK143" s="7">
        <v>173.92148747748601</v>
      </c>
      <c r="AL143" s="7">
        <v>17.909211416044698</v>
      </c>
      <c r="AM143" s="7" t="s">
        <v>967</v>
      </c>
      <c r="AN143" s="7">
        <v>554.52687044623201</v>
      </c>
      <c r="AO143" s="7">
        <v>487403.42319780798</v>
      </c>
      <c r="AP143" s="7">
        <v>2.3002734405925298</v>
      </c>
      <c r="AQ143" s="7">
        <v>9.5986894304519992E-3</v>
      </c>
      <c r="AR143" s="7">
        <v>16.0215223736162</v>
      </c>
      <c r="AS143" s="7">
        <v>4.2794105992714E-2</v>
      </c>
      <c r="AT143" s="7">
        <v>0.576484938220581</v>
      </c>
      <c r="AU143" s="7">
        <v>2.0096060694398701</v>
      </c>
      <c r="AV143" s="7">
        <v>0.33679639539192502</v>
      </c>
      <c r="AW143" s="7">
        <v>6.8308196283535896</v>
      </c>
      <c r="AX143" s="7">
        <v>2.8761709686272598</v>
      </c>
      <c r="AY143" s="7">
        <v>38.775215862727599</v>
      </c>
      <c r="AZ143" s="7">
        <v>16.516997851469402</v>
      </c>
      <c r="BA143" s="7">
        <v>87.477405423883994</v>
      </c>
      <c r="BB143" s="7">
        <v>19.2422352993635</v>
      </c>
      <c r="BC143" s="7">
        <v>191.77775678038699</v>
      </c>
      <c r="BD143" s="7">
        <v>40.852910706426897</v>
      </c>
      <c r="BE143" s="7">
        <v>11631.1259928074</v>
      </c>
      <c r="BF143" s="7">
        <v>1.07384802666186</v>
      </c>
      <c r="BG143" s="7" t="s">
        <v>498</v>
      </c>
      <c r="BH143" s="7">
        <v>32.823324536325103</v>
      </c>
      <c r="BI143" s="7">
        <v>2.59528877002837</v>
      </c>
      <c r="BJ143" s="7">
        <v>3.2149080891124999</v>
      </c>
      <c r="BK143" s="7">
        <v>75.128885181758704</v>
      </c>
      <c r="BL143" s="7">
        <v>1.47809984176308</v>
      </c>
      <c r="BM143" s="7">
        <v>198.59800745132901</v>
      </c>
      <c r="BN143">
        <v>500521.46571038605</v>
      </c>
    </row>
    <row r="144" spans="1:67" x14ac:dyDescent="0.55000000000000004">
      <c r="A144" t="s">
        <v>968</v>
      </c>
      <c r="B144" t="s">
        <v>6</v>
      </c>
      <c r="E144" s="7">
        <v>1085.8928977145304</v>
      </c>
      <c r="F144" s="8">
        <v>10.339445903952521</v>
      </c>
      <c r="G144" t="s">
        <v>67</v>
      </c>
      <c r="H144" s="7">
        <v>1085.8928977145304</v>
      </c>
      <c r="I144" s="8">
        <v>10.339445903952521</v>
      </c>
      <c r="J144" s="7">
        <v>1194.9142744210719</v>
      </c>
      <c r="K144" s="7">
        <v>17.687935418790246</v>
      </c>
      <c r="L144" s="9">
        <v>0.18439329768899501</v>
      </c>
      <c r="M144" s="6">
        <v>0.97402274612028195</v>
      </c>
      <c r="N144" s="5">
        <v>7.9915947398445E-2</v>
      </c>
      <c r="O144" s="6">
        <v>1.79317239645435</v>
      </c>
      <c r="P144" s="10">
        <v>2.1122366286084699</v>
      </c>
      <c r="Q144" s="6">
        <v>4.3566648160975499</v>
      </c>
      <c r="R144" s="5">
        <v>5.9563272465135E-2</v>
      </c>
      <c r="S144" s="6">
        <v>2.9908225756754798</v>
      </c>
      <c r="T144" s="23">
        <v>0.90876217730400644</v>
      </c>
      <c r="V144" s="25">
        <v>5.4231906068876716</v>
      </c>
      <c r="W144" s="25">
        <v>5.2823110076544486E-2</v>
      </c>
      <c r="X144" s="25">
        <v>7.9915947398445E-2</v>
      </c>
      <c r="Y144" s="25">
        <v>1.4330307091138938E-3</v>
      </c>
      <c r="Z144" s="9">
        <v>0.9252741112198225</v>
      </c>
      <c r="AB144" s="7">
        <v>1090.9309163926298</v>
      </c>
      <c r="AC144" s="7">
        <v>10.62591527012265</v>
      </c>
      <c r="AD144" s="7">
        <v>1169.4151817557131</v>
      </c>
      <c r="AE144" s="7">
        <v>34.975133259326313</v>
      </c>
      <c r="AG144">
        <v>20</v>
      </c>
      <c r="AH144">
        <v>5</v>
      </c>
      <c r="AI144">
        <v>2</v>
      </c>
      <c r="AJ144" t="s">
        <v>68</v>
      </c>
      <c r="AK144" s="7">
        <v>274.77993195796</v>
      </c>
      <c r="AL144" s="7">
        <v>9.6176860739695993</v>
      </c>
      <c r="AM144" s="7">
        <v>62.441737917435802</v>
      </c>
      <c r="AN144" s="7">
        <v>1106.8850064866001</v>
      </c>
      <c r="AO144" s="7">
        <v>487486.23931405297</v>
      </c>
      <c r="AP144" s="7">
        <v>3.8579945798611099</v>
      </c>
      <c r="AQ144" s="7">
        <v>4.8686368553800999E-2</v>
      </c>
      <c r="AR144" s="7">
        <v>20.624015193857701</v>
      </c>
      <c r="AS144" s="7">
        <v>0.111280370924201</v>
      </c>
      <c r="AT144" s="7">
        <v>1.21238374876308</v>
      </c>
      <c r="AU144" s="7">
        <v>2.93082991482181</v>
      </c>
      <c r="AV144" s="7">
        <v>0.89246352748415203</v>
      </c>
      <c r="AW144" s="7">
        <v>19.9751720930911</v>
      </c>
      <c r="AX144" s="7">
        <v>7.0476223393235999</v>
      </c>
      <c r="AY144" s="7">
        <v>86.591407508228698</v>
      </c>
      <c r="AZ144" s="7">
        <v>33.374660431419102</v>
      </c>
      <c r="BA144" s="7">
        <v>178.36866457662299</v>
      </c>
      <c r="BB144" s="7">
        <v>39.995112190124303</v>
      </c>
      <c r="BC144" s="7">
        <v>374.02978112415502</v>
      </c>
      <c r="BD144" s="7">
        <v>76.907723988284005</v>
      </c>
      <c r="BE144" s="7">
        <v>9746.3960953055503</v>
      </c>
      <c r="BF144" s="7">
        <v>2.0689980694627099</v>
      </c>
      <c r="BG144" s="7" t="s">
        <v>81</v>
      </c>
      <c r="BH144" s="7">
        <v>39.611040885596502</v>
      </c>
      <c r="BI144" s="7">
        <v>3.1822340191279301</v>
      </c>
      <c r="BJ144" s="7">
        <v>17.514660165665699</v>
      </c>
      <c r="BK144" s="7">
        <v>296.980117238807</v>
      </c>
      <c r="BL144" s="7">
        <v>1.64975271151873</v>
      </c>
      <c r="BM144" s="7">
        <v>221.089051934173</v>
      </c>
      <c r="BN144">
        <v>500114.42342477443</v>
      </c>
    </row>
    <row r="145" spans="1:67" x14ac:dyDescent="0.55000000000000004">
      <c r="A145" t="s">
        <v>969</v>
      </c>
      <c r="B145" t="s">
        <v>6</v>
      </c>
      <c r="E145" s="7">
        <v>1086.1168172130615</v>
      </c>
      <c r="F145" s="8">
        <v>9.7454133520527968</v>
      </c>
      <c r="G145" t="s">
        <v>67</v>
      </c>
      <c r="H145" s="7">
        <v>1086.1168172130615</v>
      </c>
      <c r="I145" s="8">
        <v>9.7454133520527968</v>
      </c>
      <c r="J145" s="7">
        <v>1084.8748839617565</v>
      </c>
      <c r="K145" s="7">
        <v>10.993654081499455</v>
      </c>
      <c r="L145" s="9">
        <v>0.18349890441127401</v>
      </c>
      <c r="M145" s="6">
        <v>0.92595571440954605</v>
      </c>
      <c r="N145" s="5">
        <v>7.5614220344786001E-2</v>
      </c>
      <c r="O145" s="6">
        <v>1.0966201440751999</v>
      </c>
      <c r="P145" s="10">
        <v>1.9747548810159501</v>
      </c>
      <c r="Q145" s="6">
        <v>4.1042208216459297</v>
      </c>
      <c r="R145" s="5">
        <v>5.7164038683713003E-2</v>
      </c>
      <c r="S145" s="6">
        <v>3.2618345447528001</v>
      </c>
      <c r="T145" s="23">
        <v>1.0011447709497796</v>
      </c>
      <c r="V145" s="25">
        <v>5.4496238176916378</v>
      </c>
      <c r="W145" s="25">
        <v>5.0461103153739383E-2</v>
      </c>
      <c r="X145" s="25">
        <v>7.5614220344786001E-2</v>
      </c>
      <c r="Y145" s="25">
        <v>8.2920077208633138E-4</v>
      </c>
      <c r="Z145" s="9">
        <v>0.91581338035764825</v>
      </c>
      <c r="AB145" s="7">
        <v>1086.0610749539308</v>
      </c>
      <c r="AC145" s="7">
        <v>10.056444585513665</v>
      </c>
      <c r="AD145" s="7">
        <v>1123.5955037247559</v>
      </c>
      <c r="AE145" s="7">
        <v>36.64982628378332</v>
      </c>
      <c r="AG145">
        <v>20</v>
      </c>
      <c r="AH145">
        <v>5</v>
      </c>
      <c r="AI145">
        <v>2</v>
      </c>
      <c r="AJ145" t="s">
        <v>68</v>
      </c>
      <c r="AK145" s="7">
        <v>793.652486365036</v>
      </c>
      <c r="AL145" s="7">
        <v>7.5722763587761799</v>
      </c>
      <c r="AM145" s="7" t="s">
        <v>970</v>
      </c>
      <c r="AN145" s="7">
        <v>1627.1328379117399</v>
      </c>
      <c r="AO145" s="7">
        <v>484188.39612116403</v>
      </c>
      <c r="AP145" s="7">
        <v>1.55184510260112</v>
      </c>
      <c r="AQ145" s="7">
        <v>8.0759091387170006E-3</v>
      </c>
      <c r="AR145" s="7">
        <v>2.08947420234405</v>
      </c>
      <c r="AS145" s="7">
        <v>6.6601177837160006E-2</v>
      </c>
      <c r="AT145" s="7">
        <v>0.86337062240928597</v>
      </c>
      <c r="AU145" s="7">
        <v>4.1123909201570203</v>
      </c>
      <c r="AV145" s="7">
        <v>9.6623419565287E-2</v>
      </c>
      <c r="AW145" s="7">
        <v>30.1660818080071</v>
      </c>
      <c r="AX145" s="7">
        <v>10.4484799987006</v>
      </c>
      <c r="AY145" s="7">
        <v>139.25627824203201</v>
      </c>
      <c r="AZ145" s="7">
        <v>52.287533240010902</v>
      </c>
      <c r="BA145" s="7">
        <v>260.36075419843002</v>
      </c>
      <c r="BB145" s="7">
        <v>52.147243737937998</v>
      </c>
      <c r="BC145" s="7">
        <v>443.28150322549601</v>
      </c>
      <c r="BD145" s="7">
        <v>87.499515594364794</v>
      </c>
      <c r="BE145" s="7">
        <v>11986.4317721718</v>
      </c>
      <c r="BF145" s="7">
        <v>0.96182901768782103</v>
      </c>
      <c r="BG145" s="7" t="s">
        <v>542</v>
      </c>
      <c r="BH145" s="7">
        <v>63.488118251834003</v>
      </c>
      <c r="BI145" s="7">
        <v>4.8202554936999897</v>
      </c>
      <c r="BJ145" s="7">
        <v>5.1249072441818599</v>
      </c>
      <c r="BK145" s="7">
        <v>90.519099400748999</v>
      </c>
      <c r="BL145" s="7">
        <v>2.6629878366726598</v>
      </c>
      <c r="BM145" s="7">
        <v>354.71906086346797</v>
      </c>
      <c r="BN145">
        <v>500209.71752347879</v>
      </c>
    </row>
    <row r="146" spans="1:67" x14ac:dyDescent="0.55000000000000004">
      <c r="A146" t="s">
        <v>971</v>
      </c>
      <c r="B146" t="s">
        <v>6</v>
      </c>
      <c r="C146" t="s">
        <v>972</v>
      </c>
      <c r="E146" s="7">
        <v>1089.0010707690192</v>
      </c>
      <c r="F146" s="8">
        <v>12.273461918342456</v>
      </c>
      <c r="G146" t="s">
        <v>67</v>
      </c>
      <c r="H146" s="7">
        <v>1089.0010707690192</v>
      </c>
      <c r="I146" s="8">
        <v>12.273461918342456</v>
      </c>
      <c r="J146" s="7">
        <v>1075.3698662217826</v>
      </c>
      <c r="K146" s="7">
        <v>19.365192607596484</v>
      </c>
      <c r="L146" s="9">
        <v>0.18392631508303101</v>
      </c>
      <c r="M146" s="6">
        <v>1.1567672088362699</v>
      </c>
      <c r="N146" s="5">
        <v>7.5256861831641E-2</v>
      </c>
      <c r="O146" s="6">
        <v>1.9289427859672601</v>
      </c>
      <c r="P146" s="10">
        <v>1.99753647688657</v>
      </c>
      <c r="Q146" s="6">
        <v>4.9976719567954504</v>
      </c>
      <c r="R146" s="5">
        <v>5.8840163684372997E-2</v>
      </c>
      <c r="S146" s="6">
        <v>3.2159891481918601</v>
      </c>
      <c r="T146" s="23">
        <v>1.0126758290104676</v>
      </c>
      <c r="V146" s="25">
        <v>5.4369599018420161</v>
      </c>
      <c r="W146" s="25">
        <v>6.2892969302085086E-2</v>
      </c>
      <c r="X146" s="25">
        <v>7.5256861831641E-2</v>
      </c>
      <c r="Y146" s="25">
        <v>1.4516618072467874E-3</v>
      </c>
      <c r="Z146" s="9">
        <v>0.9150082200359565</v>
      </c>
      <c r="AB146" s="7">
        <v>1088.3887229178431</v>
      </c>
      <c r="AC146" s="7">
        <v>12.590123851385458</v>
      </c>
      <c r="AD146" s="7">
        <v>1155.6164499827746</v>
      </c>
      <c r="AE146" s="7">
        <v>37.164499626166048</v>
      </c>
      <c r="AG146">
        <v>20</v>
      </c>
      <c r="AH146">
        <v>5</v>
      </c>
      <c r="AI146">
        <v>2</v>
      </c>
      <c r="AJ146" t="s">
        <v>68</v>
      </c>
      <c r="AK146" s="7">
        <v>406.80295393878902</v>
      </c>
      <c r="AL146" s="7">
        <v>6.9623416015429003</v>
      </c>
      <c r="AM146" s="7">
        <v>15.3120293819666</v>
      </c>
      <c r="AN146" s="7">
        <v>1144.75911624224</v>
      </c>
      <c r="AO146" s="7">
        <v>486514.05626965303</v>
      </c>
      <c r="AP146" s="7">
        <v>7.74465434984495</v>
      </c>
      <c r="AQ146" s="7">
        <v>1.0739434019349201</v>
      </c>
      <c r="AR146" s="7">
        <v>50.805737637384297</v>
      </c>
      <c r="AS146" s="7">
        <v>1.48095019683868</v>
      </c>
      <c r="AT146" s="7">
        <v>10.3702594667587</v>
      </c>
      <c r="AU146" s="7">
        <v>8.8258902748010399</v>
      </c>
      <c r="AV146" s="7">
        <v>1.6354439868919199</v>
      </c>
      <c r="AW146" s="7">
        <v>38.895987700079502</v>
      </c>
      <c r="AX146" s="7">
        <v>9.1211531893238202</v>
      </c>
      <c r="AY146" s="7">
        <v>105.401198726692</v>
      </c>
      <c r="AZ146" s="7">
        <v>33.9852521226601</v>
      </c>
      <c r="BA146" s="7">
        <v>173.000563076661</v>
      </c>
      <c r="BB146" s="7">
        <v>33.308697358179501</v>
      </c>
      <c r="BC146" s="7">
        <v>294.59587870060398</v>
      </c>
      <c r="BD146" s="7">
        <v>60.162965626836503</v>
      </c>
      <c r="BE146" s="7">
        <v>10522.505819431501</v>
      </c>
      <c r="BF146" s="7">
        <v>3.8657371464961199</v>
      </c>
      <c r="BG146" s="7" t="s">
        <v>973</v>
      </c>
      <c r="BH146" s="7">
        <v>70.121176125377502</v>
      </c>
      <c r="BI146" s="7">
        <v>5.3002228408873799</v>
      </c>
      <c r="BJ146" s="7">
        <v>20.510521367901301</v>
      </c>
      <c r="BK146" s="7">
        <v>340.78663150412399</v>
      </c>
      <c r="BL146" s="7">
        <v>2.7286139970658598</v>
      </c>
      <c r="BM146" s="7">
        <v>369.58304173094899</v>
      </c>
      <c r="BN146">
        <v>500253.70305077743</v>
      </c>
    </row>
    <row r="147" spans="1:67" x14ac:dyDescent="0.55000000000000004">
      <c r="A147" t="s">
        <v>372</v>
      </c>
      <c r="B147" t="s">
        <v>6</v>
      </c>
      <c r="C147" t="s">
        <v>186</v>
      </c>
      <c r="E147" s="7">
        <v>1098.1329689711395</v>
      </c>
      <c r="F147" s="8">
        <v>12.604493641390439</v>
      </c>
      <c r="G147" t="s">
        <v>67</v>
      </c>
      <c r="H147" s="7">
        <v>1098.1329689711395</v>
      </c>
      <c r="I147" s="8">
        <v>12.604493641390439</v>
      </c>
      <c r="J147" s="7">
        <v>1068.3709107326783</v>
      </c>
      <c r="K147" s="7">
        <v>20.586530913005117</v>
      </c>
      <c r="L147" s="9">
        <v>0.18546919357694799</v>
      </c>
      <c r="M147" s="6">
        <v>1.1770115835091599</v>
      </c>
      <c r="N147" s="5">
        <v>7.4995126024620995E-2</v>
      </c>
      <c r="O147" s="6">
        <v>2.0484515478020602</v>
      </c>
      <c r="P147" s="10">
        <v>1.93987338809841</v>
      </c>
      <c r="Q147" s="6">
        <v>5.5144126585863402</v>
      </c>
      <c r="R147" s="5">
        <v>5.5010207560554997E-2</v>
      </c>
      <c r="S147" s="6">
        <v>3.7059731969465299</v>
      </c>
      <c r="T147" s="16">
        <v>1.0278574209944098</v>
      </c>
      <c r="V147" s="25">
        <v>5.39173099701389</v>
      </c>
      <c r="W147" s="25">
        <v>6.3461298386507409E-2</v>
      </c>
      <c r="X147" s="25">
        <v>7.4995126024620995E-2</v>
      </c>
      <c r="Y147" s="25">
        <v>1.5362388198274543E-3</v>
      </c>
      <c r="Z147" s="9">
        <v>0.9144165663278957</v>
      </c>
      <c r="AB147" s="7">
        <v>1096.7841429090495</v>
      </c>
      <c r="AC147" s="7">
        <v>12.90927640813117</v>
      </c>
      <c r="AD147" s="7">
        <v>1082.3737704713819</v>
      </c>
      <c r="AE147" s="7">
        <v>40.11248182444897</v>
      </c>
      <c r="AG147">
        <v>20</v>
      </c>
      <c r="AH147">
        <v>5</v>
      </c>
      <c r="AI147">
        <v>2</v>
      </c>
      <c r="AJ147" t="s">
        <v>68</v>
      </c>
      <c r="AK147" s="7">
        <v>253.750556865394</v>
      </c>
      <c r="AL147" s="7">
        <v>1.3620365892570501</v>
      </c>
      <c r="AM147" s="7">
        <v>10.2922766427493</v>
      </c>
      <c r="AN147" s="7">
        <v>1088.9332606829701</v>
      </c>
      <c r="AO147" s="7">
        <v>485504.52747392701</v>
      </c>
      <c r="AP147" s="7">
        <v>4.0758080931891296</v>
      </c>
      <c r="AQ147" s="7" t="s">
        <v>373</v>
      </c>
      <c r="AR147" s="7">
        <v>9.2564783444430603</v>
      </c>
      <c r="AS147" s="7">
        <v>4.5837167269601999E-2</v>
      </c>
      <c r="AT147" s="7">
        <v>0.38043543448189399</v>
      </c>
      <c r="AU147" s="7">
        <v>1.74685816644114</v>
      </c>
      <c r="AV147" s="7">
        <v>0.24027538290893899</v>
      </c>
      <c r="AW147" s="7">
        <v>15.640937657076901</v>
      </c>
      <c r="AX147" s="7">
        <v>5.0035032836998203</v>
      </c>
      <c r="AY147" s="7">
        <v>79.252610386779097</v>
      </c>
      <c r="AZ147" s="7">
        <v>34.367194191171201</v>
      </c>
      <c r="BA147" s="7">
        <v>188.470503883915</v>
      </c>
      <c r="BB147" s="7">
        <v>41.738465621395598</v>
      </c>
      <c r="BC147" s="7">
        <v>422.59411412103702</v>
      </c>
      <c r="BD147" s="7">
        <v>84.067101463963695</v>
      </c>
      <c r="BE147" s="7">
        <v>12683.117232202399</v>
      </c>
      <c r="BF147" s="7">
        <v>1.82459226516102</v>
      </c>
      <c r="BG147" s="7" t="s">
        <v>374</v>
      </c>
      <c r="BH147" s="7">
        <v>40.634343252081102</v>
      </c>
      <c r="BI147" s="7">
        <v>3.0557410617999299</v>
      </c>
      <c r="BJ147" s="7">
        <v>5.0582381760646697</v>
      </c>
      <c r="BK147" s="7">
        <v>104.91057441571</v>
      </c>
      <c r="BL147" s="7">
        <v>1.80985882309431</v>
      </c>
      <c r="BM147" s="7">
        <v>247.83032709034401</v>
      </c>
      <c r="BN147">
        <v>500833.98663519172</v>
      </c>
      <c r="BO147" t="s">
        <v>375</v>
      </c>
    </row>
    <row r="148" spans="1:67" x14ac:dyDescent="0.55000000000000004">
      <c r="A148" t="s">
        <v>974</v>
      </c>
      <c r="B148" t="s">
        <v>6</v>
      </c>
      <c r="E148" s="7">
        <v>1105.826804043068</v>
      </c>
      <c r="F148" s="8">
        <v>10.691014429620736</v>
      </c>
      <c r="G148" t="s">
        <v>67</v>
      </c>
      <c r="H148" s="7">
        <v>1105.826804043068</v>
      </c>
      <c r="I148" s="8">
        <v>10.691014429620736</v>
      </c>
      <c r="J148" s="7">
        <v>1077.7571298528103</v>
      </c>
      <c r="K148" s="7">
        <v>18.400959388505491</v>
      </c>
      <c r="L148" s="9">
        <v>0.18689633859156399</v>
      </c>
      <c r="M148" s="6">
        <v>0.98977987108751497</v>
      </c>
      <c r="N148" s="5">
        <v>7.5346408572289997E-2</v>
      </c>
      <c r="O148" s="6">
        <v>1.83355103539971</v>
      </c>
      <c r="P148" s="10">
        <v>2.02746211808621</v>
      </c>
      <c r="Q148" s="6">
        <v>4.82506525894948</v>
      </c>
      <c r="R148" s="5">
        <v>5.8579450838871998E-2</v>
      </c>
      <c r="S148" s="6">
        <v>3.7068360529114601</v>
      </c>
      <c r="T148" s="23">
        <v>1.0260445265568239</v>
      </c>
      <c r="V148" s="25">
        <v>5.3505596071914558</v>
      </c>
      <c r="W148" s="25">
        <v>5.2958761982520232E-2</v>
      </c>
      <c r="X148" s="25">
        <v>7.5346408572289997E-2</v>
      </c>
      <c r="Y148" s="25">
        <v>1.381514854513719E-3</v>
      </c>
      <c r="Z148" s="9">
        <v>0.91521026308936337</v>
      </c>
      <c r="AB148" s="7">
        <v>1104.5400884808303</v>
      </c>
      <c r="AC148" s="7">
        <v>10.932515463875486</v>
      </c>
      <c r="AD148" s="7">
        <v>1150.6390826531328</v>
      </c>
      <c r="AE148" s="7">
        <v>42.652304354676026</v>
      </c>
      <c r="AG148">
        <v>20</v>
      </c>
      <c r="AH148">
        <v>5</v>
      </c>
      <c r="AI148">
        <v>2</v>
      </c>
      <c r="AJ148" t="s">
        <v>68</v>
      </c>
      <c r="AK148" s="7">
        <v>242.21187587901699</v>
      </c>
      <c r="AL148" s="7">
        <v>2.8296554990409901</v>
      </c>
      <c r="AM148" s="7" t="s">
        <v>975</v>
      </c>
      <c r="AN148" s="7">
        <v>920.13188816104503</v>
      </c>
      <c r="AO148" s="7">
        <v>486225.416164394</v>
      </c>
      <c r="AP148" s="7">
        <v>3.96433901651509</v>
      </c>
      <c r="AQ148" s="7">
        <v>1.553240490864E-2</v>
      </c>
      <c r="AR148" s="7">
        <v>8.9648656402189602</v>
      </c>
      <c r="AS148" s="7">
        <v>1.2287626599078E-2</v>
      </c>
      <c r="AT148" s="7">
        <v>0.492722207941023</v>
      </c>
      <c r="AU148" s="7">
        <v>2.1806195263377202</v>
      </c>
      <c r="AV148" s="7">
        <v>0.12727486680091599</v>
      </c>
      <c r="AW148" s="7">
        <v>11.644489229583501</v>
      </c>
      <c r="AX148" s="7">
        <v>4.4057532947873703</v>
      </c>
      <c r="AY148" s="7">
        <v>70.5410665298579</v>
      </c>
      <c r="AZ148" s="7">
        <v>29.980689027821299</v>
      </c>
      <c r="BA148" s="7">
        <v>154.98717288353399</v>
      </c>
      <c r="BB148" s="7">
        <v>33.7679905215453</v>
      </c>
      <c r="BC148" s="7">
        <v>302.28201160015101</v>
      </c>
      <c r="BD148" s="7">
        <v>63.2742206084503</v>
      </c>
      <c r="BE148" s="7">
        <v>12298.6505773718</v>
      </c>
      <c r="BF148" s="7">
        <v>1.77247138702692</v>
      </c>
      <c r="BG148" s="7" t="s">
        <v>772</v>
      </c>
      <c r="BH148" s="7">
        <v>33.391088693413998</v>
      </c>
      <c r="BI148" s="7">
        <v>2.5294910787128702</v>
      </c>
      <c r="BJ148" s="7">
        <v>3.4968494556952101</v>
      </c>
      <c r="BK148" s="7">
        <v>63.486020124641897</v>
      </c>
      <c r="BL148" s="7">
        <v>1.43452119882665</v>
      </c>
      <c r="BM148" s="7">
        <v>195.005213699108</v>
      </c>
      <c r="BN148">
        <v>500676.99685192748</v>
      </c>
    </row>
    <row r="149" spans="1:67" x14ac:dyDescent="0.55000000000000004">
      <c r="A149" t="s">
        <v>976</v>
      </c>
      <c r="B149" t="s">
        <v>6</v>
      </c>
      <c r="C149" t="s">
        <v>977</v>
      </c>
      <c r="E149" s="7">
        <v>1107.6428753834969</v>
      </c>
      <c r="F149" s="8">
        <v>12.832845163025205</v>
      </c>
      <c r="G149" t="s">
        <v>67</v>
      </c>
      <c r="H149" s="7">
        <v>1107.6428753834969</v>
      </c>
      <c r="I149" s="8">
        <v>12.832845163025205</v>
      </c>
      <c r="J149" s="7">
        <v>1102.2302434631363</v>
      </c>
      <c r="K149" s="7">
        <v>27.775437438780518</v>
      </c>
      <c r="L149" s="9">
        <v>0.187421656403609</v>
      </c>
      <c r="M149" s="6">
        <v>1.1758580984646101</v>
      </c>
      <c r="N149" s="5">
        <v>7.6272433018724994E-2</v>
      </c>
      <c r="O149" s="6">
        <v>2.7777754538133701</v>
      </c>
      <c r="P149" s="10">
        <v>2.0611352717389901</v>
      </c>
      <c r="Q149" s="6">
        <v>6.4516207152273299</v>
      </c>
      <c r="R149" s="5">
        <v>5.2182894510523999E-2</v>
      </c>
      <c r="S149" s="6">
        <v>4.8582436474469803</v>
      </c>
      <c r="T149" s="23">
        <v>1.0049106182237881</v>
      </c>
      <c r="V149" s="25">
        <v>5.3355627049123866</v>
      </c>
      <c r="W149" s="25">
        <v>6.2738646164369707E-2</v>
      </c>
      <c r="X149" s="25">
        <v>7.6272433018724994E-2</v>
      </c>
      <c r="Y149" s="25">
        <v>2.1186769224203869E-3</v>
      </c>
      <c r="Z149" s="9">
        <v>0.91728846554840171</v>
      </c>
      <c r="AB149" s="7">
        <v>1107.3926265621469</v>
      </c>
      <c r="AC149" s="7">
        <v>13.021365881230961</v>
      </c>
      <c r="AD149" s="7">
        <v>1028.1344780616919</v>
      </c>
      <c r="AE149" s="7">
        <v>49.949277967644313</v>
      </c>
      <c r="AG149">
        <v>20</v>
      </c>
      <c r="AH149">
        <v>5</v>
      </c>
      <c r="AI149">
        <v>2</v>
      </c>
      <c r="AJ149" t="s">
        <v>68</v>
      </c>
      <c r="AK149" s="7">
        <v>275.65148992858701</v>
      </c>
      <c r="AL149" s="7">
        <v>11.823018928112701</v>
      </c>
      <c r="AM149" s="7" t="s">
        <v>978</v>
      </c>
      <c r="AN149" s="7">
        <v>1088.8683658529999</v>
      </c>
      <c r="AO149" s="7">
        <v>488610.18097947998</v>
      </c>
      <c r="AP149" s="7">
        <v>2.1645841101248302</v>
      </c>
      <c r="AQ149" s="7">
        <v>1.0835720382676E-2</v>
      </c>
      <c r="AR149" s="7">
        <v>12.8259348648924</v>
      </c>
      <c r="AS149" s="7">
        <v>0.19242272826878201</v>
      </c>
      <c r="AT149" s="7">
        <v>3.2251564204657801</v>
      </c>
      <c r="AU149" s="7">
        <v>6.2290539839945902</v>
      </c>
      <c r="AV149" s="7">
        <v>1.1785175582754399</v>
      </c>
      <c r="AW149" s="7">
        <v>29.3902562947133</v>
      </c>
      <c r="AX149" s="7">
        <v>8.28638556791031</v>
      </c>
      <c r="AY149" s="7">
        <v>96.624017378675106</v>
      </c>
      <c r="AZ149" s="7">
        <v>35.811334965176499</v>
      </c>
      <c r="BA149" s="7">
        <v>171.80602637740199</v>
      </c>
      <c r="BB149" s="7">
        <v>35.6458283402931</v>
      </c>
      <c r="BC149" s="7">
        <v>312.260063474616</v>
      </c>
      <c r="BD149" s="7">
        <v>59.9781371985531</v>
      </c>
      <c r="BE149" s="7">
        <v>8752.9402247799499</v>
      </c>
      <c r="BF149" s="7">
        <v>0.84077101173227098</v>
      </c>
      <c r="BG149" s="7" t="s">
        <v>323</v>
      </c>
      <c r="BH149" s="7">
        <v>26.894858657160899</v>
      </c>
      <c r="BI149" s="7">
        <v>2.0614353805958801</v>
      </c>
      <c r="BJ149" s="7">
        <v>3.2339165504454201</v>
      </c>
      <c r="BK149" s="7">
        <v>65.322475769118398</v>
      </c>
      <c r="BL149" s="7">
        <v>1.18524118405511</v>
      </c>
      <c r="BM149" s="7">
        <v>159.443325475107</v>
      </c>
      <c r="BN149">
        <v>499774.07465798158</v>
      </c>
    </row>
    <row r="150" spans="1:67" x14ac:dyDescent="0.55000000000000004">
      <c r="A150" t="s">
        <v>979</v>
      </c>
      <c r="B150" t="s">
        <v>6</v>
      </c>
      <c r="C150" s="26" t="s">
        <v>1073</v>
      </c>
      <c r="E150" s="7">
        <v>1108.2345280329848</v>
      </c>
      <c r="F150" s="8">
        <v>12.631291247308383</v>
      </c>
      <c r="G150" t="s">
        <v>67</v>
      </c>
      <c r="H150" s="7">
        <v>1108.2345280329848</v>
      </c>
      <c r="I150" s="8">
        <v>12.631291247308383</v>
      </c>
      <c r="J150" s="7">
        <v>1270.7672909337136</v>
      </c>
      <c r="K150" s="7">
        <v>18.52533150555433</v>
      </c>
      <c r="L150" s="9">
        <v>0.18902721777777001</v>
      </c>
      <c r="M150" s="6">
        <v>1.16930630553739</v>
      </c>
      <c r="N150" s="5">
        <v>8.3066007051155993E-2</v>
      </c>
      <c r="O150" s="6">
        <v>1.89863780030917</v>
      </c>
      <c r="P150" s="10">
        <v>2.2225249898307098</v>
      </c>
      <c r="Q150" s="6">
        <v>4.9846034813590796</v>
      </c>
      <c r="R150" s="5">
        <v>6.4263570351606E-2</v>
      </c>
      <c r="S150" s="6">
        <v>3.8424269051269899</v>
      </c>
      <c r="T150" s="23">
        <v>0.87209872015095258</v>
      </c>
      <c r="V150" s="25">
        <v>5.2902434461880024</v>
      </c>
      <c r="W150" s="25">
        <v>6.1859150194554832E-2</v>
      </c>
      <c r="X150" s="25">
        <v>8.3066007051155993E-2</v>
      </c>
      <c r="Y150" s="25">
        <v>1.5771226090807279E-3</v>
      </c>
      <c r="Z150" s="9">
        <v>0.93194553528196622</v>
      </c>
      <c r="AB150" s="7">
        <v>1116.1031991310522</v>
      </c>
      <c r="AC150" s="7">
        <v>13.050665083743924</v>
      </c>
      <c r="AD150" s="7">
        <v>1258.8797723831765</v>
      </c>
      <c r="AE150" s="7">
        <v>48.371535077252581</v>
      </c>
      <c r="AG150">
        <v>20</v>
      </c>
      <c r="AH150">
        <v>5</v>
      </c>
      <c r="AI150">
        <v>2</v>
      </c>
      <c r="AJ150" t="s">
        <v>68</v>
      </c>
      <c r="AK150" s="7">
        <v>501.78393373689499</v>
      </c>
      <c r="AL150" s="7">
        <v>8.9063161748325008</v>
      </c>
      <c r="AM150" s="7">
        <v>29.541830951953099</v>
      </c>
      <c r="AN150" s="7">
        <v>1410.0133483647401</v>
      </c>
      <c r="AO150" s="7">
        <v>485176.66304314701</v>
      </c>
      <c r="AP150" s="7">
        <v>2.72125874718621</v>
      </c>
      <c r="AQ150" s="7">
        <v>0.491379242107365</v>
      </c>
      <c r="AR150" s="7">
        <v>10.442356450635099</v>
      </c>
      <c r="AS150" s="7">
        <v>0.71748092843094002</v>
      </c>
      <c r="AT150" s="7">
        <v>5.4492031980532101</v>
      </c>
      <c r="AU150" s="7">
        <v>6.1232890544195202</v>
      </c>
      <c r="AV150" s="7">
        <v>1.5099235076941799</v>
      </c>
      <c r="AW150" s="7">
        <v>29.9809176071706</v>
      </c>
      <c r="AX150" s="7">
        <v>10.1709928160139</v>
      </c>
      <c r="AY150" s="7">
        <v>121.31307630540699</v>
      </c>
      <c r="AZ150" s="7">
        <v>45.720365444814703</v>
      </c>
      <c r="BA150" s="7">
        <v>239.91763000380601</v>
      </c>
      <c r="BB150" s="7">
        <v>51.767656677211697</v>
      </c>
      <c r="BC150" s="7">
        <v>463.56302573729602</v>
      </c>
      <c r="BD150" s="7">
        <v>91.830701329962807</v>
      </c>
      <c r="BE150" s="7">
        <v>11598.2839850777</v>
      </c>
      <c r="BF150" s="7">
        <v>1.7580018388198799</v>
      </c>
      <c r="BG150" s="7" t="s">
        <v>544</v>
      </c>
      <c r="BH150" s="7">
        <v>69.366090536987102</v>
      </c>
      <c r="BI150" s="7">
        <v>5.7835170687590098</v>
      </c>
      <c r="BJ150" s="7">
        <v>6.1715465012459898</v>
      </c>
      <c r="BK150" s="7">
        <v>106.15355747093101</v>
      </c>
      <c r="BL150" s="7">
        <v>3.1002094358258301</v>
      </c>
      <c r="BM150" s="7">
        <v>419.27619384918302</v>
      </c>
      <c r="BN150">
        <v>500418.52083120513</v>
      </c>
    </row>
    <row r="151" spans="1:67" x14ac:dyDescent="0.55000000000000004">
      <c r="A151" t="s">
        <v>376</v>
      </c>
      <c r="B151" t="s">
        <v>6</v>
      </c>
      <c r="E151" s="7">
        <v>1108.661919159618</v>
      </c>
      <c r="F151" s="8">
        <v>8.7733569443420851</v>
      </c>
      <c r="G151" t="s">
        <v>67</v>
      </c>
      <c r="H151" s="7">
        <v>1108.661919159618</v>
      </c>
      <c r="I151" s="8">
        <v>8.7733569443420851</v>
      </c>
      <c r="J151" s="7">
        <v>1094.7965368939547</v>
      </c>
      <c r="K151" s="7">
        <v>9.329729726254671</v>
      </c>
      <c r="L151" s="9">
        <v>0.18753747566065501</v>
      </c>
      <c r="M151" s="6">
        <v>0.81701731924613696</v>
      </c>
      <c r="N151" s="5">
        <v>7.5989598204589004E-2</v>
      </c>
      <c r="O151" s="6">
        <v>0.93202011480149205</v>
      </c>
      <c r="P151" s="10">
        <v>1.96846714332809</v>
      </c>
      <c r="Q151" s="6">
        <v>4.3941023731645501</v>
      </c>
      <c r="R151" s="5">
        <v>5.4607615861397001E-2</v>
      </c>
      <c r="S151" s="6">
        <v>3.0037465758281598</v>
      </c>
      <c r="T151" s="16">
        <v>1.0126648028180658</v>
      </c>
      <c r="V151" s="25">
        <v>5.3322675719997337</v>
      </c>
      <c r="W151" s="25">
        <v>4.3565549571783303E-2</v>
      </c>
      <c r="X151" s="25">
        <v>7.5989598204589004E-2</v>
      </c>
      <c r="Y151" s="25">
        <v>7.0823834042360297E-4</v>
      </c>
      <c r="Z151" s="9">
        <v>0.91665587160822215</v>
      </c>
      <c r="AB151" s="7">
        <v>1108.0213690880232</v>
      </c>
      <c r="AC151" s="7">
        <v>9.0527264863973116</v>
      </c>
      <c r="AD151" s="7">
        <v>1074.6593158597173</v>
      </c>
      <c r="AE151" s="7">
        <v>32.280042401954582</v>
      </c>
      <c r="AG151">
        <v>20</v>
      </c>
      <c r="AH151">
        <v>5</v>
      </c>
      <c r="AI151">
        <v>2</v>
      </c>
      <c r="AJ151" t="s">
        <v>68</v>
      </c>
      <c r="AK151" s="7">
        <v>1902.20263297273</v>
      </c>
      <c r="AL151" s="7">
        <v>8.7564513284541796</v>
      </c>
      <c r="AM151" s="7">
        <v>52.578216952242997</v>
      </c>
      <c r="AN151" s="7">
        <v>2613.5480100908899</v>
      </c>
      <c r="AO151" s="7">
        <v>480262.825589457</v>
      </c>
      <c r="AP151" s="7">
        <v>9.3332904175614093</v>
      </c>
      <c r="AQ151" s="7">
        <v>43.595136136644797</v>
      </c>
      <c r="AR151" s="7">
        <v>163.345518475044</v>
      </c>
      <c r="AS151" s="7">
        <v>25.336869985668201</v>
      </c>
      <c r="AT151" s="7">
        <v>136.47985815426699</v>
      </c>
      <c r="AU151" s="7">
        <v>55.922199616362398</v>
      </c>
      <c r="AV151" s="7">
        <v>1.7759183720855301</v>
      </c>
      <c r="AW151" s="7">
        <v>106.25610975071</v>
      </c>
      <c r="AX151" s="7">
        <v>25.947942034054702</v>
      </c>
      <c r="AY151" s="7">
        <v>265.420560889949</v>
      </c>
      <c r="AZ151" s="7">
        <v>87.896951481123295</v>
      </c>
      <c r="BA151" s="7">
        <v>393.05736557719098</v>
      </c>
      <c r="BB151" s="7">
        <v>75.535309826826094</v>
      </c>
      <c r="BC151" s="7">
        <v>650.627562689402</v>
      </c>
      <c r="BD151" s="7">
        <v>123.34507196769</v>
      </c>
      <c r="BE151" s="7">
        <v>11499.8813885829</v>
      </c>
      <c r="BF151" s="7">
        <v>4.1621181660527196</v>
      </c>
      <c r="BG151" s="7" t="s">
        <v>329</v>
      </c>
      <c r="BH151" s="7">
        <v>81.409705568856097</v>
      </c>
      <c r="BI151" s="7">
        <v>6.2031802001307703</v>
      </c>
      <c r="BJ151" s="7">
        <v>11.267125346348999</v>
      </c>
      <c r="BK151" s="7">
        <v>216.803950406979</v>
      </c>
      <c r="BL151" s="7">
        <v>3.2120878927752798</v>
      </c>
      <c r="BM151" s="7">
        <v>451.28839003600899</v>
      </c>
      <c r="BN151">
        <v>499278.01451237599</v>
      </c>
      <c r="BO151" t="s">
        <v>377</v>
      </c>
    </row>
    <row r="152" spans="1:67" x14ac:dyDescent="0.55000000000000004">
      <c r="A152" t="s">
        <v>979</v>
      </c>
      <c r="B152" t="s">
        <v>6</v>
      </c>
      <c r="C152" s="26" t="s">
        <v>1074</v>
      </c>
      <c r="E152" s="7">
        <v>1126.9763239836586</v>
      </c>
      <c r="F152" s="8">
        <v>16.27201173351709</v>
      </c>
      <c r="G152" t="s">
        <v>67</v>
      </c>
      <c r="H152" s="7">
        <v>1126.9763239836586</v>
      </c>
      <c r="I152" s="8">
        <v>16.27201173351709</v>
      </c>
      <c r="J152" s="7">
        <v>1285.4654387451772</v>
      </c>
      <c r="K152" s="7">
        <v>26.661261477118845</v>
      </c>
      <c r="L152" s="9">
        <v>0.19248948654374401</v>
      </c>
      <c r="M152" s="6">
        <v>1.47559732622795</v>
      </c>
      <c r="N152" s="5">
        <v>8.3694678465273994E-2</v>
      </c>
      <c r="O152" s="6">
        <v>2.7381849348324199</v>
      </c>
      <c r="P152" s="10">
        <v>2.2433292143441701</v>
      </c>
      <c r="Q152" s="6">
        <v>6.2128550812387102</v>
      </c>
      <c r="R152" s="5">
        <v>6.6089527204202997E-2</v>
      </c>
      <c r="S152" s="6">
        <v>4.9705557373146396</v>
      </c>
      <c r="T152" s="23">
        <v>0.87670682541552447</v>
      </c>
      <c r="V152" s="25">
        <v>5.1950889264424633</v>
      </c>
      <c r="W152" s="25">
        <v>7.66585932937493E-2</v>
      </c>
      <c r="X152" s="25">
        <v>8.3694678465273994E-2</v>
      </c>
      <c r="Y152" s="25">
        <v>2.2917150769925661E-3</v>
      </c>
      <c r="Z152" s="9">
        <v>0.93325243935547009</v>
      </c>
      <c r="AB152" s="7">
        <v>1134.8469133020258</v>
      </c>
      <c r="AC152" s="7">
        <v>16.745770709465113</v>
      </c>
      <c r="AD152" s="7">
        <v>1293.5281750634967</v>
      </c>
      <c r="AE152" s="7">
        <v>64.295538919400002</v>
      </c>
      <c r="AG152">
        <v>20</v>
      </c>
      <c r="AH152">
        <v>5</v>
      </c>
      <c r="AI152">
        <v>2</v>
      </c>
      <c r="AJ152" t="s">
        <v>68</v>
      </c>
      <c r="AK152" s="7">
        <v>465.99992717421702</v>
      </c>
      <c r="AL152" s="7">
        <v>11.674231836009</v>
      </c>
      <c r="AM152" s="7">
        <v>73.883244963232599</v>
      </c>
      <c r="AN152" s="7">
        <v>1006.69366488096</v>
      </c>
      <c r="AO152" s="7">
        <v>485847.74663899798</v>
      </c>
      <c r="AP152" s="7">
        <v>1.78077244339643</v>
      </c>
      <c r="AQ152" s="7">
        <v>0.60250770038407497</v>
      </c>
      <c r="AR152" s="7">
        <v>12.6847278588824</v>
      </c>
      <c r="AS152" s="7">
        <v>0.90375997162466504</v>
      </c>
      <c r="AT152" s="7">
        <v>4.7090909021137302</v>
      </c>
      <c r="AU152" s="7">
        <v>6.2734114560459897</v>
      </c>
      <c r="AV152" s="7">
        <v>1.19058191485788</v>
      </c>
      <c r="AW152" s="7">
        <v>21.469335382090499</v>
      </c>
      <c r="AX152" s="7">
        <v>6.7869421907551004</v>
      </c>
      <c r="AY152" s="7">
        <v>92.825780810808993</v>
      </c>
      <c r="AZ152" s="7">
        <v>33.334065673847199</v>
      </c>
      <c r="BA152" s="7">
        <v>173.146985148168</v>
      </c>
      <c r="BB152" s="7">
        <v>36.907955107717399</v>
      </c>
      <c r="BC152" s="7">
        <v>322.80081142703898</v>
      </c>
      <c r="BD152" s="7">
        <v>71.744740194478197</v>
      </c>
      <c r="BE152" s="7">
        <v>11598.1790790013</v>
      </c>
      <c r="BF152" s="7">
        <v>1.79326564268994</v>
      </c>
      <c r="BG152" s="7" t="s">
        <v>980</v>
      </c>
      <c r="BH152" s="7">
        <v>74.3770493455457</v>
      </c>
      <c r="BI152" s="7">
        <v>6.2482615467084504</v>
      </c>
      <c r="BJ152" s="7">
        <v>7.2243904031185204</v>
      </c>
      <c r="BK152" s="7">
        <v>105.307613593509</v>
      </c>
      <c r="BL152" s="7">
        <v>2.88576155960402</v>
      </c>
      <c r="BM152" s="7">
        <v>373.18252253384799</v>
      </c>
      <c r="BN152">
        <v>500362.35711966106</v>
      </c>
    </row>
    <row r="153" spans="1:67" x14ac:dyDescent="0.55000000000000004">
      <c r="A153" t="s">
        <v>981</v>
      </c>
      <c r="B153" t="s">
        <v>6</v>
      </c>
      <c r="C153" s="26" t="s">
        <v>1050</v>
      </c>
      <c r="E153" s="7">
        <v>1165.5983676187996</v>
      </c>
      <c r="F153" s="8">
        <v>26.637568572845403</v>
      </c>
      <c r="G153" t="s">
        <v>67</v>
      </c>
      <c r="H153" s="7">
        <v>1165.5983676187996</v>
      </c>
      <c r="I153" s="8">
        <v>26.637568572845403</v>
      </c>
      <c r="J153" s="7">
        <v>1381.888787945287</v>
      </c>
      <c r="K153" s="7">
        <v>47.20406201995052</v>
      </c>
      <c r="L153" s="9">
        <v>0.20033447277577399</v>
      </c>
      <c r="M153" s="6">
        <v>2.3209071392093801</v>
      </c>
      <c r="N153" s="5">
        <v>8.7972732642961002E-2</v>
      </c>
      <c r="O153" s="6">
        <v>4.9138049370616503</v>
      </c>
      <c r="P153" s="10">
        <v>2.6483932410273701</v>
      </c>
      <c r="Q153" s="6">
        <v>9.4514859100500495</v>
      </c>
      <c r="R153" s="5">
        <v>6.2503391427430003E-3</v>
      </c>
      <c r="S153" s="6">
        <v>20.252169696929101</v>
      </c>
      <c r="T153" s="23">
        <v>0.84348203544795597</v>
      </c>
      <c r="V153" s="25">
        <v>4.9916521412630681</v>
      </c>
      <c r="W153" s="25">
        <v>0.11585161091107243</v>
      </c>
      <c r="X153" s="25">
        <v>8.7972732642961002E-2</v>
      </c>
      <c r="Y153" s="25">
        <v>4.322808479877864E-3</v>
      </c>
      <c r="Z153" s="9">
        <v>0.94194007084213216</v>
      </c>
      <c r="AB153" s="7">
        <v>1177.1168107645994</v>
      </c>
      <c r="AC153" s="7">
        <v>27.31978809786936</v>
      </c>
      <c r="AD153" s="7">
        <v>125.94010685893281</v>
      </c>
      <c r="AE153" s="7">
        <v>25.505604157564918</v>
      </c>
      <c r="AG153">
        <v>20</v>
      </c>
      <c r="AH153">
        <v>5</v>
      </c>
      <c r="AI153">
        <v>2</v>
      </c>
      <c r="AJ153" t="s">
        <v>68</v>
      </c>
      <c r="AK153" s="7">
        <v>570.99558766438702</v>
      </c>
      <c r="AL153" s="7" t="s">
        <v>982</v>
      </c>
      <c r="AM153" s="7">
        <v>250.15599029127901</v>
      </c>
      <c r="AN153" s="7">
        <v>702.47815848692403</v>
      </c>
      <c r="AO153" s="7">
        <v>484086.92985706503</v>
      </c>
      <c r="AP153" s="7">
        <v>4.3378307638387898</v>
      </c>
      <c r="AQ153" s="7">
        <v>1.7976240287427301</v>
      </c>
      <c r="AR153" s="7">
        <v>13.0663463956926</v>
      </c>
      <c r="AS153" s="7">
        <v>2.2653521866061799</v>
      </c>
      <c r="AT153" s="7">
        <v>19.348145450916899</v>
      </c>
      <c r="AU153" s="7">
        <v>7.3783154290119901</v>
      </c>
      <c r="AV153" s="7">
        <v>5.4119854350368097</v>
      </c>
      <c r="AW153" s="7">
        <v>21.099742755171601</v>
      </c>
      <c r="AX153" s="7">
        <v>6.7654845387104299</v>
      </c>
      <c r="AY153" s="7">
        <v>65.443631909524001</v>
      </c>
      <c r="AZ153" s="7">
        <v>21.302930400973601</v>
      </c>
      <c r="BA153" s="7">
        <v>105.403313522388</v>
      </c>
      <c r="BB153" s="7">
        <v>17.9167683692833</v>
      </c>
      <c r="BC153" s="7">
        <v>188.11566716084801</v>
      </c>
      <c r="BD153" s="7">
        <v>36.289228460333</v>
      </c>
      <c r="BE153" s="7">
        <v>14252.4804627259</v>
      </c>
      <c r="BF153" s="7">
        <v>6.5429103121781802</v>
      </c>
      <c r="BG153" s="7" t="s">
        <v>983</v>
      </c>
      <c r="BH153" s="7">
        <v>46.800472445590998</v>
      </c>
      <c r="BI153" s="7">
        <v>4.1326055848277301</v>
      </c>
      <c r="BJ153" s="7">
        <v>0.48377308613487902</v>
      </c>
      <c r="BK153" s="7">
        <v>73.628723603736802</v>
      </c>
      <c r="BL153" s="7">
        <v>1.59047560578474</v>
      </c>
      <c r="BM153" s="7">
        <v>221.790966204455</v>
      </c>
      <c r="BN153">
        <v>500733.95234988345</v>
      </c>
    </row>
    <row r="154" spans="1:67" x14ac:dyDescent="0.55000000000000004">
      <c r="A154" t="s">
        <v>984</v>
      </c>
      <c r="B154" t="s">
        <v>6</v>
      </c>
      <c r="C154" t="s">
        <v>497</v>
      </c>
      <c r="E154" s="7">
        <v>1176.3079474260378</v>
      </c>
      <c r="F154" s="8">
        <v>12.447804190637283</v>
      </c>
      <c r="G154" t="s">
        <v>67</v>
      </c>
      <c r="H154" s="7">
        <v>1176.3079474260378</v>
      </c>
      <c r="I154" s="8">
        <v>12.447804190637283</v>
      </c>
      <c r="J154" s="7">
        <v>1259.869882632298</v>
      </c>
      <c r="K154" s="7">
        <v>14.980769098905085</v>
      </c>
      <c r="L154" s="9">
        <v>0.200994871943669</v>
      </c>
      <c r="M154" s="6">
        <v>1.0890176594310601</v>
      </c>
      <c r="N154" s="5">
        <v>8.2603791222792003E-2</v>
      </c>
      <c r="O154" s="6">
        <v>1.53297932185006</v>
      </c>
      <c r="P154" s="10">
        <v>2.34271456854438</v>
      </c>
      <c r="Q154" s="6">
        <v>4.5839904819083204</v>
      </c>
      <c r="R154" s="5">
        <v>6.0098181854967E-2</v>
      </c>
      <c r="S154" s="6">
        <v>3.67957623464175</v>
      </c>
      <c r="T154" s="23">
        <v>0.93367415448357982</v>
      </c>
      <c r="V154" s="25">
        <v>4.9752513102934337</v>
      </c>
      <c r="W154" s="25">
        <v>5.4181365370170702E-2</v>
      </c>
      <c r="X154" s="25">
        <v>8.2603791222792003E-2</v>
      </c>
      <c r="Y154" s="25">
        <v>1.2662990385095961E-3</v>
      </c>
      <c r="Z154" s="9">
        <v>0.93097954923323589</v>
      </c>
      <c r="AB154" s="7">
        <v>1180.6625190436098</v>
      </c>
      <c r="AC154" s="7">
        <v>12.857623330668513</v>
      </c>
      <c r="AD154" s="7">
        <v>1179.6165381724115</v>
      </c>
      <c r="AE154" s="7">
        <v>43.40488979849578</v>
      </c>
      <c r="AG154">
        <v>20</v>
      </c>
      <c r="AH154">
        <v>5</v>
      </c>
      <c r="AI154">
        <v>2</v>
      </c>
      <c r="AJ154" t="s">
        <v>68</v>
      </c>
      <c r="AK154" s="7">
        <v>139.29079862449399</v>
      </c>
      <c r="AL154" s="7">
        <v>3.4180068703903199</v>
      </c>
      <c r="AM154" s="7">
        <v>10.1505375432913</v>
      </c>
      <c r="AN154" s="7">
        <v>132.12787047030099</v>
      </c>
      <c r="AO154" s="7">
        <v>489179.51498538599</v>
      </c>
      <c r="AP154" s="7">
        <v>0.36693728518832303</v>
      </c>
      <c r="AQ154" s="7" t="s">
        <v>116</v>
      </c>
      <c r="AR154" s="7">
        <v>2.6605967758059399</v>
      </c>
      <c r="AS154" s="7" t="s">
        <v>355</v>
      </c>
      <c r="AT154" s="7">
        <v>0.19684009963954699</v>
      </c>
      <c r="AU154" s="7">
        <v>0.22413017022408999</v>
      </c>
      <c r="AV154" s="7">
        <v>0.11152060447498401</v>
      </c>
      <c r="AW154" s="7">
        <v>1.55322877039592</v>
      </c>
      <c r="AX154" s="7">
        <v>0.75673250529970704</v>
      </c>
      <c r="AY154" s="7">
        <v>8.4000123504410507</v>
      </c>
      <c r="AZ154" s="7">
        <v>4.0398007629056103</v>
      </c>
      <c r="BA154" s="7">
        <v>23.835171267703998</v>
      </c>
      <c r="BB154" s="7">
        <v>6.2914147202276398</v>
      </c>
      <c r="BC154" s="7">
        <v>70.8950206580936</v>
      </c>
      <c r="BD154" s="7">
        <v>17.401140411064102</v>
      </c>
      <c r="BE154" s="7">
        <v>10224.6798711478</v>
      </c>
      <c r="BF154" s="7">
        <v>0.233318079911744</v>
      </c>
      <c r="BG154" s="7" t="s">
        <v>985</v>
      </c>
      <c r="BH154" s="7">
        <v>39.622963108080903</v>
      </c>
      <c r="BI154" s="7">
        <v>3.28744671087283</v>
      </c>
      <c r="BJ154" s="7">
        <v>4.1838288795071898</v>
      </c>
      <c r="BK154" s="7">
        <v>72.613422739299196</v>
      </c>
      <c r="BL154" s="7">
        <v>1.5928963082479199</v>
      </c>
      <c r="BM154" s="7">
        <v>210.759095908814</v>
      </c>
      <c r="BN154">
        <v>500158.20758815837</v>
      </c>
    </row>
    <row r="155" spans="1:67" x14ac:dyDescent="0.55000000000000004">
      <c r="A155" t="s">
        <v>986</v>
      </c>
      <c r="B155" t="s">
        <v>6</v>
      </c>
      <c r="E155" s="7">
        <v>1205.6163666533398</v>
      </c>
      <c r="F155" s="8">
        <v>11.260494679613725</v>
      </c>
      <c r="G155" t="s">
        <v>67</v>
      </c>
      <c r="H155" s="7">
        <v>1205.6163666533398</v>
      </c>
      <c r="I155" s="8">
        <v>11.260494679613725</v>
      </c>
      <c r="J155" s="7">
        <v>1190.6971710595901</v>
      </c>
      <c r="K155" s="7">
        <v>11.410282272474269</v>
      </c>
      <c r="L155" s="9">
        <v>0.20550552155386201</v>
      </c>
      <c r="M155" s="6">
        <v>0.96351939567345901</v>
      </c>
      <c r="N155" s="5">
        <v>7.9745352599210007E-2</v>
      </c>
      <c r="O155" s="6">
        <v>1.15604702169753</v>
      </c>
      <c r="P155" s="10">
        <v>2.3177806187533698</v>
      </c>
      <c r="Q155" s="6">
        <v>4.18999693955013</v>
      </c>
      <c r="R155" s="5">
        <v>6.2513484173162007E-2</v>
      </c>
      <c r="S155" s="6">
        <v>3.1549389867027302</v>
      </c>
      <c r="T155" s="23">
        <v>1.0125297984713217</v>
      </c>
      <c r="V155" s="25">
        <v>4.8660493033901515</v>
      </c>
      <c r="W155" s="25">
        <v>4.6885328841197352E-2</v>
      </c>
      <c r="X155" s="25">
        <v>7.9745352599210007E-2</v>
      </c>
      <c r="Y155" s="25">
        <v>9.2189377366536107E-4</v>
      </c>
      <c r="Z155" s="9">
        <v>0.92490680266619707</v>
      </c>
      <c r="AB155" s="7">
        <v>1204.828357327536</v>
      </c>
      <c r="AC155" s="7">
        <v>11.608754907424739</v>
      </c>
      <c r="AD155" s="7">
        <v>1225.6152141972796</v>
      </c>
      <c r="AE155" s="7">
        <v>38.667412219670148</v>
      </c>
      <c r="AG155">
        <v>20</v>
      </c>
      <c r="AH155">
        <v>5</v>
      </c>
      <c r="AI155">
        <v>2</v>
      </c>
      <c r="AJ155" t="s">
        <v>68</v>
      </c>
      <c r="AK155" s="7">
        <v>662.72435819536895</v>
      </c>
      <c r="AL155" s="7">
        <v>5.82390229853908</v>
      </c>
      <c r="AM155" s="7" t="s">
        <v>987</v>
      </c>
      <c r="AN155" s="7">
        <v>1414.97053283122</v>
      </c>
      <c r="AO155" s="7">
        <v>484301.66293781699</v>
      </c>
      <c r="AP155" s="7">
        <v>5.6635433251819398</v>
      </c>
      <c r="AQ155" s="7" t="s">
        <v>116</v>
      </c>
      <c r="AR155" s="7">
        <v>14.669479984162299</v>
      </c>
      <c r="AS155" s="7">
        <v>4.3776801195647003E-2</v>
      </c>
      <c r="AT155" s="7">
        <v>1.07507494646971</v>
      </c>
      <c r="AU155" s="7">
        <v>3.2994144750735801</v>
      </c>
      <c r="AV155" s="7">
        <v>0.254089239554115</v>
      </c>
      <c r="AW155" s="7">
        <v>26.894001540129999</v>
      </c>
      <c r="AX155" s="7">
        <v>10.235984628564999</v>
      </c>
      <c r="AY155" s="7">
        <v>129.84554645077199</v>
      </c>
      <c r="AZ155" s="7">
        <v>44.191557469944499</v>
      </c>
      <c r="BA155" s="7">
        <v>205.28437643040101</v>
      </c>
      <c r="BB155" s="7">
        <v>38.554992029285401</v>
      </c>
      <c r="BC155" s="7">
        <v>319.44199454433698</v>
      </c>
      <c r="BD155" s="7">
        <v>60.928976566661802</v>
      </c>
      <c r="BE155" s="7">
        <v>12724.4379781402</v>
      </c>
      <c r="BF155" s="7">
        <v>2.9850255569371602</v>
      </c>
      <c r="BG155" s="7" t="s">
        <v>81</v>
      </c>
      <c r="BH155" s="7">
        <v>60.212381081693401</v>
      </c>
      <c r="BI155" s="7">
        <v>4.8091626915575096</v>
      </c>
      <c r="BJ155" s="7">
        <v>6.5562787807213097</v>
      </c>
      <c r="BK155" s="7">
        <v>107.51279029741499</v>
      </c>
      <c r="BL155" s="7">
        <v>2.2763400761763202</v>
      </c>
      <c r="BM155" s="7">
        <v>303.21724344434602</v>
      </c>
      <c r="BN155">
        <v>500457.57173964294</v>
      </c>
    </row>
    <row r="156" spans="1:67" x14ac:dyDescent="0.55000000000000004">
      <c r="A156" t="s">
        <v>988</v>
      </c>
      <c r="B156" t="s">
        <v>6</v>
      </c>
      <c r="C156" t="s">
        <v>989</v>
      </c>
      <c r="E156" s="7">
        <v>1238.1816311079701</v>
      </c>
      <c r="F156" s="8">
        <v>17.196893056561592</v>
      </c>
      <c r="G156" t="s">
        <v>67</v>
      </c>
      <c r="H156" s="7">
        <v>1238.1816311079701</v>
      </c>
      <c r="I156" s="8">
        <v>17.196893056561592</v>
      </c>
      <c r="J156" s="7">
        <v>1312.2712781859368</v>
      </c>
      <c r="K156" s="7">
        <v>34.851195587986865</v>
      </c>
      <c r="L156" s="9">
        <v>0.21254621746215399</v>
      </c>
      <c r="M156" s="6">
        <v>1.39739782588741</v>
      </c>
      <c r="N156" s="5">
        <v>8.4856930601140995E-2</v>
      </c>
      <c r="O156" s="6">
        <v>3.59288208812657</v>
      </c>
      <c r="P156" s="10">
        <v>2.6337786217610701</v>
      </c>
      <c r="Q156" s="6">
        <v>7.1092041827957102</v>
      </c>
      <c r="R156" s="5">
        <v>6.9718002374593996E-2</v>
      </c>
      <c r="S156" s="6">
        <v>4.0448435692432296</v>
      </c>
      <c r="T156" s="23">
        <v>0.94354090628243648</v>
      </c>
      <c r="V156" s="25">
        <v>4.7048590746060217</v>
      </c>
      <c r="W156" s="25">
        <v>6.574559841961107E-2</v>
      </c>
      <c r="X156" s="25">
        <v>8.4856930601140995E-2</v>
      </c>
      <c r="Y156" s="25">
        <v>3.0488094601023889E-3</v>
      </c>
      <c r="Z156" s="9">
        <v>0.93564776073290123</v>
      </c>
      <c r="AB156" s="7">
        <v>1242.3688032077871</v>
      </c>
      <c r="AC156" s="7">
        <v>17.360834645529053</v>
      </c>
      <c r="AD156" s="7">
        <v>1362.2044377160885</v>
      </c>
      <c r="AE156" s="7">
        <v>55.099038598905096</v>
      </c>
      <c r="AG156">
        <v>20</v>
      </c>
      <c r="AH156">
        <v>5</v>
      </c>
      <c r="AI156">
        <v>2</v>
      </c>
      <c r="AJ156" t="s">
        <v>68</v>
      </c>
      <c r="AK156" s="7">
        <v>292.86924006079101</v>
      </c>
      <c r="AL156" s="7">
        <v>3915.0902191405698</v>
      </c>
      <c r="AM156" s="7">
        <v>750.86837720781705</v>
      </c>
      <c r="AN156" s="7">
        <v>1136.15940458724</v>
      </c>
      <c r="AO156" s="7">
        <v>481179.45674518897</v>
      </c>
      <c r="AP156" s="7">
        <v>17.3157135649097</v>
      </c>
      <c r="AQ156" s="7">
        <v>0.77975651332402096</v>
      </c>
      <c r="AR156" s="7">
        <v>16.725563598656599</v>
      </c>
      <c r="AS156" s="7">
        <v>0.32787522639979599</v>
      </c>
      <c r="AT156" s="7">
        <v>2.8759340970231699</v>
      </c>
      <c r="AU156" s="7">
        <v>4.5203299441086902</v>
      </c>
      <c r="AV156" s="7">
        <v>0.39912480011346801</v>
      </c>
      <c r="AW156" s="7">
        <v>28.038307860513299</v>
      </c>
      <c r="AX156" s="7">
        <v>8.3462977982502604</v>
      </c>
      <c r="AY156" s="7">
        <v>96.916500291674595</v>
      </c>
      <c r="AZ156" s="7">
        <v>38.149381465396502</v>
      </c>
      <c r="BA156" s="7">
        <v>177.551880352154</v>
      </c>
      <c r="BB156" s="7">
        <v>34.740730080820597</v>
      </c>
      <c r="BC156" s="7">
        <v>290.65558288944902</v>
      </c>
      <c r="BD156" s="7">
        <v>63.348637713207196</v>
      </c>
      <c r="BE156" s="7">
        <v>9650.9086825822596</v>
      </c>
      <c r="BF156" s="7">
        <v>1.7770308856910899</v>
      </c>
      <c r="BG156" s="7" t="s">
        <v>319</v>
      </c>
      <c r="BH156" s="7">
        <v>23.264697113091199</v>
      </c>
      <c r="BI156" s="7">
        <v>1.9869243721527701</v>
      </c>
      <c r="BJ156" s="7">
        <v>5.9039739782455802</v>
      </c>
      <c r="BK156" s="7">
        <v>92.325709191598804</v>
      </c>
      <c r="BL156" s="7">
        <v>0.90300819898965501</v>
      </c>
      <c r="BM156" s="7">
        <v>124.862141875441</v>
      </c>
      <c r="BN156">
        <v>497957.0677705789</v>
      </c>
    </row>
    <row r="157" spans="1:67" x14ac:dyDescent="0.55000000000000004">
      <c r="A157" t="s">
        <v>372</v>
      </c>
      <c r="B157" t="s">
        <v>6</v>
      </c>
      <c r="C157" s="26" t="s">
        <v>497</v>
      </c>
      <c r="E157" s="7">
        <v>1241.8373025345954</v>
      </c>
      <c r="F157" s="8">
        <v>12.093217704818507</v>
      </c>
      <c r="G157" t="s">
        <v>67</v>
      </c>
      <c r="H157" s="7">
        <v>1241.8373025345954</v>
      </c>
      <c r="I157" s="8">
        <v>12.093217704818507</v>
      </c>
      <c r="J157" s="7">
        <v>1184.9031440357783</v>
      </c>
      <c r="K157" s="7">
        <v>15.90132072424657</v>
      </c>
      <c r="L157" s="9">
        <v>0.21185926623367801</v>
      </c>
      <c r="M157" s="6">
        <v>0.99925072883399801</v>
      </c>
      <c r="N157" s="5">
        <v>7.9511729752307997E-2</v>
      </c>
      <c r="O157" s="6">
        <v>1.6097063445620301</v>
      </c>
      <c r="P157" s="10">
        <v>2.2761403490901699</v>
      </c>
      <c r="Q157" s="6">
        <v>5.0556753025637704</v>
      </c>
      <c r="R157" s="5">
        <v>7.1982127805090002E-2</v>
      </c>
      <c r="S157" s="6">
        <v>3.6222023208760299</v>
      </c>
      <c r="T157" s="16">
        <v>1.0480496307106584</v>
      </c>
      <c r="V157" s="25">
        <v>4.7201145259184134</v>
      </c>
      <c r="W157" s="25">
        <v>4.7165778802039163E-2</v>
      </c>
      <c r="X157" s="25">
        <v>7.9511729752307997E-2</v>
      </c>
      <c r="Y157" s="25">
        <v>1.2799053584939171E-3</v>
      </c>
      <c r="Z157" s="9">
        <v>0.92440276144754052</v>
      </c>
      <c r="AB157" s="7">
        <v>1238.715641812171</v>
      </c>
      <c r="AC157" s="7">
        <v>12.377875078988854</v>
      </c>
      <c r="AD157" s="7">
        <v>1404.9396803643017</v>
      </c>
      <c r="AE157" s="7">
        <v>50.889757709064014</v>
      </c>
      <c r="AG157">
        <v>20</v>
      </c>
      <c r="AH157">
        <v>5</v>
      </c>
      <c r="AI157">
        <v>2</v>
      </c>
      <c r="AJ157" t="s">
        <v>68</v>
      </c>
      <c r="AK157" s="7">
        <v>556.73853878343095</v>
      </c>
      <c r="AL157" s="7">
        <v>2.4434661403802802</v>
      </c>
      <c r="AM157" s="7">
        <v>12.4799472356619</v>
      </c>
      <c r="AN157" s="7">
        <v>1210.0929779733001</v>
      </c>
      <c r="AO157" s="7">
        <v>483639.260192413</v>
      </c>
      <c r="AP157" s="7">
        <v>5.0800593011342796</v>
      </c>
      <c r="AQ157" s="7">
        <v>0.29826944076498701</v>
      </c>
      <c r="AR157" s="7">
        <v>8.2346112025806999</v>
      </c>
      <c r="AS157" s="7">
        <v>0.13275035343101799</v>
      </c>
      <c r="AT157" s="7">
        <v>2.65567144626884</v>
      </c>
      <c r="AU157" s="7">
        <v>2.0796977565906798</v>
      </c>
      <c r="AV157" s="7">
        <v>0.45352551765066701</v>
      </c>
      <c r="AW157" s="7">
        <v>14.3232354653115</v>
      </c>
      <c r="AX157" s="7">
        <v>5.9041642081539001</v>
      </c>
      <c r="AY157" s="7">
        <v>85.741664729582695</v>
      </c>
      <c r="AZ157" s="7">
        <v>36.976560280227197</v>
      </c>
      <c r="BA157" s="7">
        <v>206.94627488171</v>
      </c>
      <c r="BB157" s="7">
        <v>44.245250672444598</v>
      </c>
      <c r="BC157" s="7">
        <v>455.84549418276703</v>
      </c>
      <c r="BD157" s="7">
        <v>93.317486347209993</v>
      </c>
      <c r="BE157" s="7">
        <v>14058.561181749899</v>
      </c>
      <c r="BF157" s="7">
        <v>2.9870333667450399</v>
      </c>
      <c r="BG157" s="7" t="s">
        <v>378</v>
      </c>
      <c r="BH157" s="7">
        <v>62.5211188505777</v>
      </c>
      <c r="BI157" s="7">
        <v>4.9888790498660898</v>
      </c>
      <c r="BJ157" s="7">
        <v>6.5391076903043599</v>
      </c>
      <c r="BK157" s="7">
        <v>91.893132542616996</v>
      </c>
      <c r="BL157" s="7">
        <v>2.1151750997570198</v>
      </c>
      <c r="BM157" s="7">
        <v>295.75447688346702</v>
      </c>
      <c r="BN157">
        <v>500908.60994356486</v>
      </c>
      <c r="BO157" t="s">
        <v>375</v>
      </c>
    </row>
    <row r="158" spans="1:67" x14ac:dyDescent="0.55000000000000004">
      <c r="A158" t="s">
        <v>990</v>
      </c>
      <c r="B158" t="s">
        <v>6</v>
      </c>
      <c r="C158" t="s">
        <v>497</v>
      </c>
      <c r="E158" s="7">
        <v>1268.037894379197</v>
      </c>
      <c r="F158" s="8">
        <v>14.471032511093375</v>
      </c>
      <c r="G158" t="s">
        <v>67</v>
      </c>
      <c r="H158" s="7">
        <v>1268.037894379197</v>
      </c>
      <c r="I158" s="8">
        <v>14.471032511093375</v>
      </c>
      <c r="J158" s="7">
        <v>1287.2439372460362</v>
      </c>
      <c r="K158" s="7">
        <v>26.126474966313108</v>
      </c>
      <c r="L158" s="9">
        <v>0.217594217894995</v>
      </c>
      <c r="M158" s="6">
        <v>1.15490284337244</v>
      </c>
      <c r="N158" s="5">
        <v>8.3771159981579996E-2</v>
      </c>
      <c r="O158" s="6">
        <v>2.6839367902147702</v>
      </c>
      <c r="P158" s="10">
        <v>2.71701062590975</v>
      </c>
      <c r="Q158" s="6">
        <v>5.9855167390664503</v>
      </c>
      <c r="R158" s="5">
        <v>6.5137669146335994E-2</v>
      </c>
      <c r="S158" s="6">
        <v>4.4822125510941904</v>
      </c>
      <c r="T158" s="23">
        <v>0.98507971775114422</v>
      </c>
      <c r="V158" s="25">
        <v>4.5957103533080668</v>
      </c>
      <c r="W158" s="25">
        <v>5.3075989543516472E-2</v>
      </c>
      <c r="X158" s="25">
        <v>8.3771159981579996E-2</v>
      </c>
      <c r="Y158" s="25">
        <v>2.2483649823352983E-3</v>
      </c>
      <c r="Z158" s="9">
        <v>0.93341088882771772</v>
      </c>
      <c r="AB158" s="7">
        <v>1269.1504228321032</v>
      </c>
      <c r="AC158" s="7">
        <v>14.657454319961305</v>
      </c>
      <c r="AD158" s="7">
        <v>1275.4736252900723</v>
      </c>
      <c r="AE158" s="7">
        <v>57.1694389186477</v>
      </c>
      <c r="AG158">
        <v>20</v>
      </c>
      <c r="AH158">
        <v>5</v>
      </c>
      <c r="AI158">
        <v>2</v>
      </c>
      <c r="AJ158" t="s">
        <v>68</v>
      </c>
      <c r="AK158" s="7">
        <v>379.38025953208398</v>
      </c>
      <c r="AL158" s="7">
        <v>6.9408567438986397</v>
      </c>
      <c r="AM158" s="7">
        <v>24.515314545375698</v>
      </c>
      <c r="AN158" s="7">
        <v>759.36348511448796</v>
      </c>
      <c r="AO158" s="7">
        <v>486898.48843529</v>
      </c>
      <c r="AP158" s="7">
        <v>2.5867061387702699</v>
      </c>
      <c r="AQ158" s="7" t="s">
        <v>116</v>
      </c>
      <c r="AR158" s="7">
        <v>5.4718686810780497</v>
      </c>
      <c r="AS158" s="7">
        <v>2.9106258990665001E-2</v>
      </c>
      <c r="AT158" s="7">
        <v>0.58961896794142499</v>
      </c>
      <c r="AU158" s="7">
        <v>1.03305179285339</v>
      </c>
      <c r="AV158" s="7">
        <v>6.2495346722172003E-2</v>
      </c>
      <c r="AW158" s="7">
        <v>12.258370428242999</v>
      </c>
      <c r="AX158" s="7">
        <v>4.87123056307155</v>
      </c>
      <c r="AY158" s="7">
        <v>61.932614204978101</v>
      </c>
      <c r="AZ158" s="7">
        <v>24.429879097214499</v>
      </c>
      <c r="BA158" s="7">
        <v>125.044889838926</v>
      </c>
      <c r="BB158" s="7">
        <v>27.0954744691768</v>
      </c>
      <c r="BC158" s="7">
        <v>231.66118942215201</v>
      </c>
      <c r="BD158" s="7">
        <v>48.223171301501701</v>
      </c>
      <c r="BE158" s="7">
        <v>11522.736078345</v>
      </c>
      <c r="BF158" s="7">
        <v>1.2228279080946101</v>
      </c>
      <c r="BG158" s="7" t="s">
        <v>918</v>
      </c>
      <c r="BH158" s="7">
        <v>15.1987116251474</v>
      </c>
      <c r="BI158" s="7">
        <v>1.2788594135226501</v>
      </c>
      <c r="BJ158" s="7">
        <v>1.6223781611716901</v>
      </c>
      <c r="BK158" s="7">
        <v>25.717254039478</v>
      </c>
      <c r="BL158" s="7">
        <v>0.53874006299666599</v>
      </c>
      <c r="BM158" s="7">
        <v>74.857178832261695</v>
      </c>
      <c r="BN158">
        <v>500257.15004612517</v>
      </c>
    </row>
    <row r="159" spans="1:67" x14ac:dyDescent="0.55000000000000004">
      <c r="A159" t="s">
        <v>988</v>
      </c>
      <c r="B159" t="s">
        <v>6</v>
      </c>
      <c r="C159" t="s">
        <v>989</v>
      </c>
      <c r="E159" s="7">
        <v>1272.1212997174182</v>
      </c>
      <c r="F159" s="8">
        <v>20.018897273539544</v>
      </c>
      <c r="G159" t="s">
        <v>67</v>
      </c>
      <c r="H159" s="7">
        <v>1272.1212997174182</v>
      </c>
      <c r="I159" s="8">
        <v>20.018897273539544</v>
      </c>
      <c r="J159" s="7">
        <v>1165.3873723407485</v>
      </c>
      <c r="K159" s="7">
        <v>48.706127034673592</v>
      </c>
      <c r="L159" s="9">
        <v>0.217020120990289</v>
      </c>
      <c r="M159" s="6">
        <v>1.56668698262644</v>
      </c>
      <c r="N159" s="5">
        <v>7.8731283391794998E-2</v>
      </c>
      <c r="O159" s="6">
        <v>4.9165607140523102</v>
      </c>
      <c r="P159" s="10">
        <v>2.2204217523146799</v>
      </c>
      <c r="Q159" s="6">
        <v>8.8035535563466993</v>
      </c>
      <c r="R159" s="5">
        <v>6.8487558224554004E-2</v>
      </c>
      <c r="S159" s="6">
        <v>5.2118861938629397</v>
      </c>
      <c r="T159" s="23">
        <v>1.0915866517090265</v>
      </c>
      <c r="V159" s="25">
        <v>4.6078676734529465</v>
      </c>
      <c r="W159" s="25">
        <v>7.2190863016639101E-2</v>
      </c>
      <c r="X159" s="25">
        <v>7.8731283391794998E-2</v>
      </c>
      <c r="Y159" s="25">
        <v>3.8708713489101843E-3</v>
      </c>
      <c r="Z159" s="9">
        <v>0.92271027291549534</v>
      </c>
      <c r="AB159" s="7">
        <v>1266.1102152412027</v>
      </c>
      <c r="AC159" s="7">
        <v>19.835983927887522</v>
      </c>
      <c r="AD159" s="7">
        <v>1338.9419213375597</v>
      </c>
      <c r="AE159" s="7">
        <v>69.784129142035468</v>
      </c>
      <c r="AG159">
        <v>20</v>
      </c>
      <c r="AH159">
        <v>5</v>
      </c>
      <c r="AI159">
        <v>2</v>
      </c>
      <c r="AJ159" t="s">
        <v>68</v>
      </c>
      <c r="AK159" s="7">
        <v>324.16337964825902</v>
      </c>
      <c r="AL159" s="7">
        <v>27.756272071785599</v>
      </c>
      <c r="AM159" s="7">
        <v>22.949706579113599</v>
      </c>
      <c r="AN159" s="7">
        <v>899.84138284462006</v>
      </c>
      <c r="AO159" s="7">
        <v>487486.54239524301</v>
      </c>
      <c r="AP159" s="7">
        <v>2.7738304906481699</v>
      </c>
      <c r="AQ159" s="7">
        <v>0.15390508718740301</v>
      </c>
      <c r="AR159" s="7">
        <v>14.135784148772601</v>
      </c>
      <c r="AS159" s="7">
        <v>2.1611048759533999E-2</v>
      </c>
      <c r="AT159" s="7">
        <v>1.08765505380421</v>
      </c>
      <c r="AU159" s="7">
        <v>2.5591694170812902</v>
      </c>
      <c r="AV159" s="7">
        <v>0.39124685125488401</v>
      </c>
      <c r="AW159" s="7">
        <v>27.167472412898501</v>
      </c>
      <c r="AX159" s="7">
        <v>6.3614329456821697</v>
      </c>
      <c r="AY159" s="7">
        <v>88.334218342002103</v>
      </c>
      <c r="AZ159" s="7">
        <v>29.386918206057299</v>
      </c>
      <c r="BA159" s="7">
        <v>147.88585904792001</v>
      </c>
      <c r="BB159" s="7">
        <v>31.403119250151601</v>
      </c>
      <c r="BC159" s="7">
        <v>247.41027929980601</v>
      </c>
      <c r="BD159" s="7">
        <v>53.574734504949099</v>
      </c>
      <c r="BE159" s="7">
        <v>10501.8884496213</v>
      </c>
      <c r="BF159" s="7">
        <v>0.91594319935801305</v>
      </c>
      <c r="BG159" s="7" t="s">
        <v>991</v>
      </c>
      <c r="BH159" s="7">
        <v>20.741445073551098</v>
      </c>
      <c r="BI159" s="7">
        <v>1.64209787562192</v>
      </c>
      <c r="BJ159" s="7">
        <v>3.8087558239513499</v>
      </c>
      <c r="BK159" s="7">
        <v>53.518565023686101</v>
      </c>
      <c r="BL159" s="7">
        <v>0.76193066475658</v>
      </c>
      <c r="BM159" s="7">
        <v>92.123153469154701</v>
      </c>
      <c r="BN159">
        <v>500089.30071324529</v>
      </c>
    </row>
    <row r="160" spans="1:67" x14ac:dyDescent="0.55000000000000004">
      <c r="A160" t="s">
        <v>379</v>
      </c>
      <c r="B160" t="s">
        <v>6</v>
      </c>
      <c r="E160" s="7">
        <v>1276.5645227606306</v>
      </c>
      <c r="F160" s="8">
        <v>11.319176399006038</v>
      </c>
      <c r="G160" t="s">
        <v>67</v>
      </c>
      <c r="H160" s="7">
        <v>1276.5645227606306</v>
      </c>
      <c r="I160" s="8">
        <v>11.319176399006038</v>
      </c>
      <c r="J160" s="7">
        <v>1281.9125621839812</v>
      </c>
      <c r="K160" s="7">
        <v>17.663195210079433</v>
      </c>
      <c r="L160" s="9">
        <v>0.21905441351149399</v>
      </c>
      <c r="M160" s="6">
        <v>0.90301452760318102</v>
      </c>
      <c r="N160" s="5">
        <v>8.3542159192888002E-2</v>
      </c>
      <c r="O160" s="6">
        <v>1.81314561739175</v>
      </c>
      <c r="P160" s="10">
        <v>2.3997904569250399</v>
      </c>
      <c r="Q160" s="6">
        <v>5.0947907501716099</v>
      </c>
      <c r="R160" s="5">
        <v>6.4623624239356997E-2</v>
      </c>
      <c r="S160" s="6">
        <v>3.0725721200473601</v>
      </c>
      <c r="T160" s="16">
        <v>0.99582807784156568</v>
      </c>
      <c r="V160" s="25">
        <v>4.5650757908492405</v>
      </c>
      <c r="W160" s="25">
        <v>4.1223297587464451E-2</v>
      </c>
      <c r="X160" s="25">
        <v>8.3542159192888002E-2</v>
      </c>
      <c r="Y160" s="25">
        <v>1.5147409980802878E-3</v>
      </c>
      <c r="Z160" s="9">
        <v>0.93293610922100001</v>
      </c>
      <c r="AB160" s="7">
        <v>1276.876630654046</v>
      </c>
      <c r="AC160" s="7">
        <v>11.530381474376048</v>
      </c>
      <c r="AD160" s="7">
        <v>1265.7166696154552</v>
      </c>
      <c r="AE160" s="7">
        <v>38.890057509396435</v>
      </c>
      <c r="AG160">
        <v>20</v>
      </c>
      <c r="AH160">
        <v>5</v>
      </c>
      <c r="AI160">
        <v>2</v>
      </c>
      <c r="AJ160" t="s">
        <v>68</v>
      </c>
      <c r="AK160" s="7">
        <v>1065.70086870267</v>
      </c>
      <c r="AL160" s="7">
        <v>22.383489239439498</v>
      </c>
      <c r="AM160" s="7" t="s">
        <v>380</v>
      </c>
      <c r="AN160" s="7">
        <v>2034.6734379859099</v>
      </c>
      <c r="AO160" s="7">
        <v>484707.13794330403</v>
      </c>
      <c r="AP160" s="7">
        <v>1.2433554401304301</v>
      </c>
      <c r="AQ160" s="7">
        <v>5.2886763816145002E-2</v>
      </c>
      <c r="AR160" s="7">
        <v>2.7273863805107799</v>
      </c>
      <c r="AS160" s="7">
        <v>0.51155026392644198</v>
      </c>
      <c r="AT160" s="7">
        <v>8.29724622922806</v>
      </c>
      <c r="AU160" s="7">
        <v>13.272791385072599</v>
      </c>
      <c r="AV160" s="7">
        <v>0.42178230450224202</v>
      </c>
      <c r="AW160" s="7">
        <v>63.715824282619302</v>
      </c>
      <c r="AX160" s="7">
        <v>18.277621419482301</v>
      </c>
      <c r="AY160" s="7">
        <v>200.67756128649799</v>
      </c>
      <c r="AZ160" s="7">
        <v>66.865534156890703</v>
      </c>
      <c r="BA160" s="7">
        <v>292.58379252249301</v>
      </c>
      <c r="BB160" s="7">
        <v>57.319753418676598</v>
      </c>
      <c r="BC160" s="7">
        <v>504.72722338188998</v>
      </c>
      <c r="BD160" s="7">
        <v>97.573288154347594</v>
      </c>
      <c r="BE160" s="7">
        <v>10017.4776618797</v>
      </c>
      <c r="BF160" s="7">
        <v>0.45608591659396502</v>
      </c>
      <c r="BG160" s="7" t="s">
        <v>337</v>
      </c>
      <c r="BH160" s="7">
        <v>22.117066719433598</v>
      </c>
      <c r="BI160" s="7">
        <v>1.85126946227379</v>
      </c>
      <c r="BJ160" s="7">
        <v>6.4504279628664696</v>
      </c>
      <c r="BK160" s="7">
        <v>104.86983304592199</v>
      </c>
      <c r="BL160" s="7">
        <v>0.78478886541340098</v>
      </c>
      <c r="BM160" s="7">
        <v>104.75662855577499</v>
      </c>
      <c r="BN160">
        <v>499416.92709903006</v>
      </c>
      <c r="BO160" t="s">
        <v>381</v>
      </c>
    </row>
    <row r="161" spans="1:67" x14ac:dyDescent="0.55000000000000004">
      <c r="A161" t="s">
        <v>992</v>
      </c>
      <c r="B161" t="s">
        <v>6</v>
      </c>
      <c r="C161" s="26" t="s">
        <v>1047</v>
      </c>
      <c r="E161" s="7">
        <v>1297.2309381118905</v>
      </c>
      <c r="F161" s="8">
        <v>12.217825178259671</v>
      </c>
      <c r="G161" t="s">
        <v>67</v>
      </c>
      <c r="H161" s="7">
        <v>1297.2309381118905</v>
      </c>
      <c r="I161" s="8">
        <v>12.217825178259671</v>
      </c>
      <c r="J161" s="7">
        <v>1321.3559743753742</v>
      </c>
      <c r="K161" s="7">
        <v>13.083714360708267</v>
      </c>
      <c r="L161" s="9">
        <v>0.22318541843693701</v>
      </c>
      <c r="M161" s="6">
        <v>0.96828585344442597</v>
      </c>
      <c r="N161" s="5">
        <v>8.5255485530362995E-2</v>
      </c>
      <c r="O161" s="6">
        <v>1.3505497543708</v>
      </c>
      <c r="P161" s="10">
        <v>2.6927789775022699</v>
      </c>
      <c r="Q161" s="6">
        <v>4.4153127872348401</v>
      </c>
      <c r="R161" s="5">
        <v>7.2459286225702996E-2</v>
      </c>
      <c r="S161" s="6">
        <v>3.04745481897523</v>
      </c>
      <c r="T161" s="23">
        <v>0.98174221274862139</v>
      </c>
      <c r="V161" s="25">
        <v>4.4805794527412584</v>
      </c>
      <c r="W161" s="25">
        <v>4.3384816993231282E-2</v>
      </c>
      <c r="X161" s="25">
        <v>8.5255485530362995E-2</v>
      </c>
      <c r="Y161" s="25">
        <v>1.1514177504179505E-3</v>
      </c>
      <c r="Z161" s="9">
        <v>0.93646302376619117</v>
      </c>
      <c r="AB161" s="7">
        <v>1298.6846396683291</v>
      </c>
      <c r="AC161" s="7">
        <v>12.574979646764147</v>
      </c>
      <c r="AD161" s="7">
        <v>1413.9345030492282</v>
      </c>
      <c r="AE161" s="7">
        <v>43.089015150327178</v>
      </c>
      <c r="AG161">
        <v>20</v>
      </c>
      <c r="AH161">
        <v>5</v>
      </c>
      <c r="AI161">
        <v>2</v>
      </c>
      <c r="AJ161" t="s">
        <v>68</v>
      </c>
      <c r="AK161" s="7">
        <v>344.74445910830701</v>
      </c>
      <c r="AL161" s="7">
        <v>7.1486891008280002</v>
      </c>
      <c r="AM161" s="7" t="s">
        <v>993</v>
      </c>
      <c r="AN161" s="7">
        <v>1158.0847166353401</v>
      </c>
      <c r="AO161" s="7">
        <v>486958.179975932</v>
      </c>
      <c r="AP161" s="7">
        <v>2.0207963601966301</v>
      </c>
      <c r="AQ161" s="7">
        <v>5.5916939605808999E-2</v>
      </c>
      <c r="AR161" s="7">
        <v>8.5677682328736804</v>
      </c>
      <c r="AS161" s="7">
        <v>0.124465136967853</v>
      </c>
      <c r="AT161" s="7">
        <v>1.8408580296824399</v>
      </c>
      <c r="AU161" s="7">
        <v>3.9469069475584102</v>
      </c>
      <c r="AV161" s="7">
        <v>0.45939067166099101</v>
      </c>
      <c r="AW161" s="7">
        <v>25.6989357256213</v>
      </c>
      <c r="AX161" s="7">
        <v>8.6593400947353096</v>
      </c>
      <c r="AY161" s="7">
        <v>98.000848542587505</v>
      </c>
      <c r="AZ161" s="7">
        <v>37.720888703060403</v>
      </c>
      <c r="BA161" s="7">
        <v>182.141397628248</v>
      </c>
      <c r="BB161" s="7">
        <v>35.654735782443503</v>
      </c>
      <c r="BC161" s="7">
        <v>289.333448316572</v>
      </c>
      <c r="BD161" s="7">
        <v>58.266701049288599</v>
      </c>
      <c r="BE161" s="7">
        <v>10464.762223826399</v>
      </c>
      <c r="BF161" s="7">
        <v>1.0328637681216599</v>
      </c>
      <c r="BG161" s="7" t="s">
        <v>295</v>
      </c>
      <c r="BH161" s="7">
        <v>57.682179461445898</v>
      </c>
      <c r="BI161" s="7">
        <v>4.9420373842969996</v>
      </c>
      <c r="BJ161" s="7">
        <v>12.8658354598111</v>
      </c>
      <c r="BK161" s="7">
        <v>177.95922248105001</v>
      </c>
      <c r="BL161" s="7">
        <v>1.95094580522046</v>
      </c>
      <c r="BM161" s="7">
        <v>258.91231848806899</v>
      </c>
      <c r="BN161">
        <v>500200.75786561193</v>
      </c>
    </row>
    <row r="162" spans="1:67" x14ac:dyDescent="0.55000000000000004">
      <c r="A162" t="s">
        <v>382</v>
      </c>
      <c r="B162" t="s">
        <v>6</v>
      </c>
      <c r="C162" s="26" t="s">
        <v>1047</v>
      </c>
      <c r="E162" s="7">
        <v>1405.8720589253167</v>
      </c>
      <c r="F162" s="8">
        <v>14.797960258705864</v>
      </c>
      <c r="G162" t="s">
        <v>67</v>
      </c>
      <c r="H162" s="7">
        <v>1405.8720589253167</v>
      </c>
      <c r="I162" s="8">
        <v>14.797960258705864</v>
      </c>
      <c r="J162" s="7">
        <v>1441.4895613916881</v>
      </c>
      <c r="K162" s="7">
        <v>16.198611618890048</v>
      </c>
      <c r="L162" s="9">
        <v>0.24417081036808</v>
      </c>
      <c r="M162" s="6">
        <v>1.07636157856195</v>
      </c>
      <c r="N162" s="5">
        <v>9.0756086268998004E-2</v>
      </c>
      <c r="O162" s="6">
        <v>1.7000486631479601</v>
      </c>
      <c r="P162" s="10">
        <v>2.88443999163312</v>
      </c>
      <c r="Q162" s="6">
        <v>5.3362954504609998</v>
      </c>
      <c r="R162" s="5">
        <v>7.1963005897705004E-2</v>
      </c>
      <c r="S162" s="6">
        <v>3.3230655312756698</v>
      </c>
      <c r="T162" s="16">
        <v>0.97529118252373292</v>
      </c>
      <c r="V162" s="25">
        <v>4.095493636166136</v>
      </c>
      <c r="W162" s="25">
        <v>4.4082319952142027E-2</v>
      </c>
      <c r="X162" s="25">
        <v>9.0756086268998004E-2</v>
      </c>
      <c r="Y162" s="25">
        <v>1.54289763134151E-3</v>
      </c>
      <c r="Z162" s="9">
        <v>0.94740875672185232</v>
      </c>
      <c r="AB162" s="7">
        <v>1408.3435439873188</v>
      </c>
      <c r="AC162" s="7">
        <v>15.158868801637215</v>
      </c>
      <c r="AD162" s="7">
        <v>1404.5791334889079</v>
      </c>
      <c r="AE162" s="7">
        <v>46.675085044460374</v>
      </c>
      <c r="AG162">
        <v>20</v>
      </c>
      <c r="AH162">
        <v>5</v>
      </c>
      <c r="AI162">
        <v>2</v>
      </c>
      <c r="AJ162" t="s">
        <v>68</v>
      </c>
      <c r="AK162" s="7">
        <v>271.75901433536598</v>
      </c>
      <c r="AL162" s="7">
        <v>7.9755545240304304</v>
      </c>
      <c r="AM162" s="7" t="s">
        <v>383</v>
      </c>
      <c r="AN162" s="7">
        <v>754.80972075037903</v>
      </c>
      <c r="AO162" s="7">
        <v>487942.44519945403</v>
      </c>
      <c r="AP162" s="7">
        <v>1.13369961644694</v>
      </c>
      <c r="AQ162" s="7">
        <v>3.3101450014486E-2</v>
      </c>
      <c r="AR162" s="7">
        <v>8.5592831195157206</v>
      </c>
      <c r="AS162" s="7">
        <v>0.13164918865629299</v>
      </c>
      <c r="AT162" s="7">
        <v>1.0305336540071599</v>
      </c>
      <c r="AU162" s="7">
        <v>2.3045551676312002</v>
      </c>
      <c r="AV162" s="7">
        <v>1.19650892397527</v>
      </c>
      <c r="AW162" s="7">
        <v>11.0486769849692</v>
      </c>
      <c r="AX162" s="7">
        <v>4.0897783058758099</v>
      </c>
      <c r="AY162" s="7">
        <v>54.897550842525902</v>
      </c>
      <c r="AZ162" s="7">
        <v>22.953434498420702</v>
      </c>
      <c r="BA162" s="7">
        <v>121.79698106201199</v>
      </c>
      <c r="BB162" s="7">
        <v>27.897123732412901</v>
      </c>
      <c r="BC162" s="7">
        <v>293.73220907196202</v>
      </c>
      <c r="BD162" s="7">
        <v>69.901089857996894</v>
      </c>
      <c r="BE162" s="7">
        <v>10142.3734100526</v>
      </c>
      <c r="BF162" s="7">
        <v>0.48813636616570799</v>
      </c>
      <c r="BG162" s="7" t="s">
        <v>359</v>
      </c>
      <c r="BH162" s="7">
        <v>46.356543559668097</v>
      </c>
      <c r="BI162" s="7">
        <v>4.2105628251645202</v>
      </c>
      <c r="BJ162" s="7">
        <v>10.032047503281801</v>
      </c>
      <c r="BK162" s="7">
        <v>139.470687839249</v>
      </c>
      <c r="BL162" s="7">
        <v>1.3821378220821401</v>
      </c>
      <c r="BM162" s="7">
        <v>188.92933612870101</v>
      </c>
      <c r="BN162">
        <v>500130.93852663715</v>
      </c>
      <c r="BO162" t="s">
        <v>384</v>
      </c>
    </row>
    <row r="163" spans="1:67" x14ac:dyDescent="0.55000000000000004">
      <c r="A163" t="s">
        <v>385</v>
      </c>
      <c r="B163" t="s">
        <v>6</v>
      </c>
      <c r="C163" s="26" t="s">
        <v>1047</v>
      </c>
      <c r="E163" s="7">
        <v>1668.9927484552124</v>
      </c>
      <c r="F163" s="7">
        <v>8.2236338640347704</v>
      </c>
      <c r="G163" t="s">
        <v>10</v>
      </c>
      <c r="H163" s="7">
        <v>1577.2024033242365</v>
      </c>
      <c r="I163" s="8">
        <v>12.661650004345349</v>
      </c>
      <c r="J163" s="7">
        <v>1668.9927484552124</v>
      </c>
      <c r="K163" s="7">
        <v>8.2236338640347704</v>
      </c>
      <c r="L163" s="9">
        <v>0.27876928473503798</v>
      </c>
      <c r="M163" s="6">
        <v>0.822570940137344</v>
      </c>
      <c r="N163" s="5">
        <v>0.102450893124013</v>
      </c>
      <c r="O163" s="6">
        <v>0.88932246171137497</v>
      </c>
      <c r="P163" s="10">
        <v>3.9425487177863801</v>
      </c>
      <c r="Q163" s="6">
        <v>4.48047647842996</v>
      </c>
      <c r="R163" s="5">
        <v>7.9345672533105996E-2</v>
      </c>
      <c r="S163" s="6">
        <v>3.1514600654665101</v>
      </c>
      <c r="T163" s="16">
        <v>0.94500255006144551</v>
      </c>
      <c r="V163" s="25">
        <v>3.5871957735604574</v>
      </c>
      <c r="W163" s="25">
        <v>2.9507229999143327E-2</v>
      </c>
      <c r="X163" s="25">
        <v>0.102450893124013</v>
      </c>
      <c r="Y163" s="25">
        <v>9.1111880477576224E-4</v>
      </c>
      <c r="Z163" s="9">
        <v>0.96896744454547457</v>
      </c>
      <c r="AB163" s="7">
        <v>1585.1611222994304</v>
      </c>
      <c r="AC163" s="7">
        <v>13.039074746390098</v>
      </c>
      <c r="AD163" s="7">
        <v>1543.304674358774</v>
      </c>
      <c r="AE163" s="7">
        <v>48.636630500894732</v>
      </c>
      <c r="AG163">
        <v>20</v>
      </c>
      <c r="AH163">
        <v>5</v>
      </c>
      <c r="AI163">
        <v>2</v>
      </c>
      <c r="AJ163" t="s">
        <v>68</v>
      </c>
      <c r="AK163" s="7">
        <v>723.43779712645699</v>
      </c>
      <c r="AL163" s="7">
        <v>5.2993138600873104</v>
      </c>
      <c r="AM163" s="7">
        <v>9.5640722826212805</v>
      </c>
      <c r="AN163" s="7">
        <v>2624.40239865897</v>
      </c>
      <c r="AO163" s="7">
        <v>484939.44842192798</v>
      </c>
      <c r="AP163" s="7">
        <v>2.89996035892618</v>
      </c>
      <c r="AQ163" s="7">
        <v>7.0729934800529998E-2</v>
      </c>
      <c r="AR163" s="7">
        <v>11.495154538564501</v>
      </c>
      <c r="AS163" s="7">
        <v>0.13534152376595901</v>
      </c>
      <c r="AT163" s="7">
        <v>1.77509530261252</v>
      </c>
      <c r="AU163" s="7">
        <v>4.7224482190230797</v>
      </c>
      <c r="AV163" s="7">
        <v>0.67394896662223203</v>
      </c>
      <c r="AW163" s="7">
        <v>38.458156252122798</v>
      </c>
      <c r="AX163" s="7">
        <v>15.9402836983933</v>
      </c>
      <c r="AY163" s="7">
        <v>205.72913290088101</v>
      </c>
      <c r="AZ163" s="7">
        <v>83.765295196124498</v>
      </c>
      <c r="BA163" s="7">
        <v>427.35503080663801</v>
      </c>
      <c r="BB163" s="7">
        <v>86.595619258723701</v>
      </c>
      <c r="BC163" s="7">
        <v>796.87395128399703</v>
      </c>
      <c r="BD163" s="7">
        <v>157.63587974432701</v>
      </c>
      <c r="BE163" s="7">
        <v>8894.8097756411007</v>
      </c>
      <c r="BF163" s="7">
        <v>0.694621225476454</v>
      </c>
      <c r="BG163" s="7" t="s">
        <v>117</v>
      </c>
      <c r="BH163" s="7">
        <v>113.54898556411599</v>
      </c>
      <c r="BI163" s="7">
        <v>11.6580990958168</v>
      </c>
      <c r="BJ163" s="7">
        <v>11.6644480872272</v>
      </c>
      <c r="BK163" s="7">
        <v>149.99181189805901</v>
      </c>
      <c r="BL163" s="7">
        <v>2.8961334931022402</v>
      </c>
      <c r="BM163" s="7">
        <v>408.80513696145903</v>
      </c>
      <c r="BN163">
        <v>499730.34704380779</v>
      </c>
      <c r="BO163" t="s">
        <v>386</v>
      </c>
    </row>
    <row r="164" spans="1:67" x14ac:dyDescent="0.55000000000000004">
      <c r="A164" t="s">
        <v>994</v>
      </c>
      <c r="B164" t="s">
        <v>6</v>
      </c>
      <c r="C164" s="26" t="s">
        <v>497</v>
      </c>
      <c r="E164" s="7">
        <v>1682.3081673768927</v>
      </c>
      <c r="F164" s="7">
        <v>11.548053911977068</v>
      </c>
      <c r="G164" t="s">
        <v>10</v>
      </c>
      <c r="H164" s="7">
        <v>1691.6623926190775</v>
      </c>
      <c r="I164" s="8">
        <v>16.808410723268761</v>
      </c>
      <c r="J164" s="7">
        <v>1682.3081673768927</v>
      </c>
      <c r="K164" s="7">
        <v>11.548053911977068</v>
      </c>
      <c r="L164" s="9">
        <v>0.29988982220312699</v>
      </c>
      <c r="M164" s="6">
        <v>1.00965755940177</v>
      </c>
      <c r="N164" s="5">
        <v>0.10319181124280701</v>
      </c>
      <c r="O164" s="6">
        <v>1.25095196176366</v>
      </c>
      <c r="P164" s="10">
        <v>4.3208576939949799</v>
      </c>
      <c r="Q164" s="6">
        <v>4.5859170475864701</v>
      </c>
      <c r="R164" s="5">
        <v>8.8886963717312001E-2</v>
      </c>
      <c r="S164" s="6">
        <v>3.7005418693938998</v>
      </c>
      <c r="T164" s="23">
        <v>1.0055603517973584</v>
      </c>
      <c r="V164" s="25">
        <v>3.3345579808395809</v>
      </c>
      <c r="W164" s="25">
        <v>3.3667616726181855E-2</v>
      </c>
      <c r="X164" s="25">
        <v>0.10319181124280701</v>
      </c>
      <c r="Y164" s="25">
        <v>1.2908799871213473E-3</v>
      </c>
      <c r="Z164" s="9">
        <v>0.97026221678431035</v>
      </c>
      <c r="AB164" s="7">
        <v>1690.762344718026</v>
      </c>
      <c r="AC164" s="7">
        <v>17.070909824964165</v>
      </c>
      <c r="AD164" s="7">
        <v>1721.1933365140053</v>
      </c>
      <c r="AE164" s="7">
        <v>63.693480070918611</v>
      </c>
      <c r="AG164">
        <v>20</v>
      </c>
      <c r="AH164">
        <v>5</v>
      </c>
      <c r="AI164">
        <v>2</v>
      </c>
      <c r="AJ164" t="s">
        <v>68</v>
      </c>
      <c r="AK164" s="7">
        <v>264.476239901876</v>
      </c>
      <c r="AL164" s="7">
        <v>7.3113577922207398</v>
      </c>
      <c r="AM164" s="7" t="s">
        <v>995</v>
      </c>
      <c r="AN164" s="7">
        <v>746.62679710976897</v>
      </c>
      <c r="AO164" s="7">
        <v>488261.42221235001</v>
      </c>
      <c r="AP164" s="7">
        <v>2.6490609961545202</v>
      </c>
      <c r="AQ164" s="7" t="s">
        <v>188</v>
      </c>
      <c r="AR164" s="7">
        <v>4.6593969117054801</v>
      </c>
      <c r="AS164" s="7">
        <v>3.2937302958703001E-2</v>
      </c>
      <c r="AT164" s="7">
        <v>0.72281186047624002</v>
      </c>
      <c r="AU164" s="7">
        <v>2.8334467757684401</v>
      </c>
      <c r="AV164" s="7">
        <v>0.18366330682770801</v>
      </c>
      <c r="AW164" s="7">
        <v>13.297970748680701</v>
      </c>
      <c r="AX164" s="7">
        <v>5.8216701312701202</v>
      </c>
      <c r="AY164" s="7">
        <v>68.539922263811405</v>
      </c>
      <c r="AZ164" s="7">
        <v>26.337085846895199</v>
      </c>
      <c r="BA164" s="7">
        <v>127.858952246876</v>
      </c>
      <c r="BB164" s="7">
        <v>26.8754023470328</v>
      </c>
      <c r="BC164" s="7">
        <v>243.56149890605499</v>
      </c>
      <c r="BD164" s="7">
        <v>47.807243305162899</v>
      </c>
      <c r="BE164" s="7">
        <v>9669.1290145686198</v>
      </c>
      <c r="BF164" s="7">
        <v>1.17012201967492</v>
      </c>
      <c r="BG164" s="7" t="s">
        <v>678</v>
      </c>
      <c r="BH164" s="7">
        <v>91.990813099939402</v>
      </c>
      <c r="BI164" s="7">
        <v>9.5140077764139797</v>
      </c>
      <c r="BJ164" s="7">
        <v>6.0608536004951201</v>
      </c>
      <c r="BK164" s="7">
        <v>74.483512286987207</v>
      </c>
      <c r="BL164" s="7">
        <v>2.61795161776161</v>
      </c>
      <c r="BM164" s="7">
        <v>346.78742964915301</v>
      </c>
      <c r="BN164">
        <v>500052.77137472254</v>
      </c>
    </row>
    <row r="165" spans="1:67" x14ac:dyDescent="0.55000000000000004">
      <c r="A165" t="s">
        <v>996</v>
      </c>
      <c r="B165" t="s">
        <v>6</v>
      </c>
      <c r="C165" t="s">
        <v>997</v>
      </c>
      <c r="E165" s="7">
        <v>1728.9404523601952</v>
      </c>
      <c r="F165" s="7">
        <v>9.3374342587184618</v>
      </c>
      <c r="G165" t="s">
        <v>10</v>
      </c>
      <c r="H165" s="7">
        <v>1455.393129240023</v>
      </c>
      <c r="I165" s="8">
        <v>16.071168613991766</v>
      </c>
      <c r="J165" s="7">
        <v>1728.9404523601952</v>
      </c>
      <c r="K165" s="7">
        <v>9.3374342587184618</v>
      </c>
      <c r="L165" s="9">
        <v>0.25748712581237299</v>
      </c>
      <c r="M165" s="6">
        <v>1.13927434249844</v>
      </c>
      <c r="N165" s="5">
        <v>0.105839263301303</v>
      </c>
      <c r="O165" s="6">
        <v>1.0174577504395299</v>
      </c>
      <c r="P165" s="10">
        <v>3.8819869958150899</v>
      </c>
      <c r="Q165" s="6">
        <v>4.2513012338187197</v>
      </c>
      <c r="R165" s="5">
        <v>5.1731011791632003E-2</v>
      </c>
      <c r="S165" s="6">
        <v>4.7628827410744696</v>
      </c>
      <c r="T165" s="23">
        <v>0.84178325936746412</v>
      </c>
      <c r="V165" s="25">
        <v>3.8836893178445164</v>
      </c>
      <c r="W165" s="25">
        <v>4.4245875940555263E-2</v>
      </c>
      <c r="X165" s="25">
        <v>0.105839263301303</v>
      </c>
      <c r="Y165" s="25">
        <v>1.0768697874672085E-3</v>
      </c>
      <c r="Z165" s="9">
        <v>0.97482470361120399</v>
      </c>
      <c r="AB165" s="7">
        <v>1476.9726673120588</v>
      </c>
      <c r="AC165" s="7">
        <v>16.82677064440113</v>
      </c>
      <c r="AD165" s="7">
        <v>1019.4520345106283</v>
      </c>
      <c r="AE165" s="7">
        <v>48.555305005239262</v>
      </c>
      <c r="AG165">
        <v>20</v>
      </c>
      <c r="AH165">
        <v>5</v>
      </c>
      <c r="AI165">
        <v>2</v>
      </c>
      <c r="AJ165" t="s">
        <v>68</v>
      </c>
      <c r="AK165" s="7">
        <v>664.44544378504997</v>
      </c>
      <c r="AL165" s="7">
        <v>17.152007645588</v>
      </c>
      <c r="AM165" s="7">
        <v>70.523162624432004</v>
      </c>
      <c r="AN165" s="7">
        <v>1068.2842831934599</v>
      </c>
      <c r="AO165" s="7">
        <v>482609.10451225599</v>
      </c>
      <c r="AP165" s="7">
        <v>2.8981786243477701</v>
      </c>
      <c r="AQ165" s="7">
        <v>3.2251877380334202</v>
      </c>
      <c r="AR165" s="7">
        <v>13.719574113815501</v>
      </c>
      <c r="AS165" s="7">
        <v>2.27829586037989</v>
      </c>
      <c r="AT165" s="7">
        <v>14.741455801549501</v>
      </c>
      <c r="AU165" s="7">
        <v>11.6061203339115</v>
      </c>
      <c r="AV165" s="7">
        <v>3.6269252604230999</v>
      </c>
      <c r="AW165" s="7">
        <v>31.048590408139599</v>
      </c>
      <c r="AX165" s="7">
        <v>8.6982364958690592</v>
      </c>
      <c r="AY165" s="7">
        <v>85.668977698567701</v>
      </c>
      <c r="AZ165" s="7">
        <v>34.074932889702303</v>
      </c>
      <c r="BA165" s="7">
        <v>168.385107377135</v>
      </c>
      <c r="BB165" s="7">
        <v>39.228090313483797</v>
      </c>
      <c r="BC165" s="7">
        <v>411.102796511495</v>
      </c>
      <c r="BD165" s="7">
        <v>93.1622654440784</v>
      </c>
      <c r="BE165" s="7">
        <v>14265.562241526</v>
      </c>
      <c r="BF165" s="7">
        <v>4.2109911415518599</v>
      </c>
      <c r="BG165" s="7" t="s">
        <v>998</v>
      </c>
      <c r="BH165" s="7">
        <v>280.60005093070703</v>
      </c>
      <c r="BI165" s="7">
        <v>29.825381737489</v>
      </c>
      <c r="BJ165" s="7">
        <v>7.1925834789015903</v>
      </c>
      <c r="BK165" s="7">
        <v>136.57906563469999</v>
      </c>
      <c r="BL165" s="7">
        <v>7.8311343206800403</v>
      </c>
      <c r="BM165" s="7">
        <v>1054.9143965933699</v>
      </c>
      <c r="BN165">
        <v>501139.68998973881</v>
      </c>
    </row>
    <row r="166" spans="1:67" x14ac:dyDescent="0.55000000000000004">
      <c r="A166" t="s">
        <v>999</v>
      </c>
      <c r="B166" t="s">
        <v>6</v>
      </c>
      <c r="C166" t="s">
        <v>966</v>
      </c>
      <c r="E166" s="7">
        <v>1917.210664078845</v>
      </c>
      <c r="F166" s="7">
        <v>17.392310938663925</v>
      </c>
      <c r="G166" t="s">
        <v>10</v>
      </c>
      <c r="H166" s="7">
        <v>1939.2985150090096</v>
      </c>
      <c r="I166" s="8">
        <v>21.484628739677426</v>
      </c>
      <c r="J166" s="7">
        <v>1917.210664078845</v>
      </c>
      <c r="K166" s="7">
        <v>17.392310938663925</v>
      </c>
      <c r="L166" s="9">
        <v>0.35040116571851398</v>
      </c>
      <c r="M166" s="6">
        <v>1.0890888586238101</v>
      </c>
      <c r="N166" s="5">
        <v>0.11741270833235801</v>
      </c>
      <c r="O166" s="6">
        <v>1.9392311166007099</v>
      </c>
      <c r="P166" s="10">
        <v>5.7643758317547897</v>
      </c>
      <c r="Q166" s="6">
        <v>5.54183584446303</v>
      </c>
      <c r="R166" s="5">
        <v>0.102003341276747</v>
      </c>
      <c r="S166" s="6">
        <v>3.42126495308155</v>
      </c>
      <c r="T166" s="23">
        <v>1.0115208262420015</v>
      </c>
      <c r="V166" s="25">
        <v>2.8538717842146819</v>
      </c>
      <c r="W166" s="25">
        <v>3.1081199641290646E-2</v>
      </c>
      <c r="X166" s="25">
        <v>0.11741270833235801</v>
      </c>
      <c r="Y166" s="25">
        <v>2.2769037748247207E-3</v>
      </c>
      <c r="Z166" s="9">
        <v>0.99367395218499932</v>
      </c>
      <c r="AB166" s="7">
        <v>1936.5138314172698</v>
      </c>
      <c r="AC166" s="7">
        <v>21.090356383674557</v>
      </c>
      <c r="AD166" s="7">
        <v>1963.2085444708091</v>
      </c>
      <c r="AE166" s="7">
        <v>67.1665658878822</v>
      </c>
      <c r="AG166">
        <v>20</v>
      </c>
      <c r="AH166">
        <v>5</v>
      </c>
      <c r="AI166">
        <v>2</v>
      </c>
      <c r="AJ166" t="s">
        <v>68</v>
      </c>
      <c r="AK166" s="7">
        <v>190.49070100468799</v>
      </c>
      <c r="AL166" s="7">
        <v>14.2082876195423</v>
      </c>
      <c r="AM166" s="7" t="s">
        <v>1000</v>
      </c>
      <c r="AN166" s="7">
        <v>706.97825531746798</v>
      </c>
      <c r="AO166" s="7">
        <v>489493.77076992998</v>
      </c>
      <c r="AP166" s="7">
        <v>1.58904386755194</v>
      </c>
      <c r="AQ166" s="7" t="s">
        <v>373</v>
      </c>
      <c r="AR166" s="7">
        <v>25.376864459330001</v>
      </c>
      <c r="AS166" s="7">
        <v>0.17521677707745401</v>
      </c>
      <c r="AT166" s="7">
        <v>3.7319346835398401</v>
      </c>
      <c r="AU166" s="7">
        <v>5.15838054619259</v>
      </c>
      <c r="AV166" s="7">
        <v>1.75325676190411</v>
      </c>
      <c r="AW166" s="7">
        <v>21.5283096109791</v>
      </c>
      <c r="AX166" s="7">
        <v>6.2899768348242597</v>
      </c>
      <c r="AY166" s="7">
        <v>67.737589635670005</v>
      </c>
      <c r="AZ166" s="7">
        <v>22.622823862451099</v>
      </c>
      <c r="BA166" s="7">
        <v>101.16824775798899</v>
      </c>
      <c r="BB166" s="7">
        <v>21.059377661277502</v>
      </c>
      <c r="BC166" s="7">
        <v>184.44292112031499</v>
      </c>
      <c r="BD166" s="7">
        <v>37.379075562310803</v>
      </c>
      <c r="BE166" s="7">
        <v>8581.0831489074408</v>
      </c>
      <c r="BF166" s="7">
        <v>0.43275940614000702</v>
      </c>
      <c r="BG166" s="7" t="s">
        <v>1001</v>
      </c>
      <c r="BH166" s="7">
        <v>36.847548598322597</v>
      </c>
      <c r="BI166" s="7">
        <v>4.3423917927628102</v>
      </c>
      <c r="BJ166" s="7">
        <v>9.5513615309589408</v>
      </c>
      <c r="BK166" s="7">
        <v>101.404169444289</v>
      </c>
      <c r="BL166" s="7">
        <v>0.88195368115055295</v>
      </c>
      <c r="BM166" s="7">
        <v>117.502385299746</v>
      </c>
      <c r="BN166">
        <v>499757.50675167388</v>
      </c>
    </row>
    <row r="167" spans="1:67" x14ac:dyDescent="0.55000000000000004">
      <c r="A167" t="s">
        <v>1002</v>
      </c>
      <c r="B167" t="s">
        <v>6</v>
      </c>
      <c r="C167" s="26" t="s">
        <v>1073</v>
      </c>
      <c r="E167" s="7">
        <v>2408.4992549510976</v>
      </c>
      <c r="F167" s="7">
        <v>13.160911795932206</v>
      </c>
      <c r="G167" t="s">
        <v>10</v>
      </c>
      <c r="H167" s="7">
        <v>2327.6988220636499</v>
      </c>
      <c r="I167" s="8">
        <v>35.827733510388711</v>
      </c>
      <c r="J167" s="7">
        <v>2408.4992549510976</v>
      </c>
      <c r="K167" s="7">
        <v>13.160911795932206</v>
      </c>
      <c r="L167" s="9">
        <v>0.43840183590225201</v>
      </c>
      <c r="M167" s="6">
        <v>1.46292443246987</v>
      </c>
      <c r="N167" s="5">
        <v>0.155609175502846</v>
      </c>
      <c r="O167" s="6">
        <v>1.5493179610288299</v>
      </c>
      <c r="P167" s="10">
        <v>9.7774426970379391</v>
      </c>
      <c r="Q167" s="6">
        <v>5.1326037763432302</v>
      </c>
      <c r="R167" s="5">
        <v>0.11997995942074099</v>
      </c>
      <c r="S167" s="6">
        <v>3.4745690970326701</v>
      </c>
      <c r="T167" s="23">
        <v>0.96645195852921773</v>
      </c>
      <c r="V167" s="25">
        <v>2.281012345539001</v>
      </c>
      <c r="W167" s="25">
        <v>3.3369486910544102E-2</v>
      </c>
      <c r="X167" s="25">
        <v>0.155609175502846</v>
      </c>
      <c r="Y167" s="25">
        <v>2.4108809050744674E-3</v>
      </c>
      <c r="Z167" s="9">
        <v>1.0455550757660907</v>
      </c>
      <c r="AB167" s="7">
        <v>2343.482102076975</v>
      </c>
      <c r="AC167" s="7">
        <v>34.283372241842564</v>
      </c>
      <c r="AD167" s="7">
        <v>2290.2636032860305</v>
      </c>
      <c r="AE167" s="7">
        <v>79.576791400363334</v>
      </c>
      <c r="AG167">
        <v>20</v>
      </c>
      <c r="AH167">
        <v>5</v>
      </c>
      <c r="AI167">
        <v>2</v>
      </c>
      <c r="AJ167" t="s">
        <v>68</v>
      </c>
      <c r="AK167" s="7">
        <v>425.81272995280398</v>
      </c>
      <c r="AL167" s="7">
        <v>4.4113473709428197</v>
      </c>
      <c r="AM167" s="7">
        <v>31.863380351649798</v>
      </c>
      <c r="AN167" s="7">
        <v>1186.7663898027599</v>
      </c>
      <c r="AO167" s="7">
        <v>485600.641431436</v>
      </c>
      <c r="AP167" s="7">
        <v>3.69295002581815</v>
      </c>
      <c r="AQ167" s="7" t="s">
        <v>505</v>
      </c>
      <c r="AR167" s="7">
        <v>14.8934371391578</v>
      </c>
      <c r="AS167" s="7">
        <v>0.115462072165843</v>
      </c>
      <c r="AT167" s="7">
        <v>3.4422760875577301</v>
      </c>
      <c r="AU167" s="7">
        <v>5.4463110910383801</v>
      </c>
      <c r="AV167" s="7">
        <v>0.50249040201347295</v>
      </c>
      <c r="AW167" s="7">
        <v>27.4236974483334</v>
      </c>
      <c r="AX167" s="7">
        <v>9.9690209511708492</v>
      </c>
      <c r="AY167" s="7">
        <v>104.624385612097</v>
      </c>
      <c r="AZ167" s="7">
        <v>36.795936632959197</v>
      </c>
      <c r="BA167" s="7">
        <v>182.595181355786</v>
      </c>
      <c r="BB167" s="7">
        <v>35.0048675133893</v>
      </c>
      <c r="BC167" s="7">
        <v>290.16994021574698</v>
      </c>
      <c r="BD167" s="7">
        <v>56.431635267123397</v>
      </c>
      <c r="BE167" s="7">
        <v>11128.2080688192</v>
      </c>
      <c r="BF167" s="7">
        <v>2.57508694386182</v>
      </c>
      <c r="BG167" s="7" t="s">
        <v>1003</v>
      </c>
      <c r="BH167" s="7">
        <v>323.72908150380403</v>
      </c>
      <c r="BI167" s="7">
        <v>50.588455142467303</v>
      </c>
      <c r="BJ167" s="7">
        <v>35.065588249271698</v>
      </c>
      <c r="BK167" s="7">
        <v>274.62498329187599</v>
      </c>
      <c r="BL167" s="7">
        <v>5.3020690674191098</v>
      </c>
      <c r="BM167" s="7">
        <v>698.94338394246802</v>
      </c>
      <c r="BN167">
        <v>500539.6395876889</v>
      </c>
    </row>
    <row r="168" spans="1:67" x14ac:dyDescent="0.55000000000000004">
      <c r="A168" t="s">
        <v>387</v>
      </c>
      <c r="B168" t="s">
        <v>6</v>
      </c>
      <c r="C168" t="s">
        <v>388</v>
      </c>
      <c r="E168" s="7">
        <v>2810.2987315336554</v>
      </c>
      <c r="F168" s="7">
        <v>5.9945867295651709</v>
      </c>
      <c r="G168" t="s">
        <v>10</v>
      </c>
      <c r="H168" s="7">
        <v>2752.7768199252591</v>
      </c>
      <c r="I168" s="8">
        <v>28.741074842110606</v>
      </c>
      <c r="J168" s="7">
        <v>2810.2987315336554</v>
      </c>
      <c r="K168" s="7">
        <v>5.9945867295651709</v>
      </c>
      <c r="L168" s="9">
        <v>0.53677401343872599</v>
      </c>
      <c r="M168" s="6">
        <v>0.89553236426428895</v>
      </c>
      <c r="N168" s="5">
        <v>0.19806270465508799</v>
      </c>
      <c r="O168" s="6">
        <v>0.73353848628514495</v>
      </c>
      <c r="P168" s="10">
        <v>14.8880707531398</v>
      </c>
      <c r="Q168" s="6">
        <v>4.72273998476334</v>
      </c>
      <c r="R168" s="5">
        <v>0.146128917262524</v>
      </c>
      <c r="S168" s="6">
        <v>2.99967245709714</v>
      </c>
      <c r="T168" s="16">
        <v>0.97953174480600325</v>
      </c>
      <c r="V168" s="25">
        <v>1.8629813943371019</v>
      </c>
      <c r="W168" s="25">
        <v>1.6683601326510863E-2</v>
      </c>
      <c r="X168" s="25">
        <v>0.19806270465508799</v>
      </c>
      <c r="Y168" s="25">
        <v>1.45286616562235E-3</v>
      </c>
      <c r="Z168" s="9">
        <v>1.0892019066905323</v>
      </c>
      <c r="AB168" s="7">
        <v>2769.9302033980648</v>
      </c>
      <c r="AC168" s="7">
        <v>24.805621438961317</v>
      </c>
      <c r="AD168" s="7">
        <v>2756.7479578359284</v>
      </c>
      <c r="AE168" s="7">
        <v>82.693409202792225</v>
      </c>
      <c r="AG168">
        <v>20</v>
      </c>
      <c r="AH168">
        <v>5</v>
      </c>
      <c r="AI168">
        <v>2</v>
      </c>
      <c r="AJ168" t="s">
        <v>68</v>
      </c>
      <c r="AK168" s="7">
        <v>615.16908406698997</v>
      </c>
      <c r="AL168" s="7">
        <v>69.129121295907098</v>
      </c>
      <c r="AM168" s="7">
        <v>22.465188027076799</v>
      </c>
      <c r="AN168" s="7">
        <v>2212.5867507268999</v>
      </c>
      <c r="AO168" s="7">
        <v>485735.94119138399</v>
      </c>
      <c r="AP168" s="7">
        <v>7.24891264051851</v>
      </c>
      <c r="AQ168" s="7">
        <v>8.8058096946774994E-2</v>
      </c>
      <c r="AR168" s="7">
        <v>19.344430458074601</v>
      </c>
      <c r="AS168" s="7">
        <v>0.53370952744184796</v>
      </c>
      <c r="AT168" s="7">
        <v>8.8644352942742994</v>
      </c>
      <c r="AU168" s="7">
        <v>11.4732623175319</v>
      </c>
      <c r="AV168" s="7">
        <v>0.26791660732074501</v>
      </c>
      <c r="AW168" s="7">
        <v>57.3231475163415</v>
      </c>
      <c r="AX168" s="7">
        <v>17.474850110835199</v>
      </c>
      <c r="AY168" s="7">
        <v>206.05689419159901</v>
      </c>
      <c r="AZ168" s="7">
        <v>71.759755700717093</v>
      </c>
      <c r="BA168" s="7">
        <v>327.97477896169801</v>
      </c>
      <c r="BB168" s="7">
        <v>64.8375899118696</v>
      </c>
      <c r="BC168" s="7">
        <v>578.34395830473102</v>
      </c>
      <c r="BD168" s="7">
        <v>106.740553643441</v>
      </c>
      <c r="BE168" s="7">
        <v>9056.1498559148604</v>
      </c>
      <c r="BF168" s="7">
        <v>2.5359739513441801</v>
      </c>
      <c r="BG168" s="7" t="s">
        <v>121</v>
      </c>
      <c r="BH168" s="7">
        <v>103.52402073081301</v>
      </c>
      <c r="BI168" s="7">
        <v>20.557515452715599</v>
      </c>
      <c r="BJ168" s="7">
        <v>21.025650023336802</v>
      </c>
      <c r="BK168" s="7">
        <v>157.198783418896</v>
      </c>
      <c r="BL168" s="7">
        <v>1.4914916560056</v>
      </c>
      <c r="BM168" s="7">
        <v>208.14406828903299</v>
      </c>
      <c r="BN168">
        <v>499704.25094822119</v>
      </c>
      <c r="BO168" t="s">
        <v>389</v>
      </c>
    </row>
    <row r="169" spans="1:67" x14ac:dyDescent="0.55000000000000004">
      <c r="A169" t="s">
        <v>1004</v>
      </c>
      <c r="B169" t="s">
        <v>6</v>
      </c>
      <c r="C169" t="s">
        <v>497</v>
      </c>
      <c r="E169" s="7">
        <v>2956.5628574820107</v>
      </c>
      <c r="F169" s="7">
        <v>7.8418104075265642</v>
      </c>
      <c r="G169" t="s">
        <v>10</v>
      </c>
      <c r="H169" s="7">
        <v>2878.1559603464743</v>
      </c>
      <c r="I169" s="8">
        <v>39.014380697089749</v>
      </c>
      <c r="J169" s="7">
        <v>2956.5628574820107</v>
      </c>
      <c r="K169" s="7">
        <v>7.8418104075265642</v>
      </c>
      <c r="L169" s="9">
        <v>0.56928586583078</v>
      </c>
      <c r="M169" s="6">
        <v>1.10321845604362</v>
      </c>
      <c r="N169" s="5">
        <v>0.216731169737192</v>
      </c>
      <c r="O169" s="6">
        <v>0.97204578763203997</v>
      </c>
      <c r="P169" s="10">
        <v>17.728144074802099</v>
      </c>
      <c r="Q169" s="6">
        <v>5.1789806753701901</v>
      </c>
      <c r="R169" s="5">
        <v>0.15853131077235899</v>
      </c>
      <c r="S169" s="6">
        <v>3.7396406374634301</v>
      </c>
      <c r="T169" s="23">
        <v>0.97348038891271449</v>
      </c>
      <c r="V169" s="25">
        <v>1.7565867344004105</v>
      </c>
      <c r="W169" s="25">
        <v>1.9378989050319251E-2</v>
      </c>
      <c r="X169" s="25">
        <v>0.216731169737192</v>
      </c>
      <c r="Y169" s="25">
        <v>2.1067262059160214E-3</v>
      </c>
      <c r="Z169" s="9">
        <v>1.1047148123307506</v>
      </c>
      <c r="AB169" s="7">
        <v>2904.8873705122342</v>
      </c>
      <c r="AC169" s="7">
        <v>32.047253598771178</v>
      </c>
      <c r="AD169" s="7">
        <v>2974.2918952785676</v>
      </c>
      <c r="AE169" s="7">
        <v>111.22782839261856</v>
      </c>
      <c r="AG169">
        <v>20</v>
      </c>
      <c r="AH169">
        <v>5</v>
      </c>
      <c r="AI169">
        <v>2</v>
      </c>
      <c r="AJ169" t="s">
        <v>68</v>
      </c>
      <c r="AK169" s="7">
        <v>159.08882588367101</v>
      </c>
      <c r="AL169" s="7">
        <v>5.0221532112049303</v>
      </c>
      <c r="AM169" s="7">
        <v>65.259999851509804</v>
      </c>
      <c r="AN169" s="7">
        <v>260.19535674648102</v>
      </c>
      <c r="AO169" s="7">
        <v>488203.468820312</v>
      </c>
      <c r="AP169" s="7">
        <v>1.2282631664200201</v>
      </c>
      <c r="AQ169" s="7">
        <v>3.7613934334224997E-2</v>
      </c>
      <c r="AR169" s="7">
        <v>8.8539506099551097</v>
      </c>
      <c r="AS169" s="7">
        <v>2.9753312528661001E-2</v>
      </c>
      <c r="AT169" s="7">
        <v>0.31688304294915798</v>
      </c>
      <c r="AU169" s="7">
        <v>0.78971886979231998</v>
      </c>
      <c r="AV169" s="7">
        <v>9.3347778070203002E-2</v>
      </c>
      <c r="AW169" s="7">
        <v>3.2889689666295201</v>
      </c>
      <c r="AX169" s="7">
        <v>1.06537985920399</v>
      </c>
      <c r="AY169" s="7">
        <v>19.363099478733702</v>
      </c>
      <c r="AZ169" s="7">
        <v>8.4150746642527299</v>
      </c>
      <c r="BA169" s="7">
        <v>46.956723562741502</v>
      </c>
      <c r="BB169" s="7">
        <v>11.2087262009086</v>
      </c>
      <c r="BC169" s="7">
        <v>103.491021610033</v>
      </c>
      <c r="BD169" s="7">
        <v>24.013791272900601</v>
      </c>
      <c r="BE169" s="7">
        <v>10836.688726822</v>
      </c>
      <c r="BF169" s="7">
        <v>0.74651374352446098</v>
      </c>
      <c r="BG169" s="7" t="s">
        <v>1005</v>
      </c>
      <c r="BH169" s="7">
        <v>166.71147846486301</v>
      </c>
      <c r="BI169" s="7">
        <v>36.261102845024197</v>
      </c>
      <c r="BJ169" s="7">
        <v>17.9547274236634</v>
      </c>
      <c r="BK169" s="7">
        <v>108.854226821887</v>
      </c>
      <c r="BL169" s="7">
        <v>2.09215812080632</v>
      </c>
      <c r="BM169" s="7">
        <v>280.29665035095002</v>
      </c>
      <c r="BN169">
        <v>500371.79305692698</v>
      </c>
    </row>
    <row r="170" spans="1:67" x14ac:dyDescent="0.55000000000000004">
      <c r="A170" t="s">
        <v>390</v>
      </c>
      <c r="B170" t="s">
        <v>6</v>
      </c>
      <c r="C170" t="s">
        <v>107</v>
      </c>
      <c r="E170" s="7">
        <v>3298.3220520004229</v>
      </c>
      <c r="F170" s="7">
        <v>3.6974793920633524</v>
      </c>
      <c r="G170" t="s">
        <v>10</v>
      </c>
      <c r="H170" s="7">
        <v>3240.8962364185068</v>
      </c>
      <c r="I170" s="8">
        <v>41.307043839976515</v>
      </c>
      <c r="J170" s="7">
        <v>3298.3220520004229</v>
      </c>
      <c r="K170" s="7">
        <v>3.6974793920633524</v>
      </c>
      <c r="L170" s="9">
        <v>0.66049061623314298</v>
      </c>
      <c r="M170" s="6">
        <v>0.836675714356653</v>
      </c>
      <c r="N170" s="5">
        <v>0.268677420321491</v>
      </c>
      <c r="O170" s="6">
        <v>0.47129023811499499</v>
      </c>
      <c r="P170" s="10">
        <v>24.4874078326486</v>
      </c>
      <c r="Q170" s="6">
        <v>4.3793995549139701</v>
      </c>
      <c r="R170" s="5">
        <v>0.18404081461805599</v>
      </c>
      <c r="S170" s="6">
        <v>2.8682040715829902</v>
      </c>
      <c r="T170" s="16">
        <v>0.98258938494284165</v>
      </c>
      <c r="V170" s="25">
        <v>1.5140260518811299</v>
      </c>
      <c r="W170" s="25">
        <v>1.2667488285122272E-2</v>
      </c>
      <c r="X170" s="25">
        <v>0.268677420321491</v>
      </c>
      <c r="Y170" s="25">
        <v>1.2662504539943809E-3</v>
      </c>
      <c r="Z170" s="9">
        <v>1.1380786088910708</v>
      </c>
      <c r="AB170" s="7">
        <v>3269.0611484238848</v>
      </c>
      <c r="AC170" s="7">
        <v>27.351440716331343</v>
      </c>
      <c r="AD170" s="7">
        <v>3414.5125350877315</v>
      </c>
      <c r="AE170" s="7">
        <v>97.935187556097901</v>
      </c>
      <c r="AG170">
        <v>20</v>
      </c>
      <c r="AH170">
        <v>5</v>
      </c>
      <c r="AI170">
        <v>2</v>
      </c>
      <c r="AJ170" t="s">
        <v>68</v>
      </c>
      <c r="AK170" s="7">
        <v>569.20640896022599</v>
      </c>
      <c r="AL170" s="7">
        <v>10.6029232527525</v>
      </c>
      <c r="AM170" s="7">
        <v>78.703364567884506</v>
      </c>
      <c r="AN170" s="7">
        <v>3530.16386953664</v>
      </c>
      <c r="AO170" s="7">
        <v>482675.34309054998</v>
      </c>
      <c r="AP170" s="7">
        <v>5.6186155651025604</v>
      </c>
      <c r="AQ170" s="7">
        <v>5.8145147601276002E-2</v>
      </c>
      <c r="AR170" s="7">
        <v>20.002567678452699</v>
      </c>
      <c r="AS170" s="7">
        <v>1.0013104112551401</v>
      </c>
      <c r="AT170" s="7">
        <v>15.8166262199688</v>
      </c>
      <c r="AU170" s="7">
        <v>24.682555244383401</v>
      </c>
      <c r="AV170" s="7">
        <v>4.8902258523074202</v>
      </c>
      <c r="AW170" s="7">
        <v>106.60362753840199</v>
      </c>
      <c r="AX170" s="7">
        <v>30.300453188828499</v>
      </c>
      <c r="AY170" s="7">
        <v>327.76950548898498</v>
      </c>
      <c r="AZ170" s="7">
        <v>110.73120370141299</v>
      </c>
      <c r="BA170" s="7">
        <v>504.858928757846</v>
      </c>
      <c r="BB170" s="7">
        <v>98.254567756424805</v>
      </c>
      <c r="BC170" s="7">
        <v>888.78528794086003</v>
      </c>
      <c r="BD170" s="7">
        <v>176.195254379635</v>
      </c>
      <c r="BE170" s="7">
        <v>9222.8349013798106</v>
      </c>
      <c r="BF170" s="7">
        <v>1.64572133269254</v>
      </c>
      <c r="BG170" s="7" t="s">
        <v>81</v>
      </c>
      <c r="BH170" s="7">
        <v>478.42409620957801</v>
      </c>
      <c r="BI170" s="7">
        <v>128.847672282264</v>
      </c>
      <c r="BJ170" s="7">
        <v>104.930272379572</v>
      </c>
      <c r="BK170" s="7">
        <v>576.82424648894403</v>
      </c>
      <c r="BL170" s="7">
        <v>5.0797520133870897</v>
      </c>
      <c r="BM170" s="7">
        <v>723.63356379670097</v>
      </c>
      <c r="BN170">
        <v>500421.80875762191</v>
      </c>
      <c r="BO170" t="s">
        <v>391</v>
      </c>
    </row>
    <row r="171" spans="1:67" x14ac:dyDescent="0.55000000000000004">
      <c r="A171" t="s">
        <v>1006</v>
      </c>
      <c r="B171" t="s">
        <v>6</v>
      </c>
      <c r="C171" t="s">
        <v>1007</v>
      </c>
      <c r="E171" s="7">
        <v>3626.4441412602209</v>
      </c>
      <c r="F171" s="7">
        <v>4.3278367081126374</v>
      </c>
      <c r="G171" t="s">
        <v>10</v>
      </c>
      <c r="H171" s="7">
        <v>3227.2011123540765</v>
      </c>
      <c r="I171" s="8">
        <v>48.124728375372214</v>
      </c>
      <c r="J171" s="7">
        <v>3626.4441412602209</v>
      </c>
      <c r="K171" s="7">
        <v>4.3278367081126374</v>
      </c>
      <c r="L171" s="9">
        <v>0.70862679260290296</v>
      </c>
      <c r="M171" s="6">
        <v>1.00011870409517</v>
      </c>
      <c r="N171" s="5">
        <v>0.33202247951563102</v>
      </c>
      <c r="O171" s="6">
        <v>0.56503348348153704</v>
      </c>
      <c r="P171" s="10">
        <v>32.771111990781101</v>
      </c>
      <c r="Q171" s="6">
        <v>4.2225935922925899</v>
      </c>
      <c r="R171" s="5">
        <v>0.17568177296660401</v>
      </c>
      <c r="S171" s="6">
        <v>2.94280646455036</v>
      </c>
      <c r="T171" s="23">
        <v>0.88990785095412939</v>
      </c>
      <c r="V171" s="25">
        <v>1.4111800604191598</v>
      </c>
      <c r="W171" s="25">
        <v>1.4113475732713538E-2</v>
      </c>
      <c r="X171" s="25">
        <v>0.33202247951563102</v>
      </c>
      <c r="Y171" s="25">
        <v>1.8760381819489427E-3</v>
      </c>
      <c r="Z171" s="9">
        <v>1.1620172756956688</v>
      </c>
      <c r="AB171" s="7">
        <v>3453.279630230687</v>
      </c>
      <c r="AC171" s="7">
        <v>34.536895486645626</v>
      </c>
      <c r="AD171" s="7">
        <v>3271.3130194733694</v>
      </c>
      <c r="AE171" s="7">
        <v>96.26841101273989</v>
      </c>
      <c r="AG171">
        <v>20</v>
      </c>
      <c r="AH171">
        <v>5</v>
      </c>
      <c r="AI171">
        <v>2</v>
      </c>
      <c r="AJ171" t="s">
        <v>68</v>
      </c>
      <c r="AK171" s="7">
        <v>441.62567854237898</v>
      </c>
      <c r="AL171" s="7">
        <v>34.334280486881603</v>
      </c>
      <c r="AM171" s="7">
        <v>105.03431444433799</v>
      </c>
      <c r="AN171" s="7">
        <v>5515.4301733252996</v>
      </c>
      <c r="AO171" s="7">
        <v>480829.24528195203</v>
      </c>
      <c r="AP171" s="7">
        <v>19.488560307645798</v>
      </c>
      <c r="AQ171" s="7">
        <v>7.8994917020548006E-2</v>
      </c>
      <c r="AR171" s="7">
        <v>23.820174481194201</v>
      </c>
      <c r="AS171" s="7">
        <v>0.73789628634502002</v>
      </c>
      <c r="AT171" s="7">
        <v>13.834557171093</v>
      </c>
      <c r="AU171" s="7">
        <v>33.518653315322297</v>
      </c>
      <c r="AV171" s="7">
        <v>4.9435191233711899</v>
      </c>
      <c r="AW171" s="7">
        <v>181.77990283976601</v>
      </c>
      <c r="AX171" s="7">
        <v>53.503241456244901</v>
      </c>
      <c r="AY171" s="7">
        <v>586.49495319509595</v>
      </c>
      <c r="AZ171" s="7">
        <v>193.856411562483</v>
      </c>
      <c r="BA171" s="7">
        <v>842.65694303320902</v>
      </c>
      <c r="BB171" s="7">
        <v>153.30590240786699</v>
      </c>
      <c r="BC171" s="7">
        <v>1172.9135876118701</v>
      </c>
      <c r="BD171" s="7">
        <v>216.29353618289801</v>
      </c>
      <c r="BE171" s="7">
        <v>8970.8756702251794</v>
      </c>
      <c r="BF171" s="7">
        <v>4.4510922178798404</v>
      </c>
      <c r="BG171" s="7" t="s">
        <v>498</v>
      </c>
      <c r="BH171" s="7">
        <v>250.989632973657</v>
      </c>
      <c r="BI171" s="7">
        <v>83.708495540110405</v>
      </c>
      <c r="BJ171" s="7">
        <v>39.522585162594702</v>
      </c>
      <c r="BK171" s="7">
        <v>236.885897161424</v>
      </c>
      <c r="BL171" s="7">
        <v>3.00449242028087</v>
      </c>
      <c r="BM171" s="7">
        <v>391.05027723340402</v>
      </c>
      <c r="BN171">
        <v>500403.38470557699</v>
      </c>
    </row>
    <row r="172" spans="1:67" x14ac:dyDescent="0.55000000000000004">
      <c r="A172" t="s">
        <v>1008</v>
      </c>
      <c r="B172" t="s">
        <v>6</v>
      </c>
      <c r="C172" t="s">
        <v>1009</v>
      </c>
      <c r="E172" s="7">
        <v>3678.6171251015312</v>
      </c>
      <c r="F172" s="7">
        <v>5.7741615120513314</v>
      </c>
      <c r="G172" t="s">
        <v>10</v>
      </c>
      <c r="H172" s="7">
        <v>3112.3205594498445</v>
      </c>
      <c r="I172" s="8">
        <v>43.861225524507674</v>
      </c>
      <c r="J172" s="7">
        <v>3678.6171251015312</v>
      </c>
      <c r="K172" s="7">
        <v>5.7741615120513314</v>
      </c>
      <c r="L172" s="9">
        <v>0.699740074978075</v>
      </c>
      <c r="M172" s="6">
        <v>1.0086768330961</v>
      </c>
      <c r="N172" s="5">
        <v>0.34354630231280497</v>
      </c>
      <c r="O172" s="6">
        <v>0.75656726841261102</v>
      </c>
      <c r="P172" s="10">
        <v>36.716303551922501</v>
      </c>
      <c r="Q172" s="6">
        <v>5.7041454458105898</v>
      </c>
      <c r="R172" s="5">
        <v>0.190231863255166</v>
      </c>
      <c r="S172" s="6">
        <v>3.20803522130648</v>
      </c>
      <c r="T172" s="23">
        <v>0.84605721487363084</v>
      </c>
      <c r="V172" s="25">
        <v>1.4291020848439087</v>
      </c>
      <c r="W172" s="25">
        <v>1.4415021651113878E-2</v>
      </c>
      <c r="X172" s="25">
        <v>0.34354630231280497</v>
      </c>
      <c r="Y172" s="25">
        <v>2.5991588751405194E-3</v>
      </c>
      <c r="Z172" s="9">
        <v>1.1645991732512031</v>
      </c>
      <c r="AB172" s="7">
        <v>3419.6637698662435</v>
      </c>
      <c r="AC172" s="7">
        <v>34.493356216421532</v>
      </c>
      <c r="AD172" s="7">
        <v>3519.9218032452786</v>
      </c>
      <c r="AE172" s="7">
        <v>112.92033121055472</v>
      </c>
      <c r="AG172">
        <v>20</v>
      </c>
      <c r="AH172">
        <v>5</v>
      </c>
      <c r="AI172">
        <v>2</v>
      </c>
      <c r="AJ172" t="s">
        <v>68</v>
      </c>
      <c r="AK172" s="7">
        <v>326.29426150410001</v>
      </c>
      <c r="AL172" s="7">
        <v>5.4523352708147996</v>
      </c>
      <c r="AM172" s="7" t="s">
        <v>1010</v>
      </c>
      <c r="AN172" s="7">
        <v>1129.3288079290701</v>
      </c>
      <c r="AO172" s="7">
        <v>488968.74942043098</v>
      </c>
      <c r="AP172" s="7">
        <v>1.5901631893195201</v>
      </c>
      <c r="AQ172" s="7">
        <v>8.8298800058348004E-2</v>
      </c>
      <c r="AR172" s="7">
        <v>7.2186515663300401</v>
      </c>
      <c r="AS172" s="7">
        <v>0.20493179629734601</v>
      </c>
      <c r="AT172" s="7">
        <v>3.1832190133868901</v>
      </c>
      <c r="AU172" s="7">
        <v>5.8115169513561202</v>
      </c>
      <c r="AV172" s="7">
        <v>1.18534555856432</v>
      </c>
      <c r="AW172" s="7">
        <v>34.619090039897799</v>
      </c>
      <c r="AX172" s="7">
        <v>9.8456418403380095</v>
      </c>
      <c r="AY172" s="7">
        <v>106.991086189987</v>
      </c>
      <c r="AZ172" s="7">
        <v>36.605283855148301</v>
      </c>
      <c r="BA172" s="7">
        <v>167.497811331919</v>
      </c>
      <c r="BB172" s="7">
        <v>31.856800827189399</v>
      </c>
      <c r="BC172" s="7">
        <v>269.849310647761</v>
      </c>
      <c r="BD172" s="7">
        <v>53.258677257293201</v>
      </c>
      <c r="BE172" s="7">
        <v>8116.5543169571401</v>
      </c>
      <c r="BF172" s="7">
        <v>0.560027036150195</v>
      </c>
      <c r="BG172" s="7" t="s">
        <v>1011</v>
      </c>
      <c r="BH172" s="7">
        <v>76.021400007187395</v>
      </c>
      <c r="BI172" s="7">
        <v>26.230978232079199</v>
      </c>
      <c r="BJ172" s="7">
        <v>12.671474954284299</v>
      </c>
      <c r="BK172" s="7">
        <v>66.940290673946095</v>
      </c>
      <c r="BL172" s="7">
        <v>0.749685623249154</v>
      </c>
      <c r="BM172" s="7">
        <v>108.294581953378</v>
      </c>
      <c r="BN172">
        <v>499567.65340943728</v>
      </c>
    </row>
    <row r="173" spans="1:67" x14ac:dyDescent="0.55000000000000004">
      <c r="E173" s="7"/>
      <c r="F173" s="7"/>
      <c r="H173" s="7"/>
      <c r="I173" s="8"/>
      <c r="J173" s="7"/>
      <c r="K173" s="7"/>
      <c r="L173" s="9"/>
      <c r="M173" s="6"/>
      <c r="N173" s="5"/>
      <c r="O173" s="6"/>
      <c r="P173" s="10"/>
      <c r="Q173" s="6"/>
      <c r="R173" s="5"/>
      <c r="S173" s="6"/>
      <c r="T173" s="23"/>
      <c r="V173" s="25"/>
      <c r="W173" s="25"/>
      <c r="X173" s="25"/>
      <c r="Y173" s="25"/>
      <c r="Z173" s="9"/>
      <c r="AB173" s="7"/>
      <c r="AC173" s="7"/>
      <c r="AD173" s="7"/>
      <c r="AE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</row>
    <row r="174" spans="1:67" x14ac:dyDescent="0.55000000000000004">
      <c r="A174" t="s">
        <v>418</v>
      </c>
      <c r="B174" t="s">
        <v>420</v>
      </c>
      <c r="C174" t="s">
        <v>1290</v>
      </c>
      <c r="H174" s="7"/>
      <c r="I174" s="8"/>
      <c r="J174" s="7"/>
      <c r="K174" s="7"/>
      <c r="L174" s="9">
        <v>7.7170776772990002E-2</v>
      </c>
      <c r="M174" s="6">
        <v>0.92888398580235398</v>
      </c>
      <c r="N174" s="5">
        <v>6.8316777485619998E-2</v>
      </c>
      <c r="O174" s="6">
        <v>1.89580630360178</v>
      </c>
      <c r="P174" s="10">
        <v>0.74727279297510496</v>
      </c>
      <c r="Q174" s="6">
        <v>4.6015437297313104</v>
      </c>
      <c r="R174" s="5">
        <v>2.2340537469438999E-2</v>
      </c>
      <c r="S174" s="6">
        <v>3.4598415634734998</v>
      </c>
      <c r="T174" s="39"/>
      <c r="V174" s="25">
        <v>12.958273090105825</v>
      </c>
      <c r="W174" s="25">
        <v>0.12036732357052886</v>
      </c>
      <c r="X174" s="25">
        <v>6.8316777485619998E-2</v>
      </c>
      <c r="Y174" s="25">
        <v>1.2951537739899854E-3</v>
      </c>
      <c r="Z174" s="9">
        <v>0.89873257254452044</v>
      </c>
      <c r="AB174" s="7">
        <v>479.213232616646</v>
      </c>
      <c r="AC174" s="7">
        <v>4.4513349756218075</v>
      </c>
      <c r="AD174" s="7">
        <v>446.5819746877346</v>
      </c>
      <c r="AE174" s="7">
        <v>15.451028775226947</v>
      </c>
      <c r="AG174">
        <v>20</v>
      </c>
      <c r="AH174">
        <v>5</v>
      </c>
      <c r="AI174">
        <v>2</v>
      </c>
      <c r="AJ174" t="s">
        <v>68</v>
      </c>
      <c r="AK174" s="7">
        <v>2126.0184151668</v>
      </c>
      <c r="AL174" s="7">
        <v>6.71819286727019</v>
      </c>
      <c r="AM174" s="7">
        <v>703.68738327277401</v>
      </c>
      <c r="AN174" s="7">
        <v>2093.0081943915002</v>
      </c>
      <c r="AO174" s="7">
        <v>479564.133332584</v>
      </c>
      <c r="AP174" s="7">
        <v>4.5750793970898203</v>
      </c>
      <c r="AQ174" s="7">
        <v>4.7590119134382904</v>
      </c>
      <c r="AR174" s="7">
        <v>53.408141644785701</v>
      </c>
      <c r="AS174" s="7">
        <v>7.4873550262366697</v>
      </c>
      <c r="AT174" s="7">
        <v>52.377877491329599</v>
      </c>
      <c r="AU174" s="7">
        <v>35.187097762264102</v>
      </c>
      <c r="AV174" s="7">
        <v>12.0085782925195</v>
      </c>
      <c r="AW174" s="7">
        <v>96.581073057086101</v>
      </c>
      <c r="AX174" s="7">
        <v>23.774711393092399</v>
      </c>
      <c r="AY174" s="7">
        <v>229.855307745982</v>
      </c>
      <c r="AZ174" s="7">
        <v>63.326320885136397</v>
      </c>
      <c r="BA174" s="7">
        <v>270.49387501446699</v>
      </c>
      <c r="BB174" s="7">
        <v>51.328717699474502</v>
      </c>
      <c r="BC174" s="7">
        <v>479.74721746099198</v>
      </c>
      <c r="BD174" s="7">
        <v>88.189393275855096</v>
      </c>
      <c r="BE174" s="7">
        <v>11468.4864783096</v>
      </c>
      <c r="BF174" s="7">
        <v>1.60436733735063</v>
      </c>
      <c r="BG174" s="7" t="s">
        <v>138</v>
      </c>
      <c r="BH174" s="7">
        <v>61.173152718213601</v>
      </c>
      <c r="BI174" s="7">
        <v>4.2067713885973603</v>
      </c>
      <c r="BJ174" s="7">
        <v>12.3414533814371</v>
      </c>
      <c r="BK174" s="7">
        <v>581.72911625073596</v>
      </c>
      <c r="BL174" s="7">
        <v>5.7948893943992701</v>
      </c>
      <c r="BM174" s="7">
        <v>826.67307053305694</v>
      </c>
      <c r="BN174">
        <v>498928.67457565566</v>
      </c>
    </row>
    <row r="175" spans="1:67" x14ac:dyDescent="0.55000000000000004">
      <c r="A175" t="s">
        <v>562</v>
      </c>
      <c r="B175" t="s">
        <v>564</v>
      </c>
      <c r="C175" t="s">
        <v>1290</v>
      </c>
      <c r="H175" s="7"/>
      <c r="I175" s="8"/>
      <c r="J175" s="7"/>
      <c r="K175" s="7"/>
      <c r="L175" s="9">
        <v>0.24663640000823001</v>
      </c>
      <c r="M175" s="6">
        <v>0.89987456277200695</v>
      </c>
      <c r="N175" s="5">
        <v>0.116435280824787</v>
      </c>
      <c r="O175" s="6">
        <v>1.1743146923129399</v>
      </c>
      <c r="P175" s="10">
        <v>4.018988300028</v>
      </c>
      <c r="Q175" s="6">
        <v>4.8034065667872303</v>
      </c>
      <c r="R175" s="5">
        <v>7.5896187129842002E-2</v>
      </c>
      <c r="S175" s="6">
        <v>3.1254649813363802</v>
      </c>
      <c r="T175" s="39"/>
      <c r="V175" s="25">
        <v>4.0545515583532321</v>
      </c>
      <c r="W175" s="25">
        <v>3.6485878108096739E-2</v>
      </c>
      <c r="X175" s="25">
        <v>0.116435280824787</v>
      </c>
      <c r="Y175" s="25">
        <v>1.3673166097613052E-3</v>
      </c>
      <c r="Z175" s="9">
        <v>0.99214703156399486</v>
      </c>
      <c r="AB175" s="7">
        <v>1421.1058462230401</v>
      </c>
      <c r="AC175" s="7">
        <v>12.788170020227012</v>
      </c>
      <c r="AD175" s="7">
        <v>1478.6048857496262</v>
      </c>
      <c r="AE175" s="7">
        <v>46.213277916433363</v>
      </c>
      <c r="AG175">
        <v>20</v>
      </c>
      <c r="AH175">
        <v>5</v>
      </c>
      <c r="AI175">
        <v>2</v>
      </c>
      <c r="AJ175" t="s">
        <v>68</v>
      </c>
      <c r="AK175" s="7">
        <v>240.50493081680901</v>
      </c>
      <c r="AL175" s="7">
        <v>4.2722288883981498</v>
      </c>
      <c r="AM175" s="7">
        <v>17.933573270874799</v>
      </c>
      <c r="AN175" s="7">
        <v>1118.20847726438</v>
      </c>
      <c r="AO175" s="7">
        <v>488609.42659997701</v>
      </c>
      <c r="AP175" s="7">
        <v>2.6074756792501002</v>
      </c>
      <c r="AQ175" s="7" t="s">
        <v>116</v>
      </c>
      <c r="AR175" s="7">
        <v>8.2708127481301297</v>
      </c>
      <c r="AS175" s="7">
        <v>0.19345465428077399</v>
      </c>
      <c r="AT175" s="7">
        <v>3.8270557850707898</v>
      </c>
      <c r="AU175" s="7">
        <v>6.5291950220464097</v>
      </c>
      <c r="AV175" s="7">
        <v>0.97314718299341396</v>
      </c>
      <c r="AW175" s="7">
        <v>30.325988649500101</v>
      </c>
      <c r="AX175" s="7">
        <v>9.2353628141633397</v>
      </c>
      <c r="AY175" s="7">
        <v>104.155431468007</v>
      </c>
      <c r="AZ175" s="7">
        <v>37.288820943340099</v>
      </c>
      <c r="BA175" s="7">
        <v>166.59238211253501</v>
      </c>
      <c r="BB175" s="7">
        <v>31.6409164225302</v>
      </c>
      <c r="BC175" s="7">
        <v>291.58112801556399</v>
      </c>
      <c r="BD175" s="7">
        <v>57.939890217487402</v>
      </c>
      <c r="BE175" s="7">
        <v>8665.1813649198593</v>
      </c>
      <c r="BF175" s="7">
        <v>0.64615594023589595</v>
      </c>
      <c r="BG175" s="7" t="s">
        <v>423</v>
      </c>
      <c r="BH175" s="7">
        <v>49.165911095872801</v>
      </c>
      <c r="BI175" s="7">
        <v>5.8202461543061998</v>
      </c>
      <c r="BJ175" s="7">
        <v>9.5428072319175694</v>
      </c>
      <c r="BK175" s="7">
        <v>137.06860731166901</v>
      </c>
      <c r="BL175" s="7">
        <v>1.58780101543716</v>
      </c>
      <c r="BM175" s="7">
        <v>216.66575751395601</v>
      </c>
      <c r="BN175">
        <v>499827.18552311568</v>
      </c>
    </row>
    <row r="176" spans="1:67" x14ac:dyDescent="0.55000000000000004">
      <c r="A176" t="s">
        <v>404</v>
      </c>
      <c r="B176" t="s">
        <v>406</v>
      </c>
      <c r="C176" t="s">
        <v>1290</v>
      </c>
      <c r="H176" s="7"/>
      <c r="I176" s="8"/>
      <c r="J176" s="7"/>
      <c r="K176" s="7"/>
      <c r="L176" s="9">
        <v>7.2450855065572001E-2</v>
      </c>
      <c r="M176" s="6">
        <v>1.12769391344183</v>
      </c>
      <c r="N176" s="5">
        <v>6.8905772836110005E-2</v>
      </c>
      <c r="O176" s="6">
        <v>3.8556157495408798</v>
      </c>
      <c r="P176" s="10">
        <v>0.71390328381205304</v>
      </c>
      <c r="Q176" s="6">
        <v>6.0759782073496602</v>
      </c>
      <c r="R176" s="5">
        <v>2.0007261064522001E-2</v>
      </c>
      <c r="S176" s="6">
        <v>4.95945861372837</v>
      </c>
      <c r="T176" s="39"/>
      <c r="V176" s="25">
        <v>13.802459599613353</v>
      </c>
      <c r="W176" s="25">
        <v>0.15564949681010737</v>
      </c>
      <c r="X176" s="25">
        <v>6.8905772836110005E-2</v>
      </c>
      <c r="Y176" s="25">
        <v>2.6567418298119191E-3</v>
      </c>
      <c r="Z176" s="9">
        <v>0.90016365420168087</v>
      </c>
      <c r="AB176" s="7">
        <v>450.90441893605663</v>
      </c>
      <c r="AC176" s="7">
        <v>5.0848216877821608</v>
      </c>
      <c r="AD176" s="7">
        <v>400.39910988478829</v>
      </c>
      <c r="AE176" s="7">
        <v>19.857628144472855</v>
      </c>
      <c r="AG176">
        <v>20</v>
      </c>
      <c r="AH176">
        <v>5</v>
      </c>
      <c r="AI176">
        <v>2</v>
      </c>
      <c r="AJ176" t="s">
        <v>68</v>
      </c>
      <c r="AK176" s="7">
        <v>448.13602891034998</v>
      </c>
      <c r="AL176" s="7">
        <v>13.4520665235779</v>
      </c>
      <c r="AM176" s="7">
        <v>131.049617159261</v>
      </c>
      <c r="AN176" s="7">
        <v>581.32667598792398</v>
      </c>
      <c r="AO176" s="7">
        <v>486876.46225374599</v>
      </c>
      <c r="AP176" s="7">
        <v>1.22053363178465</v>
      </c>
      <c r="AQ176" s="7">
        <v>1.1708217999586299</v>
      </c>
      <c r="AR176" s="7">
        <v>13.8601307668066</v>
      </c>
      <c r="AS176" s="7">
        <v>2.8273289314833701</v>
      </c>
      <c r="AT176" s="7">
        <v>21.2876992866099</v>
      </c>
      <c r="AU176" s="7">
        <v>12.526556278185801</v>
      </c>
      <c r="AV176" s="7">
        <v>3.9302581950408002</v>
      </c>
      <c r="AW176" s="7">
        <v>36.889136924900903</v>
      </c>
      <c r="AX176" s="7">
        <v>8.5725508172638598</v>
      </c>
      <c r="AY176" s="7">
        <v>70.133704126485597</v>
      </c>
      <c r="AZ176" s="7">
        <v>19.323763462728898</v>
      </c>
      <c r="BA176" s="7">
        <v>68.825760379296796</v>
      </c>
      <c r="BB176" s="7">
        <v>10.89888264611</v>
      </c>
      <c r="BC176" s="7">
        <v>100.388438433915</v>
      </c>
      <c r="BD176" s="7">
        <v>17.396916120058499</v>
      </c>
      <c r="BE176" s="7">
        <v>11244.359797987299</v>
      </c>
      <c r="BF176" s="7">
        <v>0.45165900458004499</v>
      </c>
      <c r="BG176" s="7" t="s">
        <v>93</v>
      </c>
      <c r="BH176" s="7">
        <v>21.28224825497</v>
      </c>
      <c r="BI176" s="7">
        <v>1.49085840106409</v>
      </c>
      <c r="BJ176" s="7">
        <v>1.96053969683879</v>
      </c>
      <c r="BK176" s="7">
        <v>111.43605518417201</v>
      </c>
      <c r="BL176" s="7">
        <v>2.43189270638613</v>
      </c>
      <c r="BM176" s="7">
        <v>332.76509655423899</v>
      </c>
      <c r="BN176">
        <v>500155.85727191722</v>
      </c>
    </row>
    <row r="177" spans="1:68" x14ac:dyDescent="0.55000000000000004">
      <c r="A177" t="s">
        <v>507</v>
      </c>
      <c r="B177" t="s">
        <v>509</v>
      </c>
      <c r="C177" t="s">
        <v>508</v>
      </c>
      <c r="H177" s="7"/>
      <c r="I177" s="8"/>
      <c r="J177" s="7"/>
      <c r="K177" s="7"/>
      <c r="L177" s="9">
        <v>0.15634827238290899</v>
      </c>
      <c r="M177" s="6">
        <v>1.3147235674131701</v>
      </c>
      <c r="N177" s="5">
        <v>7.5117387303809E-2</v>
      </c>
      <c r="O177" s="6">
        <v>2.4083975731924299</v>
      </c>
      <c r="P177" s="10">
        <v>1.7097750616721801</v>
      </c>
      <c r="Q177" s="6">
        <v>5.5590679796052003</v>
      </c>
      <c r="R177" s="5">
        <v>4.3325180687039E-2</v>
      </c>
      <c r="S177" s="6">
        <v>4.84539897883535</v>
      </c>
      <c r="T177" s="39"/>
      <c r="V177" s="25">
        <v>6.3959772932503069</v>
      </c>
      <c r="W177" s="25">
        <v>8.4089420840756754E-2</v>
      </c>
      <c r="X177" s="25">
        <v>7.5117387303809E-2</v>
      </c>
      <c r="Y177" s="25">
        <v>1.8091253328704942E-3</v>
      </c>
      <c r="Z177" s="9">
        <v>0.91469314281057301</v>
      </c>
      <c r="AB177" s="7">
        <v>936.45123973581929</v>
      </c>
      <c r="AC177" s="7">
        <v>12.311745146139621</v>
      </c>
      <c r="AD177" s="7">
        <v>857.25925852330579</v>
      </c>
      <c r="AE177" s="7">
        <v>41.537631358459748</v>
      </c>
      <c r="AG177">
        <v>20</v>
      </c>
      <c r="AH177">
        <v>5</v>
      </c>
      <c r="AI177">
        <v>2</v>
      </c>
      <c r="AJ177" t="s">
        <v>68</v>
      </c>
      <c r="AK177" s="7">
        <v>321.77260267174</v>
      </c>
      <c r="AL177" s="7">
        <v>6.7728665358665001</v>
      </c>
      <c r="AM177" s="7">
        <v>59.840139905724797</v>
      </c>
      <c r="AN177" s="7">
        <v>1301.78486262157</v>
      </c>
      <c r="AO177" s="7">
        <v>485765.651461292</v>
      </c>
      <c r="AP177" s="7">
        <v>1.8784920809844301</v>
      </c>
      <c r="AQ177" s="7">
        <v>0.10974461365754699</v>
      </c>
      <c r="AR177" s="7">
        <v>5.1167317676663098</v>
      </c>
      <c r="AS177" s="7">
        <v>0.40188226272169197</v>
      </c>
      <c r="AT177" s="7">
        <v>3.4179799593576501</v>
      </c>
      <c r="AU177" s="7">
        <v>8.9525741505567193</v>
      </c>
      <c r="AV177" s="7">
        <v>1.1312451016255001</v>
      </c>
      <c r="AW177" s="7">
        <v>32.460062506802302</v>
      </c>
      <c r="AX177" s="7">
        <v>9.6878994817745294</v>
      </c>
      <c r="AY177" s="7">
        <v>108.295332906534</v>
      </c>
      <c r="AZ177" s="7">
        <v>43.933839408327302</v>
      </c>
      <c r="BA177" s="7">
        <v>207.79251068928099</v>
      </c>
      <c r="BB177" s="7">
        <v>39.130405464759598</v>
      </c>
      <c r="BC177" s="7">
        <v>390.33831842025802</v>
      </c>
      <c r="BD177" s="7">
        <v>70.217093129850795</v>
      </c>
      <c r="BE177" s="7">
        <v>11226.931020849301</v>
      </c>
      <c r="BF177" s="7">
        <v>0.94236914575097197</v>
      </c>
      <c r="BG177" s="7" t="s">
        <v>157</v>
      </c>
      <c r="BH177" s="7">
        <v>87.6373793407123</v>
      </c>
      <c r="BI177" s="7">
        <v>6.6869707583205296</v>
      </c>
      <c r="BJ177" s="7">
        <v>6.8014208730200201</v>
      </c>
      <c r="BK177" s="7">
        <v>186.25933036467899</v>
      </c>
      <c r="BL177" s="7">
        <v>4.7807373574226499</v>
      </c>
      <c r="BM177" s="7">
        <v>667.93126607063095</v>
      </c>
      <c r="BN177">
        <v>500566.65653973096</v>
      </c>
    </row>
    <row r="178" spans="1:68" x14ac:dyDescent="0.55000000000000004">
      <c r="A178" t="s">
        <v>578</v>
      </c>
      <c r="B178" t="s">
        <v>580</v>
      </c>
      <c r="C178" t="s">
        <v>508</v>
      </c>
      <c r="H178" s="7"/>
      <c r="I178" s="8"/>
      <c r="J178" s="7"/>
      <c r="K178" s="7"/>
      <c r="L178" s="9">
        <v>0.39690130579666599</v>
      </c>
      <c r="M178" s="6">
        <v>1.1691202683559401</v>
      </c>
      <c r="N178" s="5">
        <v>0.14397599506841599</v>
      </c>
      <c r="O178" s="6">
        <v>2.5568777177414801</v>
      </c>
      <c r="P178" s="10">
        <v>7.2673202917387503</v>
      </c>
      <c r="Q178" s="6">
        <v>6.6446562049388902</v>
      </c>
      <c r="R178" s="5">
        <v>7.6844480581347005E-2</v>
      </c>
      <c r="S178" s="6">
        <v>4.0418092284712097</v>
      </c>
      <c r="T178" s="39"/>
      <c r="V178" s="25">
        <v>2.5195180398632995</v>
      </c>
      <c r="W178" s="25">
        <v>2.9456196068926129E-2</v>
      </c>
      <c r="X178" s="25">
        <v>0.14397599506841599</v>
      </c>
      <c r="Y178" s="25">
        <v>3.6812901368009003E-3</v>
      </c>
      <c r="Z178" s="9">
        <v>1.0312157125922647</v>
      </c>
      <c r="AB178" s="7">
        <v>2154.7553942479253</v>
      </c>
      <c r="AC178" s="7">
        <v>25.19168204764544</v>
      </c>
      <c r="AD178" s="7">
        <v>1496.4120701983302</v>
      </c>
      <c r="AE178" s="7">
        <v>60.482121149233187</v>
      </c>
      <c r="AG178">
        <v>20</v>
      </c>
      <c r="AH178">
        <v>5</v>
      </c>
      <c r="AI178">
        <v>2</v>
      </c>
      <c r="AJ178" t="s">
        <v>68</v>
      </c>
      <c r="AK178" s="7">
        <v>645.15089233234801</v>
      </c>
      <c r="AL178" s="7">
        <v>3.8645794884087401</v>
      </c>
      <c r="AM178" s="7">
        <v>117.642376030894</v>
      </c>
      <c r="AN178" s="7">
        <v>1325.3776509419899</v>
      </c>
      <c r="AO178" s="7">
        <v>483573.092393525</v>
      </c>
      <c r="AP178" s="7">
        <v>4.0307166464673498</v>
      </c>
      <c r="AQ178" s="7">
        <v>0.44397496073385501</v>
      </c>
      <c r="AR178" s="7">
        <v>12.7431543345248</v>
      </c>
      <c r="AS178" s="7">
        <v>0.84109554056670099</v>
      </c>
      <c r="AT178" s="7">
        <v>6.8291735155851399</v>
      </c>
      <c r="AU178" s="7">
        <v>8.9548252570163598</v>
      </c>
      <c r="AV178" s="7">
        <v>1.4732814924850799</v>
      </c>
      <c r="AW178" s="7">
        <v>39.0564182930177</v>
      </c>
      <c r="AX178" s="7">
        <v>10.0493066688126</v>
      </c>
      <c r="AY178" s="7">
        <v>115.710361383277</v>
      </c>
      <c r="AZ178" s="7">
        <v>46.633403225231099</v>
      </c>
      <c r="BA178" s="7">
        <v>204.59380101976299</v>
      </c>
      <c r="BB178" s="7">
        <v>43.1408461536926</v>
      </c>
      <c r="BC178" s="7">
        <v>368.05639421444198</v>
      </c>
      <c r="BD178" s="7">
        <v>74.007868205013395</v>
      </c>
      <c r="BE178" s="7">
        <v>13323.7155745408</v>
      </c>
      <c r="BF178" s="7">
        <v>2.6197142896128298</v>
      </c>
      <c r="BG178" s="7" t="s">
        <v>579</v>
      </c>
      <c r="BH178" s="7">
        <v>140.01046606880101</v>
      </c>
      <c r="BI178" s="7">
        <v>20.435694163748099</v>
      </c>
      <c r="BJ178" s="7">
        <v>17.534220002463801</v>
      </c>
      <c r="BK178" s="7">
        <v>225.49826009672199</v>
      </c>
      <c r="BL178" s="7">
        <v>2.6585513688440399</v>
      </c>
      <c r="BM178" s="7">
        <v>350.92463128611598</v>
      </c>
      <c r="BN178">
        <v>500685.08962504641</v>
      </c>
    </row>
    <row r="179" spans="1:68" x14ac:dyDescent="0.55000000000000004">
      <c r="A179" t="s">
        <v>400</v>
      </c>
      <c r="B179" t="s">
        <v>403</v>
      </c>
      <c r="C179" t="s">
        <v>1290</v>
      </c>
      <c r="H179" s="7"/>
      <c r="I179" s="8"/>
      <c r="J179" s="7"/>
      <c r="K179" s="7"/>
      <c r="L179" s="9">
        <v>6.8674699519712001E-2</v>
      </c>
      <c r="M179" s="6">
        <v>1.3720164139864299</v>
      </c>
      <c r="N179" s="5">
        <v>4.8688857059522E-2</v>
      </c>
      <c r="O179" s="6">
        <v>4.9890295087052703</v>
      </c>
      <c r="P179" s="10">
        <v>0.45937177706565602</v>
      </c>
      <c r="Q179" s="6">
        <v>7.2589281694217398</v>
      </c>
      <c r="R179" s="5">
        <v>2.1936059095179001E-2</v>
      </c>
      <c r="S179" s="6">
        <v>5.1510642951353898</v>
      </c>
      <c r="T179" s="39"/>
      <c r="V179" s="25">
        <v>14.561403355146325</v>
      </c>
      <c r="W179" s="25">
        <v>0.1997848441393783</v>
      </c>
      <c r="X179" s="25">
        <v>4.8688857059522E-2</v>
      </c>
      <c r="Y179" s="25">
        <v>2.4291014461508818E-3</v>
      </c>
      <c r="Z179" s="9">
        <v>0.84424782058794912</v>
      </c>
      <c r="AB179" s="7">
        <v>428.16620271979184</v>
      </c>
      <c r="AC179" s="7">
        <v>5.8745105804579554</v>
      </c>
      <c r="AD179" s="7">
        <v>438.5836349297079</v>
      </c>
      <c r="AE179" s="7">
        <v>22.591725023171129</v>
      </c>
      <c r="AG179">
        <v>20</v>
      </c>
      <c r="AH179">
        <v>5</v>
      </c>
      <c r="AI179">
        <v>2</v>
      </c>
      <c r="AJ179" t="s">
        <v>68</v>
      </c>
      <c r="AK179" s="7">
        <v>698.424400690369</v>
      </c>
      <c r="AL179" s="7">
        <v>13.075984068263701</v>
      </c>
      <c r="AM179" s="7" t="s">
        <v>401</v>
      </c>
      <c r="AN179" s="7">
        <v>1110.2482755389799</v>
      </c>
      <c r="AO179" s="7">
        <v>486583.70431519498</v>
      </c>
      <c r="AP179" s="7">
        <v>0.781880468790212</v>
      </c>
      <c r="AQ179" s="7" t="s">
        <v>373</v>
      </c>
      <c r="AR179" s="7">
        <v>4.0491520831197301</v>
      </c>
      <c r="AS179" s="7">
        <v>4.2874201001332997E-2</v>
      </c>
      <c r="AT179" s="7">
        <v>0.98090783572640605</v>
      </c>
      <c r="AU179" s="7">
        <v>2.68321423148095</v>
      </c>
      <c r="AV179" s="7">
        <v>0.76228519693593</v>
      </c>
      <c r="AW179" s="7">
        <v>20.417184199577701</v>
      </c>
      <c r="AX179" s="7">
        <v>7.3570174776327004</v>
      </c>
      <c r="AY179" s="7">
        <v>95.310711412603098</v>
      </c>
      <c r="AZ179" s="7">
        <v>36.369306719878601</v>
      </c>
      <c r="BA179" s="7">
        <v>177.496714325798</v>
      </c>
      <c r="BB179" s="7">
        <v>35.894820949637399</v>
      </c>
      <c r="BC179" s="7">
        <v>326.43729832183902</v>
      </c>
      <c r="BD179" s="7">
        <v>64.416930946864895</v>
      </c>
      <c r="BE179" s="7">
        <v>10452.6568118253</v>
      </c>
      <c r="BF179" s="7">
        <v>0.44899910022898398</v>
      </c>
      <c r="BG179" s="7" t="s">
        <v>402</v>
      </c>
      <c r="BH179" s="7">
        <v>4.0131922797140298</v>
      </c>
      <c r="BI179" s="7">
        <v>0.198835273843701</v>
      </c>
      <c r="BJ179" s="7">
        <v>0.65710242198860003</v>
      </c>
      <c r="BK179" s="7">
        <v>31.692206530842999</v>
      </c>
      <c r="BL179" s="7">
        <v>0.44984902814913003</v>
      </c>
      <c r="BM179" s="7">
        <v>60.986565178001896</v>
      </c>
      <c r="BN179">
        <v>499729.55683550145</v>
      </c>
    </row>
    <row r="180" spans="1:68" x14ac:dyDescent="0.55000000000000004">
      <c r="A180" t="s">
        <v>409</v>
      </c>
      <c r="B180" t="s">
        <v>411</v>
      </c>
      <c r="C180" t="s">
        <v>1290</v>
      </c>
      <c r="H180" s="7"/>
      <c r="I180" s="8"/>
      <c r="J180" s="7"/>
      <c r="K180" s="7"/>
      <c r="L180" s="9">
        <v>7.5375884280777003E-2</v>
      </c>
      <c r="M180" s="6">
        <v>1.1222935459683501</v>
      </c>
      <c r="N180" s="5">
        <v>7.6346794896487005E-2</v>
      </c>
      <c r="O180" s="6">
        <v>2.76912696371883</v>
      </c>
      <c r="P180" s="10">
        <v>0.80988441394484401</v>
      </c>
      <c r="Q180" s="6">
        <v>5.4797069933442</v>
      </c>
      <c r="R180" s="5">
        <v>1.2929491702424E-2</v>
      </c>
      <c r="S180" s="6">
        <v>4.7860462173699601</v>
      </c>
      <c r="T180" s="39"/>
      <c r="V180" s="25">
        <v>13.266842698322128</v>
      </c>
      <c r="W180" s="25">
        <v>0.14889291935704255</v>
      </c>
      <c r="X180" s="25">
        <v>7.6346794896487005E-2</v>
      </c>
      <c r="Y180" s="25">
        <v>2.1141396834137333E-3</v>
      </c>
      <c r="Z180" s="9">
        <v>0.91745447326062157</v>
      </c>
      <c r="AB180" s="7">
        <v>468.46259635105605</v>
      </c>
      <c r="AC180" s="7">
        <v>5.2575254841236649</v>
      </c>
      <c r="AD180" s="7">
        <v>259.65880528393467</v>
      </c>
      <c r="AE180" s="7">
        <v>12.427390428359786</v>
      </c>
      <c r="AG180">
        <v>20</v>
      </c>
      <c r="AH180">
        <v>5</v>
      </c>
      <c r="AI180">
        <v>2</v>
      </c>
      <c r="AJ180" t="s">
        <v>68</v>
      </c>
      <c r="AK180" s="7">
        <v>1287.3809403919799</v>
      </c>
      <c r="AL180" s="7">
        <v>18.6099990305534</v>
      </c>
      <c r="AM180" s="7">
        <v>343.45307048210901</v>
      </c>
      <c r="AN180" s="7">
        <v>1039.75688761832</v>
      </c>
      <c r="AO180" s="7">
        <v>484879.87076758198</v>
      </c>
      <c r="AP180" s="7">
        <v>1.53163101324886</v>
      </c>
      <c r="AQ180" s="7">
        <v>2.5371804919374799</v>
      </c>
      <c r="AR180" s="7">
        <v>21.1544211966782</v>
      </c>
      <c r="AS180" s="7">
        <v>5.2033326775635</v>
      </c>
      <c r="AT180" s="7">
        <v>36.194952069756503</v>
      </c>
      <c r="AU180" s="7">
        <v>24.9687850428509</v>
      </c>
      <c r="AV180" s="7">
        <v>6.63072133722007</v>
      </c>
      <c r="AW180" s="7">
        <v>65.251218031418603</v>
      </c>
      <c r="AX180" s="7">
        <v>14.210755043605801</v>
      </c>
      <c r="AY180" s="7">
        <v>134.095001462949</v>
      </c>
      <c r="AZ180" s="7">
        <v>33.744758291119901</v>
      </c>
      <c r="BA180" s="7">
        <v>129.987393184642</v>
      </c>
      <c r="BB180" s="7">
        <v>23.028500004058099</v>
      </c>
      <c r="BC180" s="7">
        <v>190.29540534868701</v>
      </c>
      <c r="BD180" s="7">
        <v>31.6368526673932</v>
      </c>
      <c r="BE180" s="7">
        <v>10224.4481641608</v>
      </c>
      <c r="BF180" s="7">
        <v>0.50387430712058701</v>
      </c>
      <c r="BG180" s="7" t="s">
        <v>164</v>
      </c>
      <c r="BH180" s="7">
        <v>19.444499372214601</v>
      </c>
      <c r="BI180" s="7">
        <v>1.51163059529194</v>
      </c>
      <c r="BJ180" s="7">
        <v>3.6670678158138701</v>
      </c>
      <c r="BK180" s="7">
        <v>309.10585811007098</v>
      </c>
      <c r="BL180" s="7">
        <v>2.04356991411148</v>
      </c>
      <c r="BM180" s="7">
        <v>275.08408021463703</v>
      </c>
      <c r="BN180">
        <v>499125.3513174582</v>
      </c>
    </row>
    <row r="181" spans="1:68" x14ac:dyDescent="0.55000000000000004">
      <c r="A181" t="s">
        <v>425</v>
      </c>
      <c r="B181" t="s">
        <v>427</v>
      </c>
      <c r="C181" t="s">
        <v>1290</v>
      </c>
      <c r="H181" s="7"/>
      <c r="I181" s="8"/>
      <c r="J181" s="7"/>
      <c r="K181" s="7"/>
      <c r="L181" s="9">
        <v>8.2835876779927001E-2</v>
      </c>
      <c r="M181" s="6">
        <v>1.30901006358106</v>
      </c>
      <c r="N181" s="5">
        <v>0.107615824581482</v>
      </c>
      <c r="O181" s="6">
        <v>1.0268364251733499</v>
      </c>
      <c r="P181" s="10">
        <v>1.2247250735175099</v>
      </c>
      <c r="Q181" s="6">
        <v>4.4253121004811904</v>
      </c>
      <c r="R181" s="5">
        <v>8.5260163366760004E-3</v>
      </c>
      <c r="S181" s="6">
        <v>3.24471448671519</v>
      </c>
      <c r="T181" s="39"/>
      <c r="V181" s="25">
        <v>12.072063927768101</v>
      </c>
      <c r="W181" s="25">
        <v>0.15802453169642341</v>
      </c>
      <c r="X181" s="25">
        <v>0.107615824581482</v>
      </c>
      <c r="Y181" s="25">
        <v>1.1050384860533131E-3</v>
      </c>
      <c r="Z181" s="9">
        <v>0.9778316448553287</v>
      </c>
      <c r="AB181" s="7">
        <v>513.02763286726827</v>
      </c>
      <c r="AC181" s="7">
        <v>6.7155833431842344</v>
      </c>
      <c r="AD181" s="7">
        <v>171.59929542279821</v>
      </c>
      <c r="AE181" s="7">
        <v>5.5679071976847299</v>
      </c>
      <c r="AG181">
        <v>20</v>
      </c>
      <c r="AH181">
        <v>5</v>
      </c>
      <c r="AI181">
        <v>2</v>
      </c>
      <c r="AJ181" t="s">
        <v>68</v>
      </c>
      <c r="AK181" s="7">
        <v>3798.57396291943</v>
      </c>
      <c r="AL181" s="7">
        <v>36.799050497534402</v>
      </c>
      <c r="AM181" s="7">
        <v>1339.04167647892</v>
      </c>
      <c r="AN181" s="7">
        <v>3311.7532739388698</v>
      </c>
      <c r="AO181" s="7">
        <v>472168.91311131499</v>
      </c>
      <c r="AP181" s="7">
        <v>3.2535209792516402</v>
      </c>
      <c r="AQ181" s="7">
        <v>9.0177452260474205</v>
      </c>
      <c r="AR181" s="7">
        <v>87.871874648705301</v>
      </c>
      <c r="AS181" s="7">
        <v>20.113732729192002</v>
      </c>
      <c r="AT181" s="7">
        <v>138.77449693829999</v>
      </c>
      <c r="AU181" s="7">
        <v>104.49979101826</v>
      </c>
      <c r="AV181" s="7">
        <v>31.095558947325699</v>
      </c>
      <c r="AW181" s="7">
        <v>219.705480423376</v>
      </c>
      <c r="AX181" s="7">
        <v>52.102111328898701</v>
      </c>
      <c r="AY181" s="7">
        <v>429.69885021448903</v>
      </c>
      <c r="AZ181" s="7">
        <v>104.545585193975</v>
      </c>
      <c r="BA181" s="7">
        <v>402.01683899239299</v>
      </c>
      <c r="BB181" s="7">
        <v>68.865458465951704</v>
      </c>
      <c r="BC181" s="7">
        <v>600.16665219351398</v>
      </c>
      <c r="BD181" s="7">
        <v>103.268325056111</v>
      </c>
      <c r="BE181" s="7">
        <v>12559.7494997052</v>
      </c>
      <c r="BF181" s="7">
        <v>1.99005852663052</v>
      </c>
      <c r="BG181" s="7" t="s">
        <v>85</v>
      </c>
      <c r="BH181" s="7">
        <v>81.139695818374307</v>
      </c>
      <c r="BI181" s="7">
        <v>8.8681923281642607</v>
      </c>
      <c r="BJ181" s="7">
        <v>8.0496116455219795</v>
      </c>
      <c r="BK181" s="7">
        <v>998.25878811208702</v>
      </c>
      <c r="BL181" s="7">
        <v>7.5300065272191601</v>
      </c>
      <c r="BM181" s="7">
        <v>1023.14120187907</v>
      </c>
      <c r="BN181">
        <v>497718.80415204773</v>
      </c>
    </row>
    <row r="182" spans="1:68" x14ac:dyDescent="0.55000000000000004">
      <c r="A182" t="s">
        <v>407</v>
      </c>
      <c r="B182" s="26" t="s">
        <v>4</v>
      </c>
      <c r="C182" t="s">
        <v>1275</v>
      </c>
      <c r="E182" s="7"/>
      <c r="F182" s="8"/>
      <c r="G182" s="26"/>
      <c r="H182" s="7"/>
      <c r="I182" s="8"/>
      <c r="J182" s="7"/>
      <c r="K182" s="7"/>
      <c r="L182" s="9">
        <v>7.2015194424727993E-2</v>
      </c>
      <c r="M182" s="6">
        <v>1.2167223101461899</v>
      </c>
      <c r="N182" s="5">
        <v>6.0718540481707002E-2</v>
      </c>
      <c r="O182" s="6">
        <v>3.0910596487158899</v>
      </c>
      <c r="P182" s="10">
        <v>0.59335140843382805</v>
      </c>
      <c r="Q182" s="6">
        <v>5.5843135444101302</v>
      </c>
      <c r="R182" s="5">
        <v>2.2988636141413998E-2</v>
      </c>
      <c r="S182" s="6">
        <v>4.1626056652758896</v>
      </c>
      <c r="T182" s="16">
        <v>0.70829609389042603</v>
      </c>
      <c r="V182" s="9">
        <v>13.885958484014425</v>
      </c>
      <c r="W182" s="9">
        <v>0.16895355485264116</v>
      </c>
      <c r="X182" s="9">
        <v>6.0718540481707002E-2</v>
      </c>
      <c r="Y182" s="9">
        <v>1.8768463041192679E-3</v>
      </c>
      <c r="Z182" s="9">
        <v>0.87933294950333585</v>
      </c>
      <c r="AB182" s="7">
        <v>448.28516649041512</v>
      </c>
      <c r="AC182" s="7">
        <v>5.4543856337648728</v>
      </c>
      <c r="AD182" s="7">
        <v>459.39117820367551</v>
      </c>
      <c r="AE182" s="7">
        <v>19.122643209683854</v>
      </c>
      <c r="AG182">
        <v>20</v>
      </c>
      <c r="AH182">
        <v>5</v>
      </c>
      <c r="AI182">
        <v>2</v>
      </c>
      <c r="AJ182" s="26" t="s">
        <v>68</v>
      </c>
      <c r="AK182" s="7">
        <v>414.59651411693301</v>
      </c>
      <c r="AL182" s="7">
        <v>4.7925579452782401</v>
      </c>
      <c r="AM182" s="7">
        <v>18.472543835441201</v>
      </c>
      <c r="AN182" s="7">
        <v>811.636727577648</v>
      </c>
      <c r="AO182" s="7">
        <v>487074.658327087</v>
      </c>
      <c r="AP182" s="7">
        <v>1.16420990225931</v>
      </c>
      <c r="AQ182" s="7">
        <v>0.16176547263621799</v>
      </c>
      <c r="AR182" s="7">
        <v>11.287451486976501</v>
      </c>
      <c r="AS182" s="7">
        <v>0.14385605216369099</v>
      </c>
      <c r="AT182" s="7">
        <v>1.3218470125078401</v>
      </c>
      <c r="AU182" s="7">
        <v>2.39222939896734</v>
      </c>
      <c r="AV182" s="7">
        <v>0.67897197203952697</v>
      </c>
      <c r="AW182" s="7">
        <v>13.1141846486671</v>
      </c>
      <c r="AX182" s="7">
        <v>5.2234139901366303</v>
      </c>
      <c r="AY182" s="7">
        <v>63.745879357615301</v>
      </c>
      <c r="AZ182" s="7">
        <v>26.6228464574166</v>
      </c>
      <c r="BA182" s="7">
        <v>129.975634989859</v>
      </c>
      <c r="BB182" s="7">
        <v>27.148497608884298</v>
      </c>
      <c r="BC182" s="7">
        <v>269.97443180133899</v>
      </c>
      <c r="BD182" s="7">
        <v>56.506621869085002</v>
      </c>
      <c r="BE182" s="7">
        <v>10938.886746615701</v>
      </c>
      <c r="BF182" s="7">
        <v>0.79966055857083895</v>
      </c>
      <c r="BG182" s="7" t="s">
        <v>164</v>
      </c>
      <c r="BH182" s="7">
        <v>12.2656296607587</v>
      </c>
      <c r="BI182" s="7">
        <v>0.75113993169899496</v>
      </c>
      <c r="BJ182" s="7">
        <v>1.776698572828</v>
      </c>
      <c r="BK182" s="7">
        <v>79.526153120915495</v>
      </c>
      <c r="BL182" s="7">
        <v>1.26029166933986</v>
      </c>
      <c r="BM182" s="7">
        <v>173.91774033114601</v>
      </c>
      <c r="BN182">
        <v>500142.80257304374</v>
      </c>
      <c r="BO182" t="s">
        <v>408</v>
      </c>
    </row>
    <row r="183" spans="1:68" hidden="1" x14ac:dyDescent="0.55000000000000004">
      <c r="A183" t="s">
        <v>400</v>
      </c>
      <c r="B183" s="26" t="s">
        <v>4</v>
      </c>
      <c r="C183" t="s">
        <v>92</v>
      </c>
      <c r="E183" s="7">
        <v>469.70644205225915</v>
      </c>
      <c r="F183" s="8">
        <v>4.3834675830254426</v>
      </c>
      <c r="G183" s="26" t="s">
        <v>67</v>
      </c>
      <c r="H183" s="7">
        <v>431.73340702635898</v>
      </c>
      <c r="I183" s="8">
        <v>5.9482036855918983</v>
      </c>
      <c r="J183" s="7">
        <v>132.87493264601497</v>
      </c>
      <c r="K183" s="7">
        <v>58.648522287958755</v>
      </c>
      <c r="L183" s="9">
        <v>6.8674699519712001E-2</v>
      </c>
      <c r="M183" s="6">
        <v>1.3720164139864299</v>
      </c>
      <c r="N183" s="5">
        <v>4.8688857059522E-2</v>
      </c>
      <c r="O183" s="6">
        <v>4.9890295087052703</v>
      </c>
      <c r="P183" s="10">
        <v>0.45937177706565602</v>
      </c>
      <c r="Q183" s="6">
        <v>7.2589281694217398</v>
      </c>
      <c r="R183" s="5">
        <v>2.1936059095179001E-2</v>
      </c>
      <c r="S183" s="6">
        <v>5.1510642951353898</v>
      </c>
      <c r="T183" s="16">
        <f>H183/J183</f>
        <v>3.2491712201015144</v>
      </c>
      <c r="V183" s="9">
        <v>14.561403355146325</v>
      </c>
      <c r="W183" s="9">
        <v>0.1997848441393783</v>
      </c>
      <c r="X183" s="9">
        <v>4.8688857059522E-2</v>
      </c>
      <c r="Y183" s="9">
        <v>2.4291014461508818E-3</v>
      </c>
      <c r="Z183" s="9">
        <v>0.84424782058794912</v>
      </c>
      <c r="AB183" s="7">
        <v>428.16620271979184</v>
      </c>
      <c r="AC183" s="7">
        <v>5.8745105804579554</v>
      </c>
      <c r="AD183" s="7">
        <v>438.5836349297079</v>
      </c>
      <c r="AE183" s="7">
        <v>22.591725023171129</v>
      </c>
      <c r="AG183">
        <v>20</v>
      </c>
      <c r="AH183">
        <v>5</v>
      </c>
      <c r="AI183">
        <v>2</v>
      </c>
      <c r="AJ183" s="26" t="s">
        <v>68</v>
      </c>
      <c r="AK183" s="7">
        <v>698.424400690369</v>
      </c>
      <c r="AL183" s="7">
        <v>13.075984068263701</v>
      </c>
      <c r="AM183" s="7" t="s">
        <v>401</v>
      </c>
      <c r="AN183" s="7">
        <v>1110.2482755389799</v>
      </c>
      <c r="AO183" s="7">
        <v>486583.70431519498</v>
      </c>
      <c r="AP183" s="7">
        <v>0.781880468790212</v>
      </c>
      <c r="AQ183" s="7" t="s">
        <v>373</v>
      </c>
      <c r="AR183" s="7">
        <v>4.0491520831197301</v>
      </c>
      <c r="AS183" s="7">
        <v>4.2874201001332997E-2</v>
      </c>
      <c r="AT183" s="7">
        <v>0.98090783572640605</v>
      </c>
      <c r="AU183" s="7">
        <v>2.68321423148095</v>
      </c>
      <c r="AV183" s="7">
        <v>0.76228519693593</v>
      </c>
      <c r="AW183" s="7">
        <v>20.417184199577701</v>
      </c>
      <c r="AX183" s="7">
        <v>7.3570174776327004</v>
      </c>
      <c r="AY183" s="7">
        <v>95.310711412603098</v>
      </c>
      <c r="AZ183" s="7">
        <v>36.369306719878601</v>
      </c>
      <c r="BA183" s="7">
        <v>177.496714325798</v>
      </c>
      <c r="BB183" s="7">
        <v>35.894820949637399</v>
      </c>
      <c r="BC183" s="7">
        <v>326.43729832183902</v>
      </c>
      <c r="BD183" s="7">
        <v>64.416930946864895</v>
      </c>
      <c r="BE183" s="7">
        <v>10452.6568118253</v>
      </c>
      <c r="BF183" s="7">
        <v>0.44899910022898398</v>
      </c>
      <c r="BG183" s="7" t="s">
        <v>402</v>
      </c>
      <c r="BH183" s="7">
        <v>4.0131922797140298</v>
      </c>
      <c r="BI183" s="7">
        <v>0.198835273843701</v>
      </c>
      <c r="BJ183" s="7">
        <v>0.65710242198860003</v>
      </c>
      <c r="BK183" s="7">
        <v>31.692206530842999</v>
      </c>
      <c r="BL183" s="7">
        <v>0.44984902814913003</v>
      </c>
      <c r="BM183" s="7">
        <v>60.986565178001896</v>
      </c>
      <c r="BN183">
        <v>499729.55683550145</v>
      </c>
      <c r="BO183" t="s">
        <v>403</v>
      </c>
    </row>
    <row r="184" spans="1:68" hidden="1" x14ac:dyDescent="0.55000000000000004">
      <c r="A184" t="s">
        <v>404</v>
      </c>
      <c r="B184" s="26" t="s">
        <v>4</v>
      </c>
      <c r="C184" t="s">
        <v>405</v>
      </c>
      <c r="E184" s="7">
        <v>478.76452062010782</v>
      </c>
      <c r="F184" s="8">
        <v>4.0867569567109312</v>
      </c>
      <c r="G184" s="26" t="s">
        <v>67</v>
      </c>
      <c r="H184" s="7">
        <v>444.13773646509134</v>
      </c>
      <c r="I184" s="8">
        <v>5.0961366013264575</v>
      </c>
      <c r="J184" s="7">
        <v>895.92058707322576</v>
      </c>
      <c r="K184" s="7">
        <v>39.78479816980537</v>
      </c>
      <c r="L184" s="9">
        <v>7.2450855065572001E-2</v>
      </c>
      <c r="M184" s="6">
        <v>1.12769391344183</v>
      </c>
      <c r="N184" s="5">
        <v>6.8905772836110005E-2</v>
      </c>
      <c r="O184" s="6">
        <v>3.8556157495408798</v>
      </c>
      <c r="P184" s="10">
        <v>0.71390328381205304</v>
      </c>
      <c r="Q184" s="6">
        <v>6.0759782073496602</v>
      </c>
      <c r="R184" s="5">
        <v>2.0007261064522001E-2</v>
      </c>
      <c r="S184" s="6">
        <v>4.95945861372837</v>
      </c>
      <c r="T184" s="16">
        <f>H184/J184</f>
        <v>0.49573337511530013</v>
      </c>
      <c r="V184" s="9">
        <v>13.802459599613353</v>
      </c>
      <c r="W184" s="9">
        <v>0.15564949681010737</v>
      </c>
      <c r="X184" s="9">
        <v>6.8905772836110005E-2</v>
      </c>
      <c r="Y184" s="9">
        <v>2.6567418298119191E-3</v>
      </c>
      <c r="Z184" s="9">
        <v>0.90016365420168087</v>
      </c>
      <c r="AB184" s="7">
        <v>450.90441893605663</v>
      </c>
      <c r="AC184" s="7">
        <v>5.0848216877821608</v>
      </c>
      <c r="AD184" s="7">
        <v>400.39910988478829</v>
      </c>
      <c r="AE184" s="7">
        <v>19.857628144472855</v>
      </c>
      <c r="AG184">
        <v>20</v>
      </c>
      <c r="AH184">
        <v>5</v>
      </c>
      <c r="AI184">
        <v>2</v>
      </c>
      <c r="AJ184" s="26" t="s">
        <v>68</v>
      </c>
      <c r="AK184" s="7">
        <v>448.13602891034998</v>
      </c>
      <c r="AL184" s="7">
        <v>13.4520665235779</v>
      </c>
      <c r="AM184" s="7">
        <v>131.049617159261</v>
      </c>
      <c r="AN184" s="7">
        <v>581.32667598792398</v>
      </c>
      <c r="AO184" s="7">
        <v>486876.46225374599</v>
      </c>
      <c r="AP184" s="7">
        <v>1.22053363178465</v>
      </c>
      <c r="AQ184" s="7">
        <v>1.1708217999586299</v>
      </c>
      <c r="AR184" s="7">
        <v>13.8601307668066</v>
      </c>
      <c r="AS184" s="7">
        <v>2.8273289314833701</v>
      </c>
      <c r="AT184" s="7">
        <v>21.2876992866099</v>
      </c>
      <c r="AU184" s="7">
        <v>12.526556278185801</v>
      </c>
      <c r="AV184" s="7">
        <v>3.9302581950408002</v>
      </c>
      <c r="AW184" s="7">
        <v>36.889136924900903</v>
      </c>
      <c r="AX184" s="7">
        <v>8.5725508172638598</v>
      </c>
      <c r="AY184" s="7">
        <v>70.133704126485597</v>
      </c>
      <c r="AZ184" s="7">
        <v>19.323763462728898</v>
      </c>
      <c r="BA184" s="7">
        <v>68.825760379296796</v>
      </c>
      <c r="BB184" s="7">
        <v>10.89888264611</v>
      </c>
      <c r="BC184" s="7">
        <v>100.388438433915</v>
      </c>
      <c r="BD184" s="7">
        <v>17.396916120058499</v>
      </c>
      <c r="BE184" s="7">
        <v>11244.359797987299</v>
      </c>
      <c r="BF184" s="7">
        <v>0.45165900458004499</v>
      </c>
      <c r="BG184" s="7" t="s">
        <v>93</v>
      </c>
      <c r="BH184" s="7">
        <v>21.28224825497</v>
      </c>
      <c r="BI184" s="7">
        <v>1.49085840106409</v>
      </c>
      <c r="BJ184" s="7">
        <v>1.96053969683879</v>
      </c>
      <c r="BK184" s="7">
        <v>111.43605518417201</v>
      </c>
      <c r="BL184" s="7">
        <v>2.43189270638613</v>
      </c>
      <c r="BM184" s="7">
        <v>332.76509655423899</v>
      </c>
      <c r="BN184">
        <v>500155.85727191722</v>
      </c>
      <c r="BO184" t="s">
        <v>406</v>
      </c>
    </row>
    <row r="185" spans="1:68" hidden="1" x14ac:dyDescent="0.55000000000000004">
      <c r="A185" t="s">
        <v>407</v>
      </c>
      <c r="B185" s="26" t="s">
        <v>4</v>
      </c>
      <c r="C185" t="s">
        <v>75</v>
      </c>
      <c r="E185" s="7">
        <v>482.57591028655651</v>
      </c>
      <c r="F185" s="8">
        <v>5.6245615653500112</v>
      </c>
      <c r="G185" s="26" t="s">
        <v>67</v>
      </c>
      <c r="H185" s="7">
        <v>445.715257251038</v>
      </c>
      <c r="I185" s="8">
        <v>5.4031631468770245</v>
      </c>
      <c r="J185" s="7">
        <v>629.27815230898409</v>
      </c>
      <c r="K185" s="7">
        <v>33.298705694358524</v>
      </c>
      <c r="L185" s="9">
        <v>7.2015194424727993E-2</v>
      </c>
      <c r="M185" s="6">
        <v>1.2167223101461899</v>
      </c>
      <c r="N185" s="5">
        <v>6.0718540481707002E-2</v>
      </c>
      <c r="O185" s="6">
        <v>3.0910596487158899</v>
      </c>
      <c r="P185" s="10">
        <v>0.59335140843382805</v>
      </c>
      <c r="Q185" s="6">
        <v>5.5843135444101302</v>
      </c>
      <c r="R185" s="5">
        <v>2.2988636141413998E-2</v>
      </c>
      <c r="S185" s="6">
        <v>4.1626056652758896</v>
      </c>
      <c r="T185" s="16">
        <f>H185/J185</f>
        <v>0.70829609389042603</v>
      </c>
      <c r="V185" s="9">
        <v>13.885958484014425</v>
      </c>
      <c r="W185" s="9">
        <v>0.16895355485264116</v>
      </c>
      <c r="X185" s="9">
        <v>6.0718540481707002E-2</v>
      </c>
      <c r="Y185" s="9">
        <v>1.8768463041192679E-3</v>
      </c>
      <c r="Z185" s="9">
        <v>0.87933294950333585</v>
      </c>
      <c r="AB185" s="7">
        <v>448.28516649041512</v>
      </c>
      <c r="AC185" s="7">
        <v>5.4543856337648728</v>
      </c>
      <c r="AD185" s="7">
        <v>459.39117820367551</v>
      </c>
      <c r="AE185" s="7">
        <v>19.122643209683854</v>
      </c>
      <c r="AG185">
        <v>20</v>
      </c>
      <c r="AH185">
        <v>5</v>
      </c>
      <c r="AI185">
        <v>2</v>
      </c>
      <c r="AJ185" s="26" t="s">
        <v>68</v>
      </c>
      <c r="AK185" s="7">
        <v>414.59651411693301</v>
      </c>
      <c r="AL185" s="7">
        <v>4.7925579452782401</v>
      </c>
      <c r="AM185" s="7">
        <v>18.472543835441201</v>
      </c>
      <c r="AN185" s="7">
        <v>811.636727577648</v>
      </c>
      <c r="AO185" s="7">
        <v>487074.658327087</v>
      </c>
      <c r="AP185" s="7">
        <v>1.16420990225931</v>
      </c>
      <c r="AQ185" s="7">
        <v>0.16176547263621799</v>
      </c>
      <c r="AR185" s="7">
        <v>11.287451486976501</v>
      </c>
      <c r="AS185" s="7">
        <v>0.14385605216369099</v>
      </c>
      <c r="AT185" s="7">
        <v>1.3218470125078401</v>
      </c>
      <c r="AU185" s="7">
        <v>2.39222939896734</v>
      </c>
      <c r="AV185" s="7">
        <v>0.67897197203952697</v>
      </c>
      <c r="AW185" s="7">
        <v>13.1141846486671</v>
      </c>
      <c r="AX185" s="7">
        <v>5.2234139901366303</v>
      </c>
      <c r="AY185" s="7">
        <v>63.745879357615301</v>
      </c>
      <c r="AZ185" s="7">
        <v>26.6228464574166</v>
      </c>
      <c r="BA185" s="7">
        <v>129.975634989859</v>
      </c>
      <c r="BB185" s="7">
        <v>27.148497608884298</v>
      </c>
      <c r="BC185" s="7">
        <v>269.97443180133899</v>
      </c>
      <c r="BD185" s="7">
        <v>56.506621869085002</v>
      </c>
      <c r="BE185" s="7">
        <v>10938.886746615701</v>
      </c>
      <c r="BF185" s="7">
        <v>0.79966055857083895</v>
      </c>
      <c r="BG185" s="7" t="s">
        <v>164</v>
      </c>
      <c r="BH185" s="7">
        <v>12.2656296607587</v>
      </c>
      <c r="BI185" s="7">
        <v>0.75113993169899496</v>
      </c>
      <c r="BJ185" s="7">
        <v>1.776698572828</v>
      </c>
      <c r="BK185" s="7">
        <v>79.526153120915495</v>
      </c>
      <c r="BL185" s="7">
        <v>1.26029166933986</v>
      </c>
      <c r="BM185" s="7">
        <v>173.91774033114601</v>
      </c>
      <c r="BN185">
        <v>500142.80257304374</v>
      </c>
      <c r="BO185" t="s">
        <v>408</v>
      </c>
    </row>
    <row r="186" spans="1:68" hidden="1" x14ac:dyDescent="0.55000000000000004">
      <c r="A186" t="s">
        <v>409</v>
      </c>
      <c r="B186" s="26" t="s">
        <v>4</v>
      </c>
      <c r="C186" t="s">
        <v>410</v>
      </c>
      <c r="E186" s="7">
        <v>487.76217079194669</v>
      </c>
      <c r="F186" s="8">
        <v>4.230555668478253</v>
      </c>
      <c r="G186" s="26" t="s">
        <v>67</v>
      </c>
      <c r="H186" s="7">
        <v>457.85264063040961</v>
      </c>
      <c r="I186" s="8">
        <v>5.1514922140042643</v>
      </c>
      <c r="J186" s="7">
        <v>1104.1787508306459</v>
      </c>
      <c r="K186" s="7">
        <v>27.680948798424627</v>
      </c>
      <c r="L186" s="9">
        <v>7.5375884280777003E-2</v>
      </c>
      <c r="M186" s="6">
        <v>1.1222935459683501</v>
      </c>
      <c r="N186" s="5">
        <v>7.6346794896487005E-2</v>
      </c>
      <c r="O186" s="6">
        <v>2.76912696371883</v>
      </c>
      <c r="P186" s="10">
        <v>0.80988441394484401</v>
      </c>
      <c r="Q186" s="6">
        <v>5.4797069933442</v>
      </c>
      <c r="R186" s="5">
        <v>1.2929491702424E-2</v>
      </c>
      <c r="S186" s="6">
        <v>4.7860462173699601</v>
      </c>
      <c r="T186" s="16">
        <f>H186/J186</f>
        <v>0.41465445724795791</v>
      </c>
      <c r="V186" s="9">
        <v>13.266842698322128</v>
      </c>
      <c r="W186" s="9">
        <v>0.14889291935704255</v>
      </c>
      <c r="X186" s="9">
        <v>7.6346794896487005E-2</v>
      </c>
      <c r="Y186" s="9">
        <v>2.1141396834137333E-3</v>
      </c>
      <c r="Z186" s="9">
        <v>0.91745447326062157</v>
      </c>
      <c r="AB186" s="7">
        <v>468.46259635105605</v>
      </c>
      <c r="AC186" s="7">
        <v>5.2575254841236649</v>
      </c>
      <c r="AD186" s="7">
        <v>259.65880528393467</v>
      </c>
      <c r="AE186" s="7">
        <v>12.427390428359786</v>
      </c>
      <c r="AG186">
        <v>20</v>
      </c>
      <c r="AH186">
        <v>5</v>
      </c>
      <c r="AI186">
        <v>2</v>
      </c>
      <c r="AJ186" s="26" t="s">
        <v>68</v>
      </c>
      <c r="AK186" s="7">
        <v>1287.3809403919799</v>
      </c>
      <c r="AL186" s="7">
        <v>18.6099990305534</v>
      </c>
      <c r="AM186" s="7">
        <v>343.45307048210901</v>
      </c>
      <c r="AN186" s="7">
        <v>1039.75688761832</v>
      </c>
      <c r="AO186" s="7">
        <v>484879.87076758198</v>
      </c>
      <c r="AP186" s="7">
        <v>1.53163101324886</v>
      </c>
      <c r="AQ186" s="7">
        <v>2.5371804919374799</v>
      </c>
      <c r="AR186" s="7">
        <v>21.1544211966782</v>
      </c>
      <c r="AS186" s="7">
        <v>5.2033326775635</v>
      </c>
      <c r="AT186" s="7">
        <v>36.194952069756503</v>
      </c>
      <c r="AU186" s="7">
        <v>24.9687850428509</v>
      </c>
      <c r="AV186" s="7">
        <v>6.63072133722007</v>
      </c>
      <c r="AW186" s="7">
        <v>65.251218031418603</v>
      </c>
      <c r="AX186" s="7">
        <v>14.210755043605801</v>
      </c>
      <c r="AY186" s="7">
        <v>134.095001462949</v>
      </c>
      <c r="AZ186" s="7">
        <v>33.744758291119901</v>
      </c>
      <c r="BA186" s="7">
        <v>129.987393184642</v>
      </c>
      <c r="BB186" s="7">
        <v>23.028500004058099</v>
      </c>
      <c r="BC186" s="7">
        <v>190.29540534868701</v>
      </c>
      <c r="BD186" s="7">
        <v>31.6368526673932</v>
      </c>
      <c r="BE186" s="7">
        <v>10224.4481641608</v>
      </c>
      <c r="BF186" s="7">
        <v>0.50387430712058701</v>
      </c>
      <c r="BG186" s="7" t="s">
        <v>164</v>
      </c>
      <c r="BH186" s="7">
        <v>19.444499372214601</v>
      </c>
      <c r="BI186" s="7">
        <v>1.51163059529194</v>
      </c>
      <c r="BJ186" s="7">
        <v>3.6670678158138701</v>
      </c>
      <c r="BK186" s="7">
        <v>309.10585811007098</v>
      </c>
      <c r="BL186" s="7">
        <v>2.04356991411148</v>
      </c>
      <c r="BM186" s="7">
        <v>275.08408021463703</v>
      </c>
      <c r="BN186">
        <v>499125.3513174582</v>
      </c>
      <c r="BO186" t="s">
        <v>411</v>
      </c>
    </row>
    <row r="187" spans="1:68" hidden="1" x14ac:dyDescent="0.55000000000000004">
      <c r="A187" t="s">
        <v>412</v>
      </c>
      <c r="B187" s="26" t="s">
        <v>4</v>
      </c>
      <c r="C187" t="s">
        <v>413</v>
      </c>
      <c r="E187" s="7">
        <v>489.97883144852159</v>
      </c>
      <c r="F187" s="8">
        <v>3.992433555631675</v>
      </c>
      <c r="G187" s="26" t="s">
        <v>67</v>
      </c>
      <c r="H187" s="7">
        <v>462.6709462474243</v>
      </c>
      <c r="I187" s="8">
        <v>5.9581861933349503</v>
      </c>
      <c r="J187" s="7">
        <v>633.89288691129957</v>
      </c>
      <c r="K187" s="7">
        <v>33.623839938704378</v>
      </c>
      <c r="L187" s="9">
        <v>7.4827104497260002E-2</v>
      </c>
      <c r="M187" s="6">
        <v>1.29552984653609</v>
      </c>
      <c r="N187" s="5">
        <v>6.0848782250812999E-2</v>
      </c>
      <c r="O187" s="6">
        <v>3.1236396123859702</v>
      </c>
      <c r="P187" s="10">
        <v>0.63127322004749198</v>
      </c>
      <c r="Q187" s="6">
        <v>5.7331920581814204</v>
      </c>
      <c r="R187" s="5">
        <v>2.0029375945247001E-2</v>
      </c>
      <c r="S187" s="6">
        <v>4.3120592036106098</v>
      </c>
      <c r="T187" s="16">
        <f>H187/J187</f>
        <v>0.72988821266291581</v>
      </c>
      <c r="V187" s="9">
        <v>13.364141332458184</v>
      </c>
      <c r="W187" s="9">
        <v>0.17313643969526168</v>
      </c>
      <c r="X187" s="9">
        <v>6.0848782250812999E-2</v>
      </c>
      <c r="Y187" s="9">
        <v>1.9006966660408784E-3</v>
      </c>
      <c r="Z187" s="9">
        <v>0.87968127239379768</v>
      </c>
      <c r="AB187" s="7">
        <v>465.1720587835834</v>
      </c>
      <c r="AC187" s="7">
        <v>6.0264428592877293</v>
      </c>
      <c r="AD187" s="7">
        <v>400.83732850509989</v>
      </c>
      <c r="AE187" s="7">
        <v>17.284342915311054</v>
      </c>
      <c r="AG187">
        <v>20</v>
      </c>
      <c r="AH187">
        <v>5</v>
      </c>
      <c r="AI187">
        <v>2</v>
      </c>
      <c r="AJ187" s="26" t="s">
        <v>68</v>
      </c>
      <c r="AK187" s="7">
        <v>448.68950698334999</v>
      </c>
      <c r="AL187" s="7">
        <v>6.7156699380383698</v>
      </c>
      <c r="AM187" s="7">
        <v>86.953732480739603</v>
      </c>
      <c r="AN187" s="7">
        <v>1253.33727242021</v>
      </c>
      <c r="AO187" s="7">
        <v>484998.86331428</v>
      </c>
      <c r="AP187" s="7">
        <v>2.4442884584606399</v>
      </c>
      <c r="AQ187" s="7">
        <v>0.67000607219702901</v>
      </c>
      <c r="AR187" s="7">
        <v>22.1224695724359</v>
      </c>
      <c r="AS187" s="7">
        <v>2.1969572652959899</v>
      </c>
      <c r="AT187" s="7">
        <v>16.8311673906423</v>
      </c>
      <c r="AU187" s="7">
        <v>12.5179434278784</v>
      </c>
      <c r="AV187" s="7">
        <v>3.9085747715041701</v>
      </c>
      <c r="AW187" s="7">
        <v>39.179087407646101</v>
      </c>
      <c r="AX187" s="7">
        <v>10.7955709208888</v>
      </c>
      <c r="AY187" s="7">
        <v>114.716549379231</v>
      </c>
      <c r="AZ187" s="7">
        <v>41.512422973737699</v>
      </c>
      <c r="BA187" s="7">
        <v>175.53475314283699</v>
      </c>
      <c r="BB187" s="7">
        <v>36.550493911392799</v>
      </c>
      <c r="BC187" s="7">
        <v>359.09462532555</v>
      </c>
      <c r="BD187" s="7">
        <v>69.273042607644697</v>
      </c>
      <c r="BE187" s="7">
        <v>11965.9375995219</v>
      </c>
      <c r="BF187" s="7">
        <v>2.2520153564244101</v>
      </c>
      <c r="BG187" s="7" t="s">
        <v>220</v>
      </c>
      <c r="BH187" s="7">
        <v>39.026253917956502</v>
      </c>
      <c r="BI187" s="7">
        <v>2.4154767128345802</v>
      </c>
      <c r="BJ187" s="7">
        <v>4.6894323364134003</v>
      </c>
      <c r="BK187" s="7">
        <v>273.058981121714</v>
      </c>
      <c r="BL187" s="7">
        <v>4.5416976670928104</v>
      </c>
      <c r="BM187" s="7">
        <v>609.563760621239</v>
      </c>
      <c r="BN187">
        <v>500603.39266598516</v>
      </c>
      <c r="BO187" t="s">
        <v>414</v>
      </c>
    </row>
    <row r="188" spans="1:68" x14ac:dyDescent="0.55000000000000004">
      <c r="A188" t="s">
        <v>412</v>
      </c>
      <c r="B188" s="26" t="s">
        <v>4</v>
      </c>
      <c r="C188" t="s">
        <v>1285</v>
      </c>
      <c r="E188" s="7"/>
      <c r="F188" s="8"/>
      <c r="G188" s="26"/>
      <c r="H188" s="7"/>
      <c r="I188" s="8"/>
      <c r="J188" s="7"/>
      <c r="K188" s="7"/>
      <c r="L188" s="9">
        <v>7.4827104497260002E-2</v>
      </c>
      <c r="M188" s="6">
        <v>1.29552984653609</v>
      </c>
      <c r="N188" s="5">
        <v>6.0848782250812999E-2</v>
      </c>
      <c r="O188" s="6">
        <v>3.1236396123859702</v>
      </c>
      <c r="P188" s="10">
        <v>0.63127322004749198</v>
      </c>
      <c r="Q188" s="6">
        <v>5.7331920581814204</v>
      </c>
      <c r="R188" s="5">
        <v>2.0029375945247001E-2</v>
      </c>
      <c r="S188" s="6">
        <v>4.3120592036106098</v>
      </c>
      <c r="T188" s="16">
        <v>0.72988821266291581</v>
      </c>
      <c r="V188" s="9">
        <v>13.364141332458184</v>
      </c>
      <c r="W188" s="9">
        <v>0.17313643969526168</v>
      </c>
      <c r="X188" s="9">
        <v>6.0848782250812999E-2</v>
      </c>
      <c r="Y188" s="9">
        <v>1.9006966660408784E-3</v>
      </c>
      <c r="Z188" s="9">
        <v>0.87968127239379768</v>
      </c>
      <c r="AB188" s="7">
        <v>465.1720587835834</v>
      </c>
      <c r="AC188" s="7">
        <v>6.0264428592877293</v>
      </c>
      <c r="AD188" s="7">
        <v>400.83732850509989</v>
      </c>
      <c r="AE188" s="7">
        <v>17.284342915311054</v>
      </c>
      <c r="AG188">
        <v>20</v>
      </c>
      <c r="AH188">
        <v>5</v>
      </c>
      <c r="AI188">
        <v>2</v>
      </c>
      <c r="AJ188" s="26" t="s">
        <v>68</v>
      </c>
      <c r="AK188" s="7">
        <v>448.68950698334999</v>
      </c>
      <c r="AL188" s="7">
        <v>6.7156699380383698</v>
      </c>
      <c r="AM188" s="7">
        <v>86.953732480739603</v>
      </c>
      <c r="AN188" s="7">
        <v>1253.33727242021</v>
      </c>
      <c r="AO188" s="7">
        <v>484998.86331428</v>
      </c>
      <c r="AP188" s="7">
        <v>2.4442884584606399</v>
      </c>
      <c r="AQ188" s="7">
        <v>0.67000607219702901</v>
      </c>
      <c r="AR188" s="7">
        <v>22.1224695724359</v>
      </c>
      <c r="AS188" s="7">
        <v>2.1969572652959899</v>
      </c>
      <c r="AT188" s="7">
        <v>16.8311673906423</v>
      </c>
      <c r="AU188" s="7">
        <v>12.5179434278784</v>
      </c>
      <c r="AV188" s="7">
        <v>3.9085747715041701</v>
      </c>
      <c r="AW188" s="7">
        <v>39.179087407646101</v>
      </c>
      <c r="AX188" s="7">
        <v>10.7955709208888</v>
      </c>
      <c r="AY188" s="7">
        <v>114.716549379231</v>
      </c>
      <c r="AZ188" s="7">
        <v>41.512422973737699</v>
      </c>
      <c r="BA188" s="7">
        <v>175.53475314283699</v>
      </c>
      <c r="BB188" s="7">
        <v>36.550493911392799</v>
      </c>
      <c r="BC188" s="7">
        <v>359.09462532555</v>
      </c>
      <c r="BD188" s="7">
        <v>69.273042607644697</v>
      </c>
      <c r="BE188" s="7">
        <v>11965.9375995219</v>
      </c>
      <c r="BF188" s="7">
        <v>2.2520153564244101</v>
      </c>
      <c r="BG188" s="7" t="s">
        <v>220</v>
      </c>
      <c r="BH188" s="7">
        <v>39.026253917956502</v>
      </c>
      <c r="BI188" s="7">
        <v>2.4154767128345802</v>
      </c>
      <c r="BJ188" s="7">
        <v>4.6894323364134003</v>
      </c>
      <c r="BK188" s="7">
        <v>273.058981121714</v>
      </c>
      <c r="BL188" s="7">
        <v>4.5416976670928104</v>
      </c>
      <c r="BM188" s="7">
        <v>609.563760621239</v>
      </c>
      <c r="BN188">
        <v>500603.39266598516</v>
      </c>
      <c r="BO188" t="s">
        <v>414</v>
      </c>
    </row>
    <row r="189" spans="1:68" hidden="1" x14ac:dyDescent="0.55000000000000004">
      <c r="A189" t="s">
        <v>418</v>
      </c>
      <c r="B189" s="26" t="s">
        <v>4</v>
      </c>
      <c r="C189" t="s">
        <v>419</v>
      </c>
      <c r="E189" s="7">
        <v>472.73954094889683</v>
      </c>
      <c r="F189" s="8">
        <v>4.3542112984873826</v>
      </c>
      <c r="G189" s="26" t="s">
        <v>67</v>
      </c>
      <c r="H189" s="7">
        <v>472.73954094889683</v>
      </c>
      <c r="I189" s="8">
        <v>4.3542112984873826</v>
      </c>
      <c r="J189" s="7">
        <v>878.17968934775695</v>
      </c>
      <c r="K189" s="7">
        <v>19.616648239359684</v>
      </c>
      <c r="L189" s="9">
        <v>7.7170776772990002E-2</v>
      </c>
      <c r="M189" s="6">
        <v>0.92888398580235398</v>
      </c>
      <c r="N189" s="5">
        <v>6.8316777485619998E-2</v>
      </c>
      <c r="O189" s="6">
        <v>1.89580630360178</v>
      </c>
      <c r="P189" s="10">
        <v>0.74727279297510496</v>
      </c>
      <c r="Q189" s="6">
        <v>4.6015437297313104</v>
      </c>
      <c r="R189" s="5">
        <v>2.2340537469438999E-2</v>
      </c>
      <c r="S189" s="6">
        <v>3.4598415634734998</v>
      </c>
      <c r="T189" s="16">
        <f>H189/J189</f>
        <v>0.53831755241345958</v>
      </c>
      <c r="V189" s="9">
        <v>12.958273090105825</v>
      </c>
      <c r="W189" s="9">
        <v>0.12036732357052886</v>
      </c>
      <c r="X189" s="9">
        <v>6.8316777485619998E-2</v>
      </c>
      <c r="Y189" s="9">
        <v>1.2951537739899854E-3</v>
      </c>
      <c r="Z189" s="9">
        <v>0.89873257254452044</v>
      </c>
      <c r="AB189" s="7">
        <v>479.213232616646</v>
      </c>
      <c r="AC189" s="7">
        <v>4.4513349756218075</v>
      </c>
      <c r="AD189" s="7">
        <v>446.5819746877346</v>
      </c>
      <c r="AE189" s="7">
        <v>15.451028775226947</v>
      </c>
      <c r="AG189">
        <v>20</v>
      </c>
      <c r="AH189">
        <v>5</v>
      </c>
      <c r="AI189">
        <v>2</v>
      </c>
      <c r="AJ189" s="26" t="s">
        <v>68</v>
      </c>
      <c r="AK189" s="7">
        <v>2126.0184151668</v>
      </c>
      <c r="AL189" s="7">
        <v>6.71819286727019</v>
      </c>
      <c r="AM189" s="7">
        <v>703.68738327277401</v>
      </c>
      <c r="AN189" s="7">
        <v>2093.0081943915002</v>
      </c>
      <c r="AO189" s="7">
        <v>479564.133332584</v>
      </c>
      <c r="AP189" s="7">
        <v>4.5750793970898203</v>
      </c>
      <c r="AQ189" s="7">
        <v>4.7590119134382904</v>
      </c>
      <c r="AR189" s="7">
        <v>53.408141644785701</v>
      </c>
      <c r="AS189" s="7">
        <v>7.4873550262366697</v>
      </c>
      <c r="AT189" s="7">
        <v>52.377877491329599</v>
      </c>
      <c r="AU189" s="7">
        <v>35.187097762264102</v>
      </c>
      <c r="AV189" s="7">
        <v>12.0085782925195</v>
      </c>
      <c r="AW189" s="7">
        <v>96.581073057086101</v>
      </c>
      <c r="AX189" s="7">
        <v>23.774711393092399</v>
      </c>
      <c r="AY189" s="7">
        <v>229.855307745982</v>
      </c>
      <c r="AZ189" s="7">
        <v>63.326320885136397</v>
      </c>
      <c r="BA189" s="7">
        <v>270.49387501446699</v>
      </c>
      <c r="BB189" s="7">
        <v>51.328717699474502</v>
      </c>
      <c r="BC189" s="7">
        <v>479.74721746099198</v>
      </c>
      <c r="BD189" s="7">
        <v>88.189393275855096</v>
      </c>
      <c r="BE189" s="7">
        <v>11468.4864783096</v>
      </c>
      <c r="BF189" s="7">
        <v>1.60436733735063</v>
      </c>
      <c r="BG189" s="7" t="s">
        <v>138</v>
      </c>
      <c r="BH189" s="7">
        <v>61.173152718213601</v>
      </c>
      <c r="BI189" s="7">
        <v>4.2067713885973603</v>
      </c>
      <c r="BJ189" s="7">
        <v>12.3414533814371</v>
      </c>
      <c r="BK189" s="7">
        <v>581.72911625073596</v>
      </c>
      <c r="BL189" s="7">
        <v>5.7948893943992701</v>
      </c>
      <c r="BM189" s="7">
        <v>826.67307053305694</v>
      </c>
      <c r="BN189">
        <v>498928.67457565566</v>
      </c>
      <c r="BO189" t="s">
        <v>420</v>
      </c>
    </row>
    <row r="190" spans="1:68" x14ac:dyDescent="0.55000000000000004">
      <c r="A190" t="s">
        <v>571</v>
      </c>
      <c r="B190" s="26" t="s">
        <v>4</v>
      </c>
      <c r="C190" t="s">
        <v>1276</v>
      </c>
      <c r="E190" s="7"/>
      <c r="F190" s="7"/>
      <c r="G190" s="26"/>
      <c r="H190" s="7"/>
      <c r="I190" s="8"/>
      <c r="J190" s="7"/>
      <c r="K190" s="7"/>
      <c r="L190" s="9">
        <v>0.31287934877555201</v>
      </c>
      <c r="M190" s="6">
        <v>1.50950504574018</v>
      </c>
      <c r="N190" s="5">
        <v>0.106486026172951</v>
      </c>
      <c r="O190" s="6">
        <v>2.7201803556192101</v>
      </c>
      <c r="P190" s="10">
        <v>4.57672309051455</v>
      </c>
      <c r="Q190" s="6">
        <v>7.5342769262612697</v>
      </c>
      <c r="R190" s="5">
        <v>0.100601256146093</v>
      </c>
      <c r="S190" s="6">
        <v>4.7374915417478398</v>
      </c>
      <c r="T190" s="16">
        <v>1.0094504962417006</v>
      </c>
      <c r="V190" s="9">
        <v>3.1961201783162836</v>
      </c>
      <c r="W190" s="9">
        <v>4.8245595359604342E-2</v>
      </c>
      <c r="X190" s="9">
        <v>0.106486026172951</v>
      </c>
      <c r="Y190" s="9">
        <v>2.8966119654361437E-3</v>
      </c>
      <c r="Z190" s="9">
        <v>0.97592439602948466</v>
      </c>
      <c r="AB190" s="7">
        <v>1754.8602827507893</v>
      </c>
      <c r="AC190" s="7">
        <v>26.489704513813553</v>
      </c>
      <c r="AD190" s="7">
        <v>1937.4760378235644</v>
      </c>
      <c r="AE190" s="7">
        <v>91.787763415282541</v>
      </c>
      <c r="AG190">
        <v>20</v>
      </c>
      <c r="AH190">
        <v>5</v>
      </c>
      <c r="AI190">
        <v>2</v>
      </c>
      <c r="AJ190" s="26" t="s">
        <v>68</v>
      </c>
      <c r="AK190" s="7">
        <v>505.71285376365</v>
      </c>
      <c r="AL190" s="7">
        <v>9.5655286361285992</v>
      </c>
      <c r="AM190" s="7" t="s">
        <v>573</v>
      </c>
      <c r="AN190" s="7">
        <v>766.84535439816796</v>
      </c>
      <c r="AO190" s="7">
        <v>486752.829449791</v>
      </c>
      <c r="AP190" s="7">
        <v>1.7461748037170599</v>
      </c>
      <c r="AQ190" s="7" t="s">
        <v>574</v>
      </c>
      <c r="AR190" s="7">
        <v>5.7189853836471896</v>
      </c>
      <c r="AS190" s="7">
        <v>7.6890961104894004E-2</v>
      </c>
      <c r="AT190" s="7">
        <v>0.86963181706447901</v>
      </c>
      <c r="AU190" s="7">
        <v>0.27927868969137598</v>
      </c>
      <c r="AV190" s="7">
        <v>0.35609610881800102</v>
      </c>
      <c r="AW190" s="7">
        <v>10.9005757763413</v>
      </c>
      <c r="AX190" s="7">
        <v>4.6343703199847397</v>
      </c>
      <c r="AY190" s="7">
        <v>59.383654775251998</v>
      </c>
      <c r="AZ190" s="7">
        <v>23.581758526014799</v>
      </c>
      <c r="BA190" s="7">
        <v>121.738860750843</v>
      </c>
      <c r="BB190" s="7">
        <v>27.370603518540101</v>
      </c>
      <c r="BC190" s="7">
        <v>255.441538608229</v>
      </c>
      <c r="BD190" s="7">
        <v>51.002437091567899</v>
      </c>
      <c r="BE190" s="7">
        <v>11224.416430622299</v>
      </c>
      <c r="BF190" s="7">
        <v>0.751002543043499</v>
      </c>
      <c r="BG190" s="7" t="s">
        <v>575</v>
      </c>
      <c r="BH190" s="7">
        <v>54.731424918113497</v>
      </c>
      <c r="BI190" s="7">
        <v>5.8820323884525996</v>
      </c>
      <c r="BJ190" s="7">
        <v>6.6810102844133699</v>
      </c>
      <c r="BK190" s="7">
        <v>65.253169972739897</v>
      </c>
      <c r="BL190" s="7">
        <v>1.19432657978749</v>
      </c>
      <c r="BM190" s="7">
        <v>169.958048156346</v>
      </c>
      <c r="BN190">
        <v>500126.92148918496</v>
      </c>
      <c r="BO190" t="s">
        <v>576</v>
      </c>
    </row>
    <row r="191" spans="1:68" x14ac:dyDescent="0.55000000000000004">
      <c r="A191" s="26" t="s">
        <v>392</v>
      </c>
      <c r="B191" s="26" t="s">
        <v>4</v>
      </c>
      <c r="C191" s="26"/>
      <c r="D191" s="26"/>
      <c r="E191" s="14">
        <v>407.02317481905402</v>
      </c>
      <c r="F191" s="30">
        <v>3.9823594166152105</v>
      </c>
      <c r="G191" s="26" t="s">
        <v>67</v>
      </c>
      <c r="H191" s="27">
        <v>407.02317481905402</v>
      </c>
      <c r="I191" s="31">
        <v>3.9823594166152105</v>
      </c>
      <c r="J191" s="27">
        <v>490.28281873379751</v>
      </c>
      <c r="K191" s="27">
        <v>29.3216321155247</v>
      </c>
      <c r="L191" s="32">
        <v>6.5343562394559004E-2</v>
      </c>
      <c r="M191" s="33">
        <v>0.98003697082601104</v>
      </c>
      <c r="N191" s="34">
        <v>5.6967693520022997E-2</v>
      </c>
      <c r="O191" s="33">
        <v>2.65861936213195</v>
      </c>
      <c r="P191" s="35">
        <v>0.50936085115531304</v>
      </c>
      <c r="Q191" s="33">
        <v>5.2237578382407097</v>
      </c>
      <c r="R191" s="34">
        <v>1.7683581092773001E-2</v>
      </c>
      <c r="S191" s="33">
        <v>3.6973464129779101</v>
      </c>
      <c r="T191" s="36">
        <f t="shared" ref="T191:T222" si="1">H191/J191</f>
        <v>0.83018037603322603</v>
      </c>
      <c r="U191" s="26"/>
      <c r="V191" s="32">
        <v>15.303726386415496</v>
      </c>
      <c r="W191" s="32">
        <v>0.14998217650092738</v>
      </c>
      <c r="X191" s="32">
        <v>5.6967693520022997E-2</v>
      </c>
      <c r="Y191" s="32">
        <v>1.5145541300833195E-3</v>
      </c>
      <c r="Z191" s="32">
        <v>0.8690377495246655</v>
      </c>
      <c r="AA191" s="26"/>
      <c r="AB191" s="27">
        <v>408.04087630559258</v>
      </c>
      <c r="AC191" s="27">
        <v>3.9989514438772402</v>
      </c>
      <c r="AD191" s="27">
        <v>354.30107607113729</v>
      </c>
      <c r="AE191" s="27">
        <v>13.09973812725833</v>
      </c>
      <c r="AF191" s="26"/>
      <c r="AG191" s="26">
        <v>20</v>
      </c>
      <c r="AH191" s="26">
        <v>5</v>
      </c>
      <c r="AI191" s="26">
        <v>2</v>
      </c>
      <c r="AJ191" s="26" t="s">
        <v>68</v>
      </c>
      <c r="AK191" s="27">
        <v>307.49291234931502</v>
      </c>
      <c r="AL191" s="27">
        <v>28.379850405535699</v>
      </c>
      <c r="AM191" s="27">
        <v>72.310467230277794</v>
      </c>
      <c r="AN191" s="27">
        <v>783.679868806944</v>
      </c>
      <c r="AO191" s="27">
        <v>487990.015318978</v>
      </c>
      <c r="AP191" s="27">
        <v>3.0389948746189099</v>
      </c>
      <c r="AQ191" s="27">
        <v>0.16529531125383101</v>
      </c>
      <c r="AR191" s="27">
        <v>15.8463762050208</v>
      </c>
      <c r="AS191" s="27">
        <v>0.42203921289183299</v>
      </c>
      <c r="AT191" s="27">
        <v>3.1962957881684999</v>
      </c>
      <c r="AU191" s="27">
        <v>3.5670112304349</v>
      </c>
      <c r="AV191" s="27">
        <v>1.31413160132156</v>
      </c>
      <c r="AW191" s="27">
        <v>14.466168663216401</v>
      </c>
      <c r="AX191" s="27">
        <v>5.0569816341044698</v>
      </c>
      <c r="AY191" s="27">
        <v>58.6444383740522</v>
      </c>
      <c r="AZ191" s="27">
        <v>23.237679003098599</v>
      </c>
      <c r="BA191" s="27">
        <v>118.996065915809</v>
      </c>
      <c r="BB191" s="27">
        <v>27.616091432807899</v>
      </c>
      <c r="BC191" s="27">
        <v>291.43498034196699</v>
      </c>
      <c r="BD191" s="27">
        <v>70.319484048507505</v>
      </c>
      <c r="BE191" s="27">
        <v>9807.1251981120495</v>
      </c>
      <c r="BF191" s="27">
        <v>1.1166166293655599</v>
      </c>
      <c r="BG191" s="27" t="s">
        <v>194</v>
      </c>
      <c r="BH191" s="27">
        <v>11.924817305406201</v>
      </c>
      <c r="BI191" s="27">
        <v>0.69003589353650396</v>
      </c>
      <c r="BJ191" s="27">
        <v>2.3029606404333798</v>
      </c>
      <c r="BK191" s="27">
        <v>136.705161457218</v>
      </c>
      <c r="BL191" s="27">
        <v>1.3926232456391301</v>
      </c>
      <c r="BM191" s="27">
        <v>190.09261235481301</v>
      </c>
      <c r="BN191" s="26">
        <v>499970.55047704594</v>
      </c>
      <c r="BO191" s="26"/>
      <c r="BP191" s="26"/>
    </row>
    <row r="192" spans="1:68" x14ac:dyDescent="0.55000000000000004">
      <c r="A192" s="26" t="s">
        <v>393</v>
      </c>
      <c r="B192" s="26" t="s">
        <v>4</v>
      </c>
      <c r="C192" t="s">
        <v>394</v>
      </c>
      <c r="E192" s="27">
        <v>415.19545696711418</v>
      </c>
      <c r="F192" s="28">
        <v>5.7054715153577504</v>
      </c>
      <c r="G192" s="26" t="s">
        <v>67</v>
      </c>
      <c r="H192" s="7">
        <v>415.19545696711418</v>
      </c>
      <c r="I192" s="8">
        <v>5.7054715153577504</v>
      </c>
      <c r="J192" s="7">
        <v>353.04431307038885</v>
      </c>
      <c r="K192" s="7">
        <v>50.089776328784346</v>
      </c>
      <c r="L192" s="9">
        <v>6.6402526902455003E-2</v>
      </c>
      <c r="M192" s="6">
        <v>1.37003831234579</v>
      </c>
      <c r="N192" s="5">
        <v>5.3570665409870002E-2</v>
      </c>
      <c r="O192" s="6">
        <v>4.4342767435864303</v>
      </c>
      <c r="P192" s="10">
        <v>0.52109590337947798</v>
      </c>
      <c r="Q192" s="6">
        <v>6.4163018981987499</v>
      </c>
      <c r="R192" s="5">
        <v>2.0419646908198998E-2</v>
      </c>
      <c r="S192" s="6">
        <v>4.3756074174125903</v>
      </c>
      <c r="T192" s="16">
        <f t="shared" si="1"/>
        <v>1.1760434642218238</v>
      </c>
      <c r="V192" s="19">
        <v>15.059667856751826</v>
      </c>
      <c r="W192" s="19">
        <v>0.20632321934952411</v>
      </c>
      <c r="X192" s="19">
        <v>5.3570665409870002E-2</v>
      </c>
      <c r="Y192" s="19">
        <v>2.3754715576543659E-3</v>
      </c>
      <c r="Z192" s="9">
        <v>0.8592381925610717</v>
      </c>
      <c r="AB192" s="7">
        <v>414.44550809345327</v>
      </c>
      <c r="AC192" s="7">
        <v>5.6780622446764815</v>
      </c>
      <c r="AD192" s="7">
        <v>408.56920109608888</v>
      </c>
      <c r="AE192" s="7">
        <v>17.877384268423828</v>
      </c>
      <c r="AG192">
        <v>20</v>
      </c>
      <c r="AH192">
        <v>5</v>
      </c>
      <c r="AI192">
        <v>2</v>
      </c>
      <c r="AJ192" s="26" t="s">
        <v>68</v>
      </c>
      <c r="AK192" s="7">
        <v>623.54363472073396</v>
      </c>
      <c r="AL192" s="7">
        <v>6.27272989361866</v>
      </c>
      <c r="AM192" s="7" t="s">
        <v>395</v>
      </c>
      <c r="AN192" s="7">
        <v>1768.9688147940101</v>
      </c>
      <c r="AO192" s="7">
        <v>485163.642740154</v>
      </c>
      <c r="AP192" s="7">
        <v>2.6989644729628499</v>
      </c>
      <c r="AQ192" s="7" t="s">
        <v>188</v>
      </c>
      <c r="AR192" s="7">
        <v>20.725789952144702</v>
      </c>
      <c r="AS192" s="7">
        <v>0.108292022125854</v>
      </c>
      <c r="AT192" s="7">
        <v>2.3397611996441401</v>
      </c>
      <c r="AU192" s="7">
        <v>5.4018138749839002</v>
      </c>
      <c r="AV192" s="7">
        <v>1.1883209028491699</v>
      </c>
      <c r="AW192" s="7">
        <v>34.4966730665125</v>
      </c>
      <c r="AX192" s="7">
        <v>12.3652764710806</v>
      </c>
      <c r="AY192" s="7">
        <v>147.271649862289</v>
      </c>
      <c r="AZ192" s="7">
        <v>57.550165599693798</v>
      </c>
      <c r="BA192" s="7">
        <v>280.78355166205301</v>
      </c>
      <c r="BB192" s="7">
        <v>56.807840516201999</v>
      </c>
      <c r="BC192" s="7">
        <v>563.916129669871</v>
      </c>
      <c r="BD192" s="7">
        <v>103.007675347603</v>
      </c>
      <c r="BE192" s="7">
        <v>10627.3263292219</v>
      </c>
      <c r="BF192" s="7">
        <v>0.76861748048958001</v>
      </c>
      <c r="BG192" s="7" t="s">
        <v>213</v>
      </c>
      <c r="BH192" s="7">
        <v>21.554661454551098</v>
      </c>
      <c r="BI192" s="7">
        <v>1.18121621244757</v>
      </c>
      <c r="BJ192" s="7">
        <v>4.1970761001014303</v>
      </c>
      <c r="BK192" s="7">
        <v>238.958909609942</v>
      </c>
      <c r="BL192" s="7">
        <v>2.7034178857650799</v>
      </c>
      <c r="BM192" s="7">
        <v>379.264393146933</v>
      </c>
      <c r="BN192">
        <v>500127.0444452946</v>
      </c>
    </row>
    <row r="193" spans="1:68" x14ac:dyDescent="0.55000000000000004">
      <c r="A193" t="s">
        <v>396</v>
      </c>
      <c r="B193" s="26" t="s">
        <v>4</v>
      </c>
      <c r="C193" t="s">
        <v>397</v>
      </c>
      <c r="E193" s="27">
        <v>424.71511647112482</v>
      </c>
      <c r="F193" s="28">
        <v>5.215569334079234</v>
      </c>
      <c r="G193" s="26" t="s">
        <v>67</v>
      </c>
      <c r="H193" s="7">
        <v>424.71511647112482</v>
      </c>
      <c r="I193" s="8">
        <v>5.215569334079234</v>
      </c>
      <c r="J193" s="7">
        <v>476.88671175491669</v>
      </c>
      <c r="K193" s="7">
        <v>38.535901597824427</v>
      </c>
      <c r="L193" s="9">
        <v>6.8213075355688005E-2</v>
      </c>
      <c r="M193" s="6">
        <v>1.2291627071339299</v>
      </c>
      <c r="N193" s="5">
        <v>5.6623162355959003E-2</v>
      </c>
      <c r="O193" s="6">
        <v>3.4860413112259101</v>
      </c>
      <c r="P193" s="10">
        <v>0.57290747254750896</v>
      </c>
      <c r="Q193" s="6">
        <v>5.8913771372039001</v>
      </c>
      <c r="R193" s="5">
        <v>2.0950157827364001E-2</v>
      </c>
      <c r="S193" s="6">
        <v>4.4116346462092197</v>
      </c>
      <c r="T193" s="16">
        <f t="shared" si="1"/>
        <v>0.89059960364212432</v>
      </c>
      <c r="V193" s="19">
        <v>14.659945982286139</v>
      </c>
      <c r="W193" s="19">
        <v>0.18019458890024012</v>
      </c>
      <c r="X193" s="19">
        <v>5.6623162355959003E-2</v>
      </c>
      <c r="Y193" s="19">
        <v>1.9739068314512491E-3</v>
      </c>
      <c r="Z193" s="9">
        <v>0.86806537516578208</v>
      </c>
      <c r="AB193" s="7">
        <v>425.38101143455015</v>
      </c>
      <c r="AC193" s="7">
        <v>5.228624755782608</v>
      </c>
      <c r="AD193" s="7">
        <v>419.07470390348499</v>
      </c>
      <c r="AE193" s="7">
        <v>18.488044830904848</v>
      </c>
      <c r="AG193">
        <v>20</v>
      </c>
      <c r="AH193">
        <v>5</v>
      </c>
      <c r="AI193">
        <v>2</v>
      </c>
      <c r="AJ193" s="26" t="s">
        <v>68</v>
      </c>
      <c r="AK193" s="7">
        <v>333.857156237715</v>
      </c>
      <c r="AL193" s="7">
        <v>5.2755552471848004</v>
      </c>
      <c r="AM193" s="7" t="s">
        <v>398</v>
      </c>
      <c r="AN193" s="7">
        <v>2502.6221840776602</v>
      </c>
      <c r="AO193" s="7">
        <v>484221.14249718701</v>
      </c>
      <c r="AP193" s="7">
        <v>3.0716309261583099</v>
      </c>
      <c r="AQ193" s="7">
        <v>3.0422182826117E-2</v>
      </c>
      <c r="AR193" s="7">
        <v>20.131992261023701</v>
      </c>
      <c r="AS193" s="7">
        <v>0.26402925126251398</v>
      </c>
      <c r="AT193" s="7">
        <v>3.7238755543768698</v>
      </c>
      <c r="AU193" s="7">
        <v>10.1574448360315</v>
      </c>
      <c r="AV193" s="7">
        <v>1.7002193739586799</v>
      </c>
      <c r="AW193" s="7">
        <v>45.1160818566117</v>
      </c>
      <c r="AX193" s="7">
        <v>19.050861684196299</v>
      </c>
      <c r="AY193" s="7">
        <v>212.84442132883001</v>
      </c>
      <c r="AZ193" s="7">
        <v>77.906438915433398</v>
      </c>
      <c r="BA193" s="7">
        <v>393.176190706076</v>
      </c>
      <c r="BB193" s="7">
        <v>76.859334518971195</v>
      </c>
      <c r="BC193" s="7">
        <v>690.51686844542201</v>
      </c>
      <c r="BD193" s="7">
        <v>128.88928309449</v>
      </c>
      <c r="BE193" s="7">
        <v>11082.4872458104</v>
      </c>
      <c r="BF193" s="7">
        <v>0.95416595461248199</v>
      </c>
      <c r="BG193" s="7" t="s">
        <v>399</v>
      </c>
      <c r="BH193" s="7">
        <v>25.307317451878902</v>
      </c>
      <c r="BI193" s="7">
        <v>1.44112003703882</v>
      </c>
      <c r="BJ193" s="7">
        <v>6.5678950440573303</v>
      </c>
      <c r="BK193" s="7">
        <v>363.78691941795898</v>
      </c>
      <c r="BL193" s="7">
        <v>2.9330350874721098</v>
      </c>
      <c r="BM193" s="7">
        <v>428.73719509737401</v>
      </c>
      <c r="BN193">
        <v>500658.551381586</v>
      </c>
    </row>
    <row r="194" spans="1:68" s="26" customFormat="1" x14ac:dyDescent="0.55000000000000004">
      <c r="A194" t="s">
        <v>415</v>
      </c>
      <c r="B194" s="26" t="s">
        <v>4</v>
      </c>
      <c r="C194"/>
      <c r="D194"/>
      <c r="E194" s="14">
        <v>469.70644205225915</v>
      </c>
      <c r="F194" s="15">
        <v>4.3834675830254426</v>
      </c>
      <c r="G194" s="26" t="s">
        <v>67</v>
      </c>
      <c r="H194" s="7">
        <v>469.70644205225915</v>
      </c>
      <c r="I194" s="8">
        <v>4.3834675830254426</v>
      </c>
      <c r="J194" s="7">
        <v>537.48163290254126</v>
      </c>
      <c r="K194" s="7">
        <v>26.221232745421815</v>
      </c>
      <c r="L194" s="9">
        <v>7.5747246588245998E-2</v>
      </c>
      <c r="M194" s="6">
        <v>0.93843860752867103</v>
      </c>
      <c r="N194" s="5">
        <v>5.8204857684739E-2</v>
      </c>
      <c r="O194" s="6">
        <v>2.3967598821246399</v>
      </c>
      <c r="P194" s="10">
        <v>0.59551047943896895</v>
      </c>
      <c r="Q194" s="6">
        <v>4.9394659906950604</v>
      </c>
      <c r="R194" s="5">
        <v>2.353647061614E-2</v>
      </c>
      <c r="S194" s="6">
        <v>3.54071289612701</v>
      </c>
      <c r="T194" s="16">
        <f t="shared" si="1"/>
        <v>0.87390231274643126</v>
      </c>
      <c r="U194"/>
      <c r="V194" s="19">
        <v>13.201799999885065</v>
      </c>
      <c r="W194" s="19">
        <v>0.12389078808764151</v>
      </c>
      <c r="X194" s="19">
        <v>5.8204857684739E-2</v>
      </c>
      <c r="Y194" s="19">
        <v>1.3950306784355649E-3</v>
      </c>
      <c r="Z194" s="9">
        <v>0.87249138128259385</v>
      </c>
      <c r="AA194"/>
      <c r="AB194" s="7">
        <v>470.68836877198243</v>
      </c>
      <c r="AC194" s="7">
        <v>4.4171213737032078</v>
      </c>
      <c r="AD194" s="7">
        <v>470.21240463816844</v>
      </c>
      <c r="AE194" s="7">
        <v>16.648871250212547</v>
      </c>
      <c r="AF194"/>
      <c r="AG194">
        <v>20</v>
      </c>
      <c r="AH194">
        <v>5</v>
      </c>
      <c r="AI194">
        <v>2</v>
      </c>
      <c r="AJ194" s="26" t="s">
        <v>68</v>
      </c>
      <c r="AK194" s="7">
        <v>273.66282694592297</v>
      </c>
      <c r="AL194" s="7">
        <v>6.0396741077448404</v>
      </c>
      <c r="AM194" s="7" t="s">
        <v>416</v>
      </c>
      <c r="AN194" s="7">
        <v>1256.8414917514001</v>
      </c>
      <c r="AO194" s="7">
        <v>486686.16656472802</v>
      </c>
      <c r="AP194" s="7">
        <v>3.2329782700940499</v>
      </c>
      <c r="AQ194" s="7">
        <v>1.1218825043795001E-2</v>
      </c>
      <c r="AR194" s="7">
        <v>7.9610306080166904</v>
      </c>
      <c r="AS194" s="7">
        <v>0.13665724994248099</v>
      </c>
      <c r="AT194" s="7">
        <v>2.4906082357249302</v>
      </c>
      <c r="AU194" s="7">
        <v>4.8017096929438701</v>
      </c>
      <c r="AV194" s="7">
        <v>0.22546723963925999</v>
      </c>
      <c r="AW194" s="7">
        <v>25.128997108436501</v>
      </c>
      <c r="AX194" s="7">
        <v>9.7944355019396401</v>
      </c>
      <c r="AY194" s="7">
        <v>111.88411564084301</v>
      </c>
      <c r="AZ194" s="7">
        <v>41.2677966604167</v>
      </c>
      <c r="BA194" s="7">
        <v>194.098390865059</v>
      </c>
      <c r="BB194" s="7">
        <v>35.903902726486798</v>
      </c>
      <c r="BC194" s="7">
        <v>315.79355659928501</v>
      </c>
      <c r="BD194" s="7">
        <v>60.523885022624299</v>
      </c>
      <c r="BE194" s="7">
        <v>10942.908303533501</v>
      </c>
      <c r="BF194" s="7">
        <v>1.4130546785309599</v>
      </c>
      <c r="BG194" s="7" t="s">
        <v>417</v>
      </c>
      <c r="BH194" s="7">
        <v>17.050305873129801</v>
      </c>
      <c r="BI194" s="7">
        <v>1.0021626835242201</v>
      </c>
      <c r="BJ194" s="7">
        <v>2.7785954959968699</v>
      </c>
      <c r="BK194" s="7">
        <v>125.070244910181</v>
      </c>
      <c r="BL194" s="7">
        <v>1.7149451811546099</v>
      </c>
      <c r="BM194" s="7">
        <v>233.280249680878</v>
      </c>
      <c r="BN194">
        <v>500361.18316981645</v>
      </c>
      <c r="BO194"/>
      <c r="BP194"/>
    </row>
    <row r="195" spans="1:68" x14ac:dyDescent="0.55000000000000004">
      <c r="A195" t="s">
        <v>421</v>
      </c>
      <c r="B195" s="26" t="s">
        <v>4</v>
      </c>
      <c r="E195" s="14">
        <v>478.76452062010782</v>
      </c>
      <c r="F195" s="15">
        <v>4.0867569567109312</v>
      </c>
      <c r="G195" s="26" t="s">
        <v>67</v>
      </c>
      <c r="H195" s="7">
        <v>478.76452062010782</v>
      </c>
      <c r="I195" s="8">
        <v>4.0867569567109312</v>
      </c>
      <c r="J195" s="7">
        <v>550.57946742630077</v>
      </c>
      <c r="K195" s="7">
        <v>17.995275563054335</v>
      </c>
      <c r="L195" s="9">
        <v>7.7273987396913005E-2</v>
      </c>
      <c r="M195" s="6">
        <v>0.86478592549679201</v>
      </c>
      <c r="N195" s="5">
        <v>5.8554710430925999E-2</v>
      </c>
      <c r="O195" s="6">
        <v>1.64852534481186</v>
      </c>
      <c r="P195" s="10">
        <v>0.62436926265557502</v>
      </c>
      <c r="Q195" s="6">
        <v>4.5745401734746398</v>
      </c>
      <c r="R195" s="5">
        <v>2.2686267086645E-2</v>
      </c>
      <c r="S195" s="6">
        <v>3.3125471257158998</v>
      </c>
      <c r="T195" s="16">
        <f t="shared" si="1"/>
        <v>0.86956479299547085</v>
      </c>
      <c r="V195" s="19">
        <v>12.940965435930755</v>
      </c>
      <c r="W195" s="19">
        <v>0.11191164771333374</v>
      </c>
      <c r="X195" s="19">
        <v>5.8554710430925999E-2</v>
      </c>
      <c r="Y195" s="19">
        <v>9.6528924203500904E-4</v>
      </c>
      <c r="Z195" s="9">
        <v>0.8734574489160315</v>
      </c>
      <c r="AB195" s="7">
        <v>479.83087521428916</v>
      </c>
      <c r="AC195" s="7">
        <v>4.1495098750412476</v>
      </c>
      <c r="AD195" s="7">
        <v>453.41608174001328</v>
      </c>
      <c r="AE195" s="7">
        <v>15.019621383212465</v>
      </c>
      <c r="AG195">
        <v>20</v>
      </c>
      <c r="AH195">
        <v>5</v>
      </c>
      <c r="AI195">
        <v>2</v>
      </c>
      <c r="AJ195" s="26" t="s">
        <v>68</v>
      </c>
      <c r="AK195" s="7">
        <v>386.88898659696702</v>
      </c>
      <c r="AL195" s="7">
        <v>9.6525943253185407</v>
      </c>
      <c r="AM195" s="7" t="s">
        <v>422</v>
      </c>
      <c r="AN195" s="7">
        <v>1251.00142212625</v>
      </c>
      <c r="AO195" s="7">
        <v>487260.00319464999</v>
      </c>
      <c r="AP195" s="7">
        <v>2.7142351158533899</v>
      </c>
      <c r="AQ195" s="7" t="s">
        <v>116</v>
      </c>
      <c r="AR195" s="7">
        <v>7.6370317711258</v>
      </c>
      <c r="AS195" s="7">
        <v>0.13973994458168501</v>
      </c>
      <c r="AT195" s="7">
        <v>2.4998616440931198</v>
      </c>
      <c r="AU195" s="7">
        <v>6.4583137563417203</v>
      </c>
      <c r="AV195" s="7">
        <v>0.35732249185977899</v>
      </c>
      <c r="AW195" s="7">
        <v>28.608663459341901</v>
      </c>
      <c r="AX195" s="7">
        <v>9.9826901041965996</v>
      </c>
      <c r="AY195" s="7">
        <v>110.95462454326</v>
      </c>
      <c r="AZ195" s="7">
        <v>39.932764132511501</v>
      </c>
      <c r="BA195" s="7">
        <v>186.57123161164299</v>
      </c>
      <c r="BB195" s="7">
        <v>36.236139936168101</v>
      </c>
      <c r="BC195" s="7">
        <v>327.73491500345102</v>
      </c>
      <c r="BD195" s="7">
        <v>60.914976954856499</v>
      </c>
      <c r="BE195" s="7">
        <v>9588.0618648023192</v>
      </c>
      <c r="BF195" s="7">
        <v>1.16597007824552</v>
      </c>
      <c r="BG195" s="7" t="s">
        <v>423</v>
      </c>
      <c r="BH195" s="7">
        <v>32.259369345383497</v>
      </c>
      <c r="BI195" s="7">
        <v>1.9025937835619999</v>
      </c>
      <c r="BJ195" s="7">
        <v>4.7812841600656002</v>
      </c>
      <c r="BK195" s="7">
        <v>221.02565709394901</v>
      </c>
      <c r="BL195" s="7">
        <v>3.1061887733557998</v>
      </c>
      <c r="BM195" s="7">
        <v>434.55548880091402</v>
      </c>
      <c r="BN195">
        <v>500015.14712500572</v>
      </c>
    </row>
    <row r="196" spans="1:68" x14ac:dyDescent="0.55000000000000004">
      <c r="A196" t="s">
        <v>424</v>
      </c>
      <c r="B196" s="26" t="s">
        <v>4</v>
      </c>
      <c r="C196" t="s">
        <v>1049</v>
      </c>
      <c r="E196" s="7">
        <v>482.57591028655651</v>
      </c>
      <c r="F196" s="8">
        <v>5.6245615653500112</v>
      </c>
      <c r="G196" s="26" t="s">
        <v>67</v>
      </c>
      <c r="H196" s="7">
        <v>482.57591028655651</v>
      </c>
      <c r="I196" s="8">
        <v>5.6245615653500112</v>
      </c>
      <c r="J196" s="7">
        <v>470.7867881289161</v>
      </c>
      <c r="K196" s="7">
        <v>28.287452853785666</v>
      </c>
      <c r="L196" s="9">
        <v>7.7703883112722E-2</v>
      </c>
      <c r="M196" s="6">
        <v>1.17851081398556</v>
      </c>
      <c r="N196" s="5">
        <v>5.6467232767318999E-2</v>
      </c>
      <c r="O196" s="6">
        <v>2.5562543113179599</v>
      </c>
      <c r="P196" s="10">
        <v>0.59337746340244801</v>
      </c>
      <c r="Q196" s="6">
        <v>5.2252946178831197</v>
      </c>
      <c r="R196" s="5">
        <v>2.4931677972231999E-2</v>
      </c>
      <c r="S196" s="6">
        <v>3.25382382772634</v>
      </c>
      <c r="T196" s="16">
        <f t="shared" si="1"/>
        <v>1.0250413190321139</v>
      </c>
      <c r="V196" s="19">
        <v>12.869369714115045</v>
      </c>
      <c r="W196" s="19">
        <v>0.15166691377262836</v>
      </c>
      <c r="X196" s="19">
        <v>5.6467232767318999E-2</v>
      </c>
      <c r="Y196" s="19">
        <v>1.4434460720965398E-3</v>
      </c>
      <c r="Z196" s="9">
        <v>0.86762374801303122</v>
      </c>
      <c r="AB196" s="7">
        <v>482.4028606753983</v>
      </c>
      <c r="AC196" s="7">
        <v>5.6851698800352635</v>
      </c>
      <c r="AD196" s="7">
        <v>497.74542156521346</v>
      </c>
      <c r="AE196" s="7">
        <v>16.195759128305834</v>
      </c>
      <c r="AG196">
        <v>20</v>
      </c>
      <c r="AH196">
        <v>5</v>
      </c>
      <c r="AI196">
        <v>2</v>
      </c>
      <c r="AJ196" s="26" t="s">
        <v>68</v>
      </c>
      <c r="AK196" s="7">
        <v>871.64535975222998</v>
      </c>
      <c r="AL196" s="7">
        <v>13.710865724649301</v>
      </c>
      <c r="AM196" s="7">
        <v>27.949836708549</v>
      </c>
      <c r="AN196" s="7">
        <v>2928.3804031126601</v>
      </c>
      <c r="AO196" s="7">
        <v>483022.687476911</v>
      </c>
      <c r="AP196" s="7">
        <v>2.5415744732918202</v>
      </c>
      <c r="AQ196" s="7">
        <v>0.15137071165823801</v>
      </c>
      <c r="AR196" s="7">
        <v>16.680894318187899</v>
      </c>
      <c r="AS196" s="7">
        <v>0.66359085468355095</v>
      </c>
      <c r="AT196" s="7">
        <v>7.7462216526681704</v>
      </c>
      <c r="AU196" s="7">
        <v>17.308253383896201</v>
      </c>
      <c r="AV196" s="7">
        <v>1.3251949428774199</v>
      </c>
      <c r="AW196" s="7">
        <v>86.507533671298404</v>
      </c>
      <c r="AX196" s="7">
        <v>26.053223390535901</v>
      </c>
      <c r="AY196" s="7">
        <v>288.35423787643202</v>
      </c>
      <c r="AZ196" s="7">
        <v>97.593784335715497</v>
      </c>
      <c r="BA196" s="7">
        <v>416.57401723131198</v>
      </c>
      <c r="BB196" s="7">
        <v>76.545904662123306</v>
      </c>
      <c r="BC196" s="7">
        <v>629.67204013097796</v>
      </c>
      <c r="BD196" s="7">
        <v>118.69880054735199</v>
      </c>
      <c r="BE196" s="7">
        <v>10527.7214073589</v>
      </c>
      <c r="BF196" s="7">
        <v>0.92607560344445405</v>
      </c>
      <c r="BG196" s="7" t="s">
        <v>117</v>
      </c>
      <c r="BH196" s="7">
        <v>23.312824940143699</v>
      </c>
      <c r="BI196" s="7">
        <v>1.3362090523171699</v>
      </c>
      <c r="BJ196" s="7">
        <v>11.815308774968599</v>
      </c>
      <c r="BK196" s="7">
        <v>476.83048783588799</v>
      </c>
      <c r="BL196" s="7">
        <v>2.1886909915364998</v>
      </c>
      <c r="BM196" s="7">
        <v>300.00802058673798</v>
      </c>
      <c r="BN196">
        <v>499994.92960953608</v>
      </c>
    </row>
    <row r="197" spans="1:68" hidden="1" x14ac:dyDescent="0.55000000000000004">
      <c r="A197" t="s">
        <v>425</v>
      </c>
      <c r="B197" s="26" t="s">
        <v>4</v>
      </c>
      <c r="C197" t="s">
        <v>426</v>
      </c>
      <c r="E197" s="7">
        <v>485.78824252507491</v>
      </c>
      <c r="F197" s="8">
        <v>6.242899837459543</v>
      </c>
      <c r="G197" s="26" t="s">
        <v>67</v>
      </c>
      <c r="H197" s="7">
        <v>485.78824252507491</v>
      </c>
      <c r="I197" s="8">
        <v>6.242899837459543</v>
      </c>
      <c r="J197" s="7">
        <v>1759.4352992870483</v>
      </c>
      <c r="K197" s="7">
        <v>9.3876853699698533</v>
      </c>
      <c r="L197" s="9">
        <v>8.2835876779927001E-2</v>
      </c>
      <c r="M197" s="6">
        <v>1.30901006358106</v>
      </c>
      <c r="N197" s="5">
        <v>0.107615824581482</v>
      </c>
      <c r="O197" s="6">
        <v>1.0268364251733499</v>
      </c>
      <c r="P197" s="10">
        <v>1.2247250735175099</v>
      </c>
      <c r="Q197" s="6">
        <v>4.4253121004811904</v>
      </c>
      <c r="R197" s="5">
        <v>8.5260163366760004E-3</v>
      </c>
      <c r="S197" s="6">
        <v>3.24471448671519</v>
      </c>
      <c r="T197" s="16">
        <f t="shared" si="1"/>
        <v>0.27610463580100059</v>
      </c>
      <c r="V197" s="9">
        <v>12.072063927768101</v>
      </c>
      <c r="W197" s="9">
        <v>0.15802453169642341</v>
      </c>
      <c r="X197" s="9">
        <v>0.107615824581482</v>
      </c>
      <c r="Y197" s="9">
        <v>1.1050384860533131E-3</v>
      </c>
      <c r="Z197" s="9">
        <v>0.9778316448553287</v>
      </c>
      <c r="AB197" s="7">
        <v>513.02763286726827</v>
      </c>
      <c r="AC197" s="7">
        <v>6.7155833431842344</v>
      </c>
      <c r="AD197" s="7">
        <v>171.59929542279821</v>
      </c>
      <c r="AE197" s="7">
        <v>5.5679071976847299</v>
      </c>
      <c r="AG197">
        <v>20</v>
      </c>
      <c r="AH197">
        <v>5</v>
      </c>
      <c r="AI197">
        <v>2</v>
      </c>
      <c r="AJ197" s="26" t="s">
        <v>68</v>
      </c>
      <c r="AK197" s="7">
        <v>3798.57396291943</v>
      </c>
      <c r="AL197" s="7">
        <v>36.799050497534402</v>
      </c>
      <c r="AM197" s="7">
        <v>1339.04167647892</v>
      </c>
      <c r="AN197" s="7">
        <v>3311.7532739388698</v>
      </c>
      <c r="AO197" s="7">
        <v>472168.91311131499</v>
      </c>
      <c r="AP197" s="7">
        <v>3.2535209792516402</v>
      </c>
      <c r="AQ197" s="7">
        <v>9.0177452260474205</v>
      </c>
      <c r="AR197" s="7">
        <v>87.871874648705301</v>
      </c>
      <c r="AS197" s="7">
        <v>20.113732729192002</v>
      </c>
      <c r="AT197" s="7">
        <v>138.77449693829999</v>
      </c>
      <c r="AU197" s="7">
        <v>104.49979101826</v>
      </c>
      <c r="AV197" s="7">
        <v>31.095558947325699</v>
      </c>
      <c r="AW197" s="7">
        <v>219.705480423376</v>
      </c>
      <c r="AX197" s="7">
        <v>52.102111328898701</v>
      </c>
      <c r="AY197" s="7">
        <v>429.69885021448903</v>
      </c>
      <c r="AZ197" s="7">
        <v>104.545585193975</v>
      </c>
      <c r="BA197" s="7">
        <v>402.01683899239299</v>
      </c>
      <c r="BB197" s="7">
        <v>68.865458465951704</v>
      </c>
      <c r="BC197" s="7">
        <v>600.16665219351398</v>
      </c>
      <c r="BD197" s="7">
        <v>103.268325056111</v>
      </c>
      <c r="BE197" s="7">
        <v>12559.7494997052</v>
      </c>
      <c r="BF197" s="7">
        <v>1.99005852663052</v>
      </c>
      <c r="BG197" s="7" t="s">
        <v>85</v>
      </c>
      <c r="BH197" s="7">
        <v>81.139695818374307</v>
      </c>
      <c r="BI197" s="7">
        <v>8.8681923281642607</v>
      </c>
      <c r="BJ197" s="7">
        <v>8.0496116455219795</v>
      </c>
      <c r="BK197" s="7">
        <v>998.25878811208702</v>
      </c>
      <c r="BL197" s="7">
        <v>7.5300065272191601</v>
      </c>
      <c r="BM197" s="7">
        <v>1023.14120187907</v>
      </c>
      <c r="BN197">
        <v>497718.80415204773</v>
      </c>
      <c r="BO197" t="s">
        <v>427</v>
      </c>
    </row>
    <row r="198" spans="1:68" x14ac:dyDescent="0.55000000000000004">
      <c r="A198" t="s">
        <v>428</v>
      </c>
      <c r="B198" s="26" t="s">
        <v>4</v>
      </c>
      <c r="C198" t="s">
        <v>429</v>
      </c>
      <c r="E198" s="14">
        <v>487.76217079194669</v>
      </c>
      <c r="F198" s="15">
        <v>4.230555668478253</v>
      </c>
      <c r="G198" s="26" t="s">
        <v>67</v>
      </c>
      <c r="H198" s="7">
        <v>487.76217079194669</v>
      </c>
      <c r="I198" s="8">
        <v>4.230555668478253</v>
      </c>
      <c r="J198" s="7">
        <v>636.84453078664478</v>
      </c>
      <c r="K198" s="7">
        <v>15.296783960271968</v>
      </c>
      <c r="L198" s="9">
        <v>7.8986960466217004E-2</v>
      </c>
      <c r="M198" s="6">
        <v>0.880963743563834</v>
      </c>
      <c r="N198" s="5">
        <v>6.0932285599652997E-2</v>
      </c>
      <c r="O198" s="6">
        <v>1.4217620649127201</v>
      </c>
      <c r="P198" s="10">
        <v>0.66212205561001303</v>
      </c>
      <c r="Q198" s="6">
        <v>4.4633056374134998</v>
      </c>
      <c r="R198" s="5">
        <v>2.1327299036522002E-2</v>
      </c>
      <c r="S198" s="6">
        <v>3.1053240332148402</v>
      </c>
      <c r="T198" s="16">
        <f t="shared" si="1"/>
        <v>0.765904623832526</v>
      </c>
      <c r="V198" s="19">
        <v>12.660317527064526</v>
      </c>
      <c r="W198" s="19">
        <v>0.11153280723349587</v>
      </c>
      <c r="X198" s="19">
        <v>6.0932285599652997E-2</v>
      </c>
      <c r="Y198" s="19">
        <v>8.663121219401425E-4</v>
      </c>
      <c r="Z198" s="9">
        <v>0.87990428591072545</v>
      </c>
      <c r="AB198" s="7">
        <v>490.07317563851393</v>
      </c>
      <c r="AC198" s="7">
        <v>4.3173669943072159</v>
      </c>
      <c r="AD198" s="7">
        <v>426.53976632083601</v>
      </c>
      <c r="AE198" s="7">
        <v>13.24544187477934</v>
      </c>
      <c r="AG198">
        <v>20</v>
      </c>
      <c r="AH198">
        <v>5</v>
      </c>
      <c r="AI198">
        <v>2</v>
      </c>
      <c r="AJ198" s="26" t="s">
        <v>68</v>
      </c>
      <c r="AK198" s="7">
        <v>1203.3202244399599</v>
      </c>
      <c r="AL198" s="7">
        <v>8.1847692757877493</v>
      </c>
      <c r="AM198" s="7">
        <v>333.97476378644001</v>
      </c>
      <c r="AN198" s="7">
        <v>1648.0739577433501</v>
      </c>
      <c r="AO198" s="7">
        <v>483140.513166091</v>
      </c>
      <c r="AP198" s="7">
        <v>3.6120563380416502</v>
      </c>
      <c r="AQ198" s="7">
        <v>0.94106220701216303</v>
      </c>
      <c r="AR198" s="7">
        <v>22.6736159355384</v>
      </c>
      <c r="AS198" s="7">
        <v>1.8788508312041401</v>
      </c>
      <c r="AT198" s="7">
        <v>16.094557123312001</v>
      </c>
      <c r="AU198" s="7">
        <v>16.824848677911302</v>
      </c>
      <c r="AV198" s="7">
        <v>3.9778142201307101</v>
      </c>
      <c r="AW198" s="7">
        <v>47.242868319636202</v>
      </c>
      <c r="AX198" s="7">
        <v>13.707543621729</v>
      </c>
      <c r="AY198" s="7">
        <v>149.09772986418</v>
      </c>
      <c r="AZ198" s="7">
        <v>50.6551911930801</v>
      </c>
      <c r="BA198" s="7">
        <v>246.649598221492</v>
      </c>
      <c r="BB198" s="7">
        <v>49.830082475880303</v>
      </c>
      <c r="BC198" s="7">
        <v>463.96639194887899</v>
      </c>
      <c r="BD198" s="7">
        <v>90.656434644191506</v>
      </c>
      <c r="BE198" s="7">
        <v>11068.232281959299</v>
      </c>
      <c r="BF198" s="7">
        <v>2.2547109574186801</v>
      </c>
      <c r="BG198" s="7" t="s">
        <v>363</v>
      </c>
      <c r="BH198" s="7">
        <v>46.708075265512903</v>
      </c>
      <c r="BI198" s="7">
        <v>2.8956396788449101</v>
      </c>
      <c r="BJ198" s="7">
        <v>8.3146316963203404</v>
      </c>
      <c r="BK198" s="7">
        <v>407.76380809352497</v>
      </c>
      <c r="BL198" s="7">
        <v>4.5360569595958102</v>
      </c>
      <c r="BM198" s="7">
        <v>617.44564907014706</v>
      </c>
      <c r="BN198">
        <v>499670.02638063941</v>
      </c>
    </row>
    <row r="199" spans="1:68" x14ac:dyDescent="0.55000000000000004">
      <c r="A199" t="s">
        <v>430</v>
      </c>
      <c r="B199" s="26" t="s">
        <v>4</v>
      </c>
      <c r="E199" s="14">
        <v>489.97883144852159</v>
      </c>
      <c r="F199" s="15">
        <v>3.992433555631675</v>
      </c>
      <c r="G199" s="26" t="s">
        <v>67</v>
      </c>
      <c r="H199" s="7">
        <v>489.97883144852159</v>
      </c>
      <c r="I199" s="8">
        <v>3.992433555631675</v>
      </c>
      <c r="J199" s="7">
        <v>482.13377126833967</v>
      </c>
      <c r="K199" s="7">
        <v>15.715691050457018</v>
      </c>
      <c r="L199" s="9">
        <v>7.8951508912478E-2</v>
      </c>
      <c r="M199" s="6">
        <v>0.827511410639584</v>
      </c>
      <c r="N199" s="5">
        <v>5.6757766701619999E-2</v>
      </c>
      <c r="O199" s="6">
        <v>1.4229607560801001</v>
      </c>
      <c r="P199" s="10">
        <v>0.60667871888163005</v>
      </c>
      <c r="Q199" s="6">
        <v>4.4574526661839897</v>
      </c>
      <c r="R199" s="5">
        <v>2.3642412294556998E-2</v>
      </c>
      <c r="S199" s="6">
        <v>2.9804009260662601</v>
      </c>
      <c r="T199" s="16">
        <f t="shared" si="1"/>
        <v>1.0162715425628537</v>
      </c>
      <c r="V199" s="19">
        <v>12.666002382659386</v>
      </c>
      <c r="W199" s="19">
        <v>0.10481261498838799</v>
      </c>
      <c r="X199" s="19">
        <v>5.6757766701619999E-2</v>
      </c>
      <c r="Y199" s="19">
        <v>8.0764074619155124E-4</v>
      </c>
      <c r="Z199" s="9">
        <v>0.86844582836107609</v>
      </c>
      <c r="AB199" s="7">
        <v>489.86136663462901</v>
      </c>
      <c r="AC199" s="7">
        <v>4.0536587052165629</v>
      </c>
      <c r="AD199" s="7">
        <v>472.30437366035659</v>
      </c>
      <c r="AE199" s="7">
        <v>14.076563926424717</v>
      </c>
      <c r="AG199">
        <v>20</v>
      </c>
      <c r="AH199">
        <v>5</v>
      </c>
      <c r="AI199">
        <v>2</v>
      </c>
      <c r="AJ199" s="26" t="s">
        <v>68</v>
      </c>
      <c r="AK199" s="7">
        <v>264.57399014143903</v>
      </c>
      <c r="AL199" s="7">
        <v>3.6552518684439801</v>
      </c>
      <c r="AM199" s="7">
        <v>21.494658360281001</v>
      </c>
      <c r="AN199" s="7">
        <v>1297.0680777308801</v>
      </c>
      <c r="AO199" s="7">
        <v>485215.66383397102</v>
      </c>
      <c r="AP199" s="7">
        <v>5.8489306549832403</v>
      </c>
      <c r="AQ199" s="7">
        <v>8.5953441801783007E-2</v>
      </c>
      <c r="AR199" s="7">
        <v>26.6199662657916</v>
      </c>
      <c r="AS199" s="7">
        <v>0.17195639190696299</v>
      </c>
      <c r="AT199" s="7">
        <v>1.7380750342303899</v>
      </c>
      <c r="AU199" s="7">
        <v>4.1247119496698703</v>
      </c>
      <c r="AV199" s="7">
        <v>0.59684959277317096</v>
      </c>
      <c r="AW199" s="7">
        <v>18.310125803142199</v>
      </c>
      <c r="AX199" s="7">
        <v>7.5818401464968002</v>
      </c>
      <c r="AY199" s="7">
        <v>96.150682912377107</v>
      </c>
      <c r="AZ199" s="7">
        <v>38.175162798481502</v>
      </c>
      <c r="BA199" s="7">
        <v>204.65598308722701</v>
      </c>
      <c r="BB199" s="7">
        <v>42.2864911189792</v>
      </c>
      <c r="BC199" s="7">
        <v>423.01600083451399</v>
      </c>
      <c r="BD199" s="7">
        <v>87.265661017890395</v>
      </c>
      <c r="BE199" s="7">
        <v>11987.9892218122</v>
      </c>
      <c r="BF199" s="7">
        <v>4.4995535631242198</v>
      </c>
      <c r="BG199" s="7" t="s">
        <v>402</v>
      </c>
      <c r="BH199" s="7">
        <v>44.199704478970702</v>
      </c>
      <c r="BI199" s="7">
        <v>2.54996714336299</v>
      </c>
      <c r="BJ199" s="7">
        <v>10.9946225585793</v>
      </c>
      <c r="BK199" s="7">
        <v>486.54485270734301</v>
      </c>
      <c r="BL199" s="7">
        <v>4.3241239338385</v>
      </c>
      <c r="BM199" s="7">
        <v>583.86593518138602</v>
      </c>
      <c r="BN199">
        <v>500884.0521845012</v>
      </c>
    </row>
    <row r="200" spans="1:68" x14ac:dyDescent="0.55000000000000004">
      <c r="A200" t="s">
        <v>431</v>
      </c>
      <c r="B200" s="26" t="s">
        <v>4</v>
      </c>
      <c r="C200" t="s">
        <v>1050</v>
      </c>
      <c r="E200" s="14">
        <v>495.87459939812351</v>
      </c>
      <c r="F200" s="15">
        <v>5.7954055300578782</v>
      </c>
      <c r="G200" s="26" t="s">
        <v>67</v>
      </c>
      <c r="H200" s="7">
        <v>495.87459939812351</v>
      </c>
      <c r="I200" s="8">
        <v>5.7954055300578782</v>
      </c>
      <c r="J200" s="7">
        <v>446.78200565067186</v>
      </c>
      <c r="K200" s="7">
        <v>41.225215158894315</v>
      </c>
      <c r="L200" s="9">
        <v>7.9834741650468999E-2</v>
      </c>
      <c r="M200" s="6">
        <v>1.1679871744649799</v>
      </c>
      <c r="N200" s="5">
        <v>5.5859341905649E-2</v>
      </c>
      <c r="O200" s="6">
        <v>3.7099634215722599</v>
      </c>
      <c r="P200" s="10">
        <v>0.61360107774100503</v>
      </c>
      <c r="Q200" s="6">
        <v>6.1747554034484997</v>
      </c>
      <c r="R200" s="5">
        <v>2.3863570041483002E-2</v>
      </c>
      <c r="S200" s="6">
        <v>3.6427453812348101</v>
      </c>
      <c r="T200" s="16">
        <f t="shared" si="1"/>
        <v>1.1098804184737825</v>
      </c>
      <c r="V200" s="19">
        <v>12.525875068002119</v>
      </c>
      <c r="W200" s="19">
        <v>0.14630061428377134</v>
      </c>
      <c r="X200" s="19">
        <v>5.5859341905649E-2</v>
      </c>
      <c r="Y200" s="19">
        <v>2.0723611522305628E-3</v>
      </c>
      <c r="Z200" s="9">
        <v>0.86589276014974592</v>
      </c>
      <c r="AB200" s="7">
        <v>495.13626067705263</v>
      </c>
      <c r="AC200" s="7">
        <v>5.7831280208334643</v>
      </c>
      <c r="AD200" s="7">
        <v>476.67075007033338</v>
      </c>
      <c r="AE200" s="7">
        <v>17.363901731884393</v>
      </c>
      <c r="AG200">
        <v>20</v>
      </c>
      <c r="AH200">
        <v>5</v>
      </c>
      <c r="AI200">
        <v>2</v>
      </c>
      <c r="AJ200" s="26" t="s">
        <v>68</v>
      </c>
      <c r="AK200" s="7">
        <v>368.56452953689598</v>
      </c>
      <c r="AL200" s="7">
        <v>9.7932026258047493</v>
      </c>
      <c r="AM200" s="7">
        <v>18.654902621535101</v>
      </c>
      <c r="AN200" s="7">
        <v>1560.18192297786</v>
      </c>
      <c r="AO200" s="7">
        <v>486885.70982450002</v>
      </c>
      <c r="AP200" s="7">
        <v>3.9810185101484801</v>
      </c>
      <c r="AQ200" s="7">
        <v>7.3644574159564005E-2</v>
      </c>
      <c r="AR200" s="7">
        <v>56.708787586996898</v>
      </c>
      <c r="AS200" s="7">
        <v>0.38137151952267301</v>
      </c>
      <c r="AT200" s="7">
        <v>6.1070425040268201</v>
      </c>
      <c r="AU200" s="7">
        <v>8.2565186032556692</v>
      </c>
      <c r="AV200" s="7">
        <v>2.3215446213233402</v>
      </c>
      <c r="AW200" s="7">
        <v>37.781445624763897</v>
      </c>
      <c r="AX200" s="7">
        <v>11.1652878555198</v>
      </c>
      <c r="AY200" s="7">
        <v>137.926493186491</v>
      </c>
      <c r="AZ200" s="7">
        <v>51.480025682092702</v>
      </c>
      <c r="BA200" s="7">
        <v>245.46897355896101</v>
      </c>
      <c r="BB200" s="7">
        <v>47.423104565532498</v>
      </c>
      <c r="BC200" s="7">
        <v>459.90627019024902</v>
      </c>
      <c r="BD200" s="7">
        <v>85.082377777513102</v>
      </c>
      <c r="BE200" s="7">
        <v>9165.8116389791194</v>
      </c>
      <c r="BF200" s="7">
        <v>1.3815717710403199</v>
      </c>
      <c r="BG200" s="7" t="s">
        <v>164</v>
      </c>
      <c r="BH200" s="7">
        <v>23.928570309245099</v>
      </c>
      <c r="BI200" s="7">
        <v>1.3562897263460201</v>
      </c>
      <c r="BJ200" s="7">
        <v>10.5422097198229</v>
      </c>
      <c r="BK200" s="7">
        <v>504.91189031539</v>
      </c>
      <c r="BL200" s="7">
        <v>2.6164653644793798</v>
      </c>
      <c r="BM200" s="7">
        <v>343.04203110194698</v>
      </c>
      <c r="BN200">
        <v>500050.55895591009</v>
      </c>
    </row>
    <row r="201" spans="1:68" x14ac:dyDescent="0.55000000000000004">
      <c r="A201" t="s">
        <v>432</v>
      </c>
      <c r="B201" s="26" t="s">
        <v>4</v>
      </c>
      <c r="E201" s="14">
        <v>499.61456025665615</v>
      </c>
      <c r="F201" s="15">
        <v>4.117391644159345</v>
      </c>
      <c r="G201" s="26" t="s">
        <v>67</v>
      </c>
      <c r="H201" s="7">
        <v>499.61456025665615</v>
      </c>
      <c r="I201" s="8">
        <v>4.117391644159345</v>
      </c>
      <c r="J201" s="7">
        <v>486.21435243962117</v>
      </c>
      <c r="K201" s="7">
        <v>18.200319591208999</v>
      </c>
      <c r="L201" s="9">
        <v>8.0550751525304998E-2</v>
      </c>
      <c r="M201" s="6">
        <v>0.83533430416052701</v>
      </c>
      <c r="N201" s="5">
        <v>5.6862752507886E-2</v>
      </c>
      <c r="O201" s="6">
        <v>1.64908611243781</v>
      </c>
      <c r="P201" s="10">
        <v>0.61821164114592697</v>
      </c>
      <c r="Q201" s="6">
        <v>4.5854464129935097</v>
      </c>
      <c r="R201" s="5">
        <v>2.5010104377776E-2</v>
      </c>
      <c r="S201" s="6">
        <v>3.1091468035587599</v>
      </c>
      <c r="T201" s="16">
        <f t="shared" si="1"/>
        <v>1.0275602884814039</v>
      </c>
      <c r="V201" s="19">
        <v>12.414533459515276</v>
      </c>
      <c r="W201" s="19">
        <v>0.10370285668881773</v>
      </c>
      <c r="X201" s="19">
        <v>5.6862752507886E-2</v>
      </c>
      <c r="Y201" s="19">
        <v>9.3771575475743048E-4</v>
      </c>
      <c r="Z201" s="9">
        <v>0.86874206900148476</v>
      </c>
      <c r="AB201" s="7">
        <v>499.40929101840277</v>
      </c>
      <c r="AC201" s="7">
        <v>4.1717371260415961</v>
      </c>
      <c r="AD201" s="7">
        <v>499.29197516563812</v>
      </c>
      <c r="AE201" s="7">
        <v>15.523720486287834</v>
      </c>
      <c r="AG201">
        <v>20</v>
      </c>
      <c r="AH201">
        <v>5</v>
      </c>
      <c r="AI201">
        <v>2</v>
      </c>
      <c r="AJ201" s="26" t="s">
        <v>68</v>
      </c>
      <c r="AK201" s="7">
        <v>197.964983352682</v>
      </c>
      <c r="AL201" s="7">
        <v>2.8197004067207199</v>
      </c>
      <c r="AM201" s="7" t="s">
        <v>433</v>
      </c>
      <c r="AN201" s="7">
        <v>1039.0713002877001</v>
      </c>
      <c r="AO201" s="7">
        <v>486887.20868756901</v>
      </c>
      <c r="AP201" s="7">
        <v>2.8760555923398798</v>
      </c>
      <c r="AQ201" s="7">
        <v>5.1515219201782002E-2</v>
      </c>
      <c r="AR201" s="7">
        <v>14.7187227011907</v>
      </c>
      <c r="AS201" s="7">
        <v>7.8812739356450001E-2</v>
      </c>
      <c r="AT201" s="7">
        <v>1.0580062656387601</v>
      </c>
      <c r="AU201" s="7">
        <v>3.1038538099529398</v>
      </c>
      <c r="AV201" s="7">
        <v>0.28303153638126399</v>
      </c>
      <c r="AW201" s="7">
        <v>17.4419285044074</v>
      </c>
      <c r="AX201" s="7">
        <v>6.5848697673849799</v>
      </c>
      <c r="AY201" s="7">
        <v>82.128217738709793</v>
      </c>
      <c r="AZ201" s="7">
        <v>32.6795831577775</v>
      </c>
      <c r="BA201" s="7">
        <v>163.70518947779499</v>
      </c>
      <c r="BB201" s="7">
        <v>34.204781309442502</v>
      </c>
      <c r="BC201" s="7">
        <v>324.88254832382898</v>
      </c>
      <c r="BD201" s="7">
        <v>66.639238687059304</v>
      </c>
      <c r="BE201" s="7">
        <v>10946.449498142199</v>
      </c>
      <c r="BF201" s="7">
        <v>1.6200482688826501</v>
      </c>
      <c r="BG201" s="7" t="s">
        <v>423</v>
      </c>
      <c r="BH201" s="7">
        <v>32.016196384688897</v>
      </c>
      <c r="BI201" s="7">
        <v>1.8281224623094801</v>
      </c>
      <c r="BJ201" s="7">
        <v>5.7728294730641299</v>
      </c>
      <c r="BK201" s="7">
        <v>242.28328091650801</v>
      </c>
      <c r="BL201" s="7">
        <v>3.01125968600401</v>
      </c>
      <c r="BM201" s="7">
        <v>413.14281421296602</v>
      </c>
      <c r="BN201">
        <v>500523.62507599313</v>
      </c>
    </row>
    <row r="202" spans="1:68" x14ac:dyDescent="0.55000000000000004">
      <c r="A202" t="s">
        <v>434</v>
      </c>
      <c r="B202" s="26" t="s">
        <v>4</v>
      </c>
      <c r="C202" t="s">
        <v>435</v>
      </c>
      <c r="E202" s="14">
        <v>500.15072744779866</v>
      </c>
      <c r="F202" s="15">
        <v>5.8339398260955253</v>
      </c>
      <c r="G202" s="26" t="s">
        <v>67</v>
      </c>
      <c r="H202" s="7">
        <v>500.15072744779866</v>
      </c>
      <c r="I202" s="8">
        <v>5.8339398260955253</v>
      </c>
      <c r="J202" s="7">
        <v>577.6918100007797</v>
      </c>
      <c r="K202" s="7">
        <v>32.661840850967302</v>
      </c>
      <c r="L202" s="9">
        <v>8.0879130137759006E-2</v>
      </c>
      <c r="M202" s="6">
        <v>1.1735999839847999</v>
      </c>
      <c r="N202" s="5">
        <v>5.9288105661938997E-2</v>
      </c>
      <c r="O202" s="6">
        <v>3.00585343431562</v>
      </c>
      <c r="P202" s="10">
        <v>0.65234768744305205</v>
      </c>
      <c r="Q202" s="6">
        <v>5.6568441439590202</v>
      </c>
      <c r="R202" s="5">
        <v>2.1335311700934001E-2</v>
      </c>
      <c r="S202" s="6">
        <v>3.9098962296300299</v>
      </c>
      <c r="T202" s="16">
        <f t="shared" si="1"/>
        <v>0.86577430870471161</v>
      </c>
      <c r="V202" s="19">
        <v>12.364129019398822</v>
      </c>
      <c r="W202" s="19">
        <v>0.14510541619152456</v>
      </c>
      <c r="X202" s="19">
        <v>5.9288105661938997E-2</v>
      </c>
      <c r="Y202" s="19">
        <v>1.7821135601800669E-3</v>
      </c>
      <c r="Z202" s="9">
        <v>0.87546785186174592</v>
      </c>
      <c r="AB202" s="7">
        <v>501.36805413042481</v>
      </c>
      <c r="AC202" s="7">
        <v>5.884055402979568</v>
      </c>
      <c r="AD202" s="7">
        <v>426.6983375918058</v>
      </c>
      <c r="AE202" s="7">
        <v>16.68346221339603</v>
      </c>
      <c r="AG202">
        <v>20</v>
      </c>
      <c r="AH202">
        <v>5</v>
      </c>
      <c r="AI202">
        <v>2</v>
      </c>
      <c r="AJ202" s="26" t="s">
        <v>68</v>
      </c>
      <c r="AK202" s="7">
        <v>329.14311948899501</v>
      </c>
      <c r="AL202" s="7">
        <v>2.3487652226620401</v>
      </c>
      <c r="AM202" s="7">
        <v>44.099787145890097</v>
      </c>
      <c r="AN202" s="7">
        <v>1319.7624646622501</v>
      </c>
      <c r="AO202" s="7">
        <v>486782.32182210602</v>
      </c>
      <c r="AP202" s="7">
        <v>2.7991167170121001</v>
      </c>
      <c r="AQ202" s="7">
        <v>0.411341076790531</v>
      </c>
      <c r="AR202" s="7">
        <v>17.1365882710754</v>
      </c>
      <c r="AS202" s="7">
        <v>0.774706320951838</v>
      </c>
      <c r="AT202" s="7">
        <v>4.9849333374281803</v>
      </c>
      <c r="AU202" s="7">
        <v>9.8725103442432705</v>
      </c>
      <c r="AV202" s="7">
        <v>1.46060938632699</v>
      </c>
      <c r="AW202" s="7">
        <v>30.907962505035101</v>
      </c>
      <c r="AX202" s="7">
        <v>10.0122898923074</v>
      </c>
      <c r="AY202" s="7">
        <v>108.582716160659</v>
      </c>
      <c r="AZ202" s="7">
        <v>39.810713918265698</v>
      </c>
      <c r="BA202" s="7">
        <v>194.70177031263501</v>
      </c>
      <c r="BB202" s="7">
        <v>39.7926116644717</v>
      </c>
      <c r="BC202" s="7">
        <v>370.234768937632</v>
      </c>
      <c r="BD202" s="7">
        <v>72.974601439444299</v>
      </c>
      <c r="BE202" s="7">
        <v>10097.5144150578</v>
      </c>
      <c r="BF202" s="7">
        <v>1.13861423976182</v>
      </c>
      <c r="BG202" s="7" t="s">
        <v>109</v>
      </c>
      <c r="BH202" s="7">
        <v>33.420533444518099</v>
      </c>
      <c r="BI202" s="7">
        <v>1.99032522110827</v>
      </c>
      <c r="BJ202" s="7">
        <v>5.9473216547575101</v>
      </c>
      <c r="BK202" s="7">
        <v>278.51306289803301</v>
      </c>
      <c r="BL202" s="7">
        <v>2.8932308933661401</v>
      </c>
      <c r="BM202" s="7">
        <v>411.268381375567</v>
      </c>
      <c r="BN202">
        <v>500214.81908369483</v>
      </c>
    </row>
    <row r="203" spans="1:68" x14ac:dyDescent="0.55000000000000004">
      <c r="A203" t="s">
        <v>436</v>
      </c>
      <c r="B203" s="26" t="s">
        <v>4</v>
      </c>
      <c r="E203" s="14">
        <v>505.5788134381387</v>
      </c>
      <c r="F203" s="15">
        <v>4.4346635110106591</v>
      </c>
      <c r="G203" s="26" t="s">
        <v>67</v>
      </c>
      <c r="H203" s="7">
        <v>505.5788134381387</v>
      </c>
      <c r="I203" s="8">
        <v>4.4346635110106591</v>
      </c>
      <c r="J203" s="7">
        <v>529.56742974461383</v>
      </c>
      <c r="K203" s="7">
        <v>20.765956805532582</v>
      </c>
      <c r="L203" s="9">
        <v>8.1648556758468993E-2</v>
      </c>
      <c r="M203" s="6">
        <v>0.88757711880116397</v>
      </c>
      <c r="N203" s="5">
        <v>5.7994852086988999E-2</v>
      </c>
      <c r="O203" s="6">
        <v>1.89556413295378</v>
      </c>
      <c r="P203" s="10">
        <v>0.65520475616307805</v>
      </c>
      <c r="Q203" s="6">
        <v>4.7130326049362097</v>
      </c>
      <c r="R203" s="5">
        <v>2.4394152858098001E-2</v>
      </c>
      <c r="S203" s="6">
        <v>3.1972683415288201</v>
      </c>
      <c r="T203" s="16">
        <f t="shared" si="1"/>
        <v>0.95470148849969161</v>
      </c>
      <c r="V203" s="19">
        <v>12.247613916289771</v>
      </c>
      <c r="W203" s="19">
        <v>0.10870701872009515</v>
      </c>
      <c r="X203" s="19">
        <v>5.7994852086988999E-2</v>
      </c>
      <c r="Y203" s="19">
        <v>1.0993296151205602E-3</v>
      </c>
      <c r="Z203" s="9">
        <v>0.87190926700838423</v>
      </c>
      <c r="AB203" s="7">
        <v>505.95531830206778</v>
      </c>
      <c r="AC203" s="7">
        <v>4.4907436366067515</v>
      </c>
      <c r="AD203" s="7">
        <v>487.14234375070555</v>
      </c>
      <c r="AE203" s="7">
        <v>15.575247934922807</v>
      </c>
      <c r="AG203">
        <v>20</v>
      </c>
      <c r="AH203">
        <v>5</v>
      </c>
      <c r="AI203">
        <v>2</v>
      </c>
      <c r="AJ203" s="26" t="s">
        <v>68</v>
      </c>
      <c r="AK203" s="7">
        <v>383.77235004192602</v>
      </c>
      <c r="AL203" s="7">
        <v>5.4412301450467302</v>
      </c>
      <c r="AM203" s="7" t="s">
        <v>437</v>
      </c>
      <c r="AN203" s="7">
        <v>1498.4540520723101</v>
      </c>
      <c r="AO203" s="7">
        <v>486457.84308942303</v>
      </c>
      <c r="AP203" s="7">
        <v>2.3399559799159402</v>
      </c>
      <c r="AQ203" s="7">
        <v>3.1185609191240998E-2</v>
      </c>
      <c r="AR203" s="7">
        <v>13.5438260347824</v>
      </c>
      <c r="AS203" s="7">
        <v>0.18167247268770201</v>
      </c>
      <c r="AT203" s="7">
        <v>3.7554107176780098</v>
      </c>
      <c r="AU203" s="7">
        <v>6.8062569809942604</v>
      </c>
      <c r="AV203" s="7">
        <v>0.46435573849515399</v>
      </c>
      <c r="AW203" s="7">
        <v>37.885458751477998</v>
      </c>
      <c r="AX203" s="7">
        <v>12.1180219647483</v>
      </c>
      <c r="AY203" s="7">
        <v>140.28928080833799</v>
      </c>
      <c r="AZ203" s="7">
        <v>50.130842144606099</v>
      </c>
      <c r="BA203" s="7">
        <v>232.085988563499</v>
      </c>
      <c r="BB203" s="7">
        <v>43.002427196931798</v>
      </c>
      <c r="BC203" s="7">
        <v>382.90166622816702</v>
      </c>
      <c r="BD203" s="7">
        <v>73.383058998896502</v>
      </c>
      <c r="BE203" s="7">
        <v>10239.677841887</v>
      </c>
      <c r="BF203" s="7">
        <v>1.0941305420187899</v>
      </c>
      <c r="BG203" s="7" t="s">
        <v>402</v>
      </c>
      <c r="BH203" s="7">
        <v>25.552023871281001</v>
      </c>
      <c r="BI203" s="7">
        <v>1.5056320143492501</v>
      </c>
      <c r="BJ203" s="7">
        <v>5.6355800026344198</v>
      </c>
      <c r="BK203" s="7">
        <v>241.628709429883</v>
      </c>
      <c r="BL203" s="7">
        <v>2.3891207994082402</v>
      </c>
      <c r="BM203" s="7">
        <v>326.34029425672497</v>
      </c>
      <c r="BN203">
        <v>500188.25346267602</v>
      </c>
    </row>
    <row r="204" spans="1:68" x14ac:dyDescent="0.55000000000000004">
      <c r="A204" t="s">
        <v>438</v>
      </c>
      <c r="B204" s="26" t="s">
        <v>4</v>
      </c>
      <c r="E204" s="7">
        <v>512.33258616189107</v>
      </c>
      <c r="F204" s="8">
        <v>4.8139231207376758</v>
      </c>
      <c r="G204" s="26" t="s">
        <v>67</v>
      </c>
      <c r="H204" s="7">
        <v>512.33258616189107</v>
      </c>
      <c r="I204" s="8">
        <v>4.8139231207376758</v>
      </c>
      <c r="J204" s="7">
        <v>505.94342422772149</v>
      </c>
      <c r="K204" s="7">
        <v>27.054829335560157</v>
      </c>
      <c r="L204" s="9">
        <v>8.2702140330872004E-2</v>
      </c>
      <c r="M204" s="6">
        <v>0.94613089776425796</v>
      </c>
      <c r="N204" s="5">
        <v>5.7374140234507001E-2</v>
      </c>
      <c r="O204" s="6">
        <v>2.4596839878184702</v>
      </c>
      <c r="P204" s="10">
        <v>0.65101068055302702</v>
      </c>
      <c r="Q204" s="6">
        <v>5.1644581012633299</v>
      </c>
      <c r="R204" s="5">
        <v>2.5413106813773002E-2</v>
      </c>
      <c r="S204" s="6">
        <v>3.2970650643913699</v>
      </c>
      <c r="T204" s="16">
        <f t="shared" si="1"/>
        <v>1.0126282141998824</v>
      </c>
      <c r="V204" s="19">
        <v>12.091585489797881</v>
      </c>
      <c r="W204" s="19">
        <v>0.11440222634855743</v>
      </c>
      <c r="X204" s="19">
        <v>5.7374140234507001E-2</v>
      </c>
      <c r="Y204" s="19">
        <v>1.4112225404966832E-3</v>
      </c>
      <c r="Z204" s="9">
        <v>0.87017888382243547</v>
      </c>
      <c r="AB204" s="7">
        <v>512.23141452694131</v>
      </c>
      <c r="AC204" s="7">
        <v>4.8463796808943069</v>
      </c>
      <c r="AD204" s="7">
        <v>507.2372396767164</v>
      </c>
      <c r="AE204" s="7">
        <v>16.723941822964136</v>
      </c>
      <c r="AG204">
        <v>20</v>
      </c>
      <c r="AH204">
        <v>5</v>
      </c>
      <c r="AI204">
        <v>2</v>
      </c>
      <c r="AJ204" s="26" t="s">
        <v>68</v>
      </c>
      <c r="AK204" s="7">
        <v>245.96044519531</v>
      </c>
      <c r="AL204" s="7">
        <v>14.3335058780547</v>
      </c>
      <c r="AM204" s="7" t="s">
        <v>439</v>
      </c>
      <c r="AN204" s="7">
        <v>1424.1333351593901</v>
      </c>
      <c r="AO204" s="7">
        <v>487328.80876479502</v>
      </c>
      <c r="AP204" s="7">
        <v>0.97538170028363003</v>
      </c>
      <c r="AQ204" s="7">
        <v>1.0107228603695E-2</v>
      </c>
      <c r="AR204" s="7">
        <v>11.9213820697362</v>
      </c>
      <c r="AS204" s="7">
        <v>0.30886490727617499</v>
      </c>
      <c r="AT204" s="7">
        <v>4.9184850094247796</v>
      </c>
      <c r="AU204" s="7">
        <v>9.6955277492703402</v>
      </c>
      <c r="AV204" s="7">
        <v>1.8130183541679601</v>
      </c>
      <c r="AW204" s="7">
        <v>45.051884195743803</v>
      </c>
      <c r="AX204" s="7">
        <v>13.014168748012301</v>
      </c>
      <c r="AY204" s="7">
        <v>144.88490954180401</v>
      </c>
      <c r="AZ204" s="7">
        <v>46.413260153215496</v>
      </c>
      <c r="BA204" s="7">
        <v>205.15855676789499</v>
      </c>
      <c r="BB204" s="7">
        <v>37.234307637383601</v>
      </c>
      <c r="BC204" s="7">
        <v>315.99411256884099</v>
      </c>
      <c r="BD204" s="7">
        <v>58.294644453132001</v>
      </c>
      <c r="BE204" s="7">
        <v>9852.3449884387901</v>
      </c>
      <c r="BF204" s="7">
        <v>0.51962999260459597</v>
      </c>
      <c r="BG204" s="7" t="s">
        <v>402</v>
      </c>
      <c r="BH204" s="7">
        <v>14.0512390617784</v>
      </c>
      <c r="BI204" s="7">
        <v>0.82022367916413996</v>
      </c>
      <c r="BJ204" s="7">
        <v>4.0275937818319303</v>
      </c>
      <c r="BK204" s="7">
        <v>167.72136310994799</v>
      </c>
      <c r="BL204" s="7">
        <v>1.31086884903505</v>
      </c>
      <c r="BM204" s="7">
        <v>177.72089748157501</v>
      </c>
      <c r="BN204">
        <v>500127.44146650733</v>
      </c>
    </row>
    <row r="205" spans="1:68" x14ac:dyDescent="0.55000000000000004">
      <c r="A205" t="s">
        <v>440</v>
      </c>
      <c r="B205" s="26" t="s">
        <v>4</v>
      </c>
      <c r="C205" t="s">
        <v>441</v>
      </c>
      <c r="E205" s="7">
        <v>514.88007210381443</v>
      </c>
      <c r="F205" s="8">
        <v>4.4407052911578413</v>
      </c>
      <c r="G205" s="26" t="s">
        <v>67</v>
      </c>
      <c r="H205" s="7">
        <v>514.88007210381443</v>
      </c>
      <c r="I205" s="8">
        <v>4.4407052911578413</v>
      </c>
      <c r="J205" s="7">
        <v>659.30115836019115</v>
      </c>
      <c r="K205" s="7">
        <v>18.656902721749884</v>
      </c>
      <c r="L205" s="9">
        <v>8.3549099128636006E-2</v>
      </c>
      <c r="M205" s="6">
        <v>0.87349907424594098</v>
      </c>
      <c r="N205" s="5">
        <v>6.1572714209439001E-2</v>
      </c>
      <c r="O205" s="6">
        <v>1.7405380065912801</v>
      </c>
      <c r="P205" s="10">
        <v>0.73508599771398397</v>
      </c>
      <c r="Q205" s="6">
        <v>4.6822867150575096</v>
      </c>
      <c r="R205" s="5">
        <v>1.7343967808016E-2</v>
      </c>
      <c r="S205" s="6">
        <v>4.8188119802078697</v>
      </c>
      <c r="T205" s="16">
        <f t="shared" si="1"/>
        <v>0.78094822915891771</v>
      </c>
      <c r="V205" s="19">
        <v>11.969009964552153</v>
      </c>
      <c r="W205" s="19">
        <v>0.10454919123676749</v>
      </c>
      <c r="X205" s="19">
        <v>6.1572714209439001E-2</v>
      </c>
      <c r="Y205" s="19">
        <v>1.0716964925051155E-3</v>
      </c>
      <c r="Z205" s="9">
        <v>0.88160668692636546</v>
      </c>
      <c r="AB205" s="7">
        <v>517.27224024864995</v>
      </c>
      <c r="AC205" s="7">
        <v>4.5183682299031975</v>
      </c>
      <c r="AD205" s="7">
        <v>347.554885980498</v>
      </c>
      <c r="AE205" s="7">
        <v>16.748016483426042</v>
      </c>
      <c r="AG205">
        <v>20</v>
      </c>
      <c r="AH205">
        <v>5</v>
      </c>
      <c r="AI205">
        <v>2</v>
      </c>
      <c r="AJ205" s="26" t="s">
        <v>68</v>
      </c>
      <c r="AK205" s="7">
        <v>511.35361302997597</v>
      </c>
      <c r="AL205" s="7">
        <v>3.4834185963936499</v>
      </c>
      <c r="AM205" s="7">
        <v>133.03390483219999</v>
      </c>
      <c r="AN205" s="7">
        <v>408.41438777925998</v>
      </c>
      <c r="AO205" s="7">
        <v>488124.84765505401</v>
      </c>
      <c r="AP205" s="7">
        <v>21.2027286268418</v>
      </c>
      <c r="AQ205" s="7">
        <v>0.55117903477642205</v>
      </c>
      <c r="AR205" s="7">
        <v>10.2505212613324</v>
      </c>
      <c r="AS205" s="7">
        <v>1.1735356663737</v>
      </c>
      <c r="AT205" s="7">
        <v>8.2410536594820005</v>
      </c>
      <c r="AU205" s="7">
        <v>6.3287928024057898</v>
      </c>
      <c r="AV205" s="7">
        <v>1.8540844038961599</v>
      </c>
      <c r="AW205" s="7">
        <v>14.102592505999899</v>
      </c>
      <c r="AX205" s="7">
        <v>4.2436102824376603</v>
      </c>
      <c r="AY205" s="7">
        <v>45.796842304419599</v>
      </c>
      <c r="AZ205" s="7">
        <v>12.2426665024841</v>
      </c>
      <c r="BA205" s="7">
        <v>53.702672993260201</v>
      </c>
      <c r="BB205" s="7">
        <v>9.7063978245950793</v>
      </c>
      <c r="BC205" s="7">
        <v>88.220922040278396</v>
      </c>
      <c r="BD205" s="7">
        <v>15.279378766740599</v>
      </c>
      <c r="BE205" s="7">
        <v>9669.1129114814794</v>
      </c>
      <c r="BF205" s="7">
        <v>19.830969896999999</v>
      </c>
      <c r="BG205" s="7" t="s">
        <v>423</v>
      </c>
      <c r="BH205" s="7">
        <v>31.629712655819201</v>
      </c>
      <c r="BI205" s="7">
        <v>1.9761084621363501</v>
      </c>
      <c r="BJ205" s="7">
        <v>1.7600350101550299</v>
      </c>
      <c r="BK205" s="7">
        <v>116.294232257104</v>
      </c>
      <c r="BL205" s="7">
        <v>2.83489249061074</v>
      </c>
      <c r="BM205" s="7">
        <v>402.08633848493503</v>
      </c>
      <c r="BN205">
        <v>499719.55515870627</v>
      </c>
    </row>
    <row r="206" spans="1:68" x14ac:dyDescent="0.55000000000000004">
      <c r="A206" t="s">
        <v>442</v>
      </c>
      <c r="B206" s="26" t="s">
        <v>4</v>
      </c>
      <c r="C206" t="s">
        <v>924</v>
      </c>
      <c r="E206" s="7">
        <v>532.4894292852249</v>
      </c>
      <c r="F206" s="8">
        <v>8.0495832905279858</v>
      </c>
      <c r="G206" s="26" t="s">
        <v>67</v>
      </c>
      <c r="H206" s="7">
        <v>532.4894292852249</v>
      </c>
      <c r="I206" s="8">
        <v>8.0495832905279858</v>
      </c>
      <c r="J206" s="7">
        <v>596.87779509990469</v>
      </c>
      <c r="K206" s="7">
        <v>53.865784408474148</v>
      </c>
      <c r="L206" s="9">
        <v>8.6293538900255998E-2</v>
      </c>
      <c r="M206" s="6">
        <v>1.5055173678220499</v>
      </c>
      <c r="N206" s="5">
        <v>5.9814694370292E-2</v>
      </c>
      <c r="O206" s="6">
        <v>4.9732585238580898</v>
      </c>
      <c r="P206" s="10">
        <v>0.68628989528445805</v>
      </c>
      <c r="Q206" s="6">
        <v>6.9002222378070899</v>
      </c>
      <c r="R206" s="5">
        <v>3.9319607949906001E-2</v>
      </c>
      <c r="S206" s="6">
        <v>13.9433683305442</v>
      </c>
      <c r="T206" s="16">
        <f t="shared" si="1"/>
        <v>0.89212470903880325</v>
      </c>
      <c r="V206" s="19">
        <v>11.588353111301515</v>
      </c>
      <c r="W206" s="19">
        <v>0.1744646687351912</v>
      </c>
      <c r="X206" s="19">
        <v>5.9814694370292E-2</v>
      </c>
      <c r="Y206" s="19">
        <v>2.9747393862902117E-3</v>
      </c>
      <c r="Z206" s="9">
        <v>0.87689922599795112</v>
      </c>
      <c r="AB206" s="7">
        <v>533.5792337511142</v>
      </c>
      <c r="AC206" s="7">
        <v>8.0331280352148369</v>
      </c>
      <c r="AD206" s="7">
        <v>779.51037758178688</v>
      </c>
      <c r="AE206" s="7">
        <v>108.6900031210444</v>
      </c>
      <c r="AG206">
        <v>20</v>
      </c>
      <c r="AH206">
        <v>5</v>
      </c>
      <c r="AI206">
        <v>2</v>
      </c>
      <c r="AJ206" s="26" t="s">
        <v>68</v>
      </c>
      <c r="AK206" s="7" t="s">
        <v>443</v>
      </c>
      <c r="AL206" s="7">
        <v>5.5224254231400103</v>
      </c>
      <c r="AM206" s="7" t="s">
        <v>444</v>
      </c>
      <c r="AN206" s="7">
        <v>88.725646863075696</v>
      </c>
      <c r="AO206" s="7">
        <v>489384.08373605099</v>
      </c>
      <c r="AP206" s="7">
        <v>2.27501179739291</v>
      </c>
      <c r="AQ206" s="7" t="s">
        <v>373</v>
      </c>
      <c r="AR206" s="7">
        <v>4.1345477853779604</v>
      </c>
      <c r="AS206" s="7">
        <v>1.0500965892759E-2</v>
      </c>
      <c r="AT206" s="7">
        <v>1.02849871193529</v>
      </c>
      <c r="AU206" s="7">
        <v>0.987427564249859</v>
      </c>
      <c r="AV206" s="7">
        <v>0.95451207117779502</v>
      </c>
      <c r="AW206" s="7">
        <v>8.2886741839584506</v>
      </c>
      <c r="AX206" s="7">
        <v>1.69198014097798</v>
      </c>
      <c r="AY206" s="7">
        <v>13.124051767663399</v>
      </c>
      <c r="AZ206" s="7">
        <v>2.5929751287451701</v>
      </c>
      <c r="BA206" s="7">
        <v>8.4898067399966699</v>
      </c>
      <c r="BB206" s="7">
        <v>1.4105436700260101</v>
      </c>
      <c r="BC206" s="7">
        <v>9.9883742101467998</v>
      </c>
      <c r="BD206" s="7">
        <v>1.514369329769</v>
      </c>
      <c r="BE206" s="7">
        <v>10662.0105127808</v>
      </c>
      <c r="BF206" s="7">
        <v>1.1299099904918299</v>
      </c>
      <c r="BG206" s="7" t="s">
        <v>133</v>
      </c>
      <c r="BH206" s="7">
        <v>8.5398075641778703</v>
      </c>
      <c r="BI206" s="7">
        <v>0.51950788931778802</v>
      </c>
      <c r="BJ206" s="7">
        <v>0.13128679870389501</v>
      </c>
      <c r="BK206" s="7">
        <v>3.7218887166261601</v>
      </c>
      <c r="BL206" s="7">
        <v>0.85429471883580799</v>
      </c>
      <c r="BM206" s="7">
        <v>110.18079031595499</v>
      </c>
      <c r="BN206">
        <v>500321.91108117934</v>
      </c>
    </row>
    <row r="207" spans="1:68" x14ac:dyDescent="0.55000000000000004">
      <c r="A207" t="s">
        <v>445</v>
      </c>
      <c r="B207" s="26" t="s">
        <v>4</v>
      </c>
      <c r="E207" s="7">
        <v>533.77888385287156</v>
      </c>
      <c r="F207" s="8">
        <v>4.1716260452956115</v>
      </c>
      <c r="G207" s="26" t="s">
        <v>67</v>
      </c>
      <c r="H207" s="7">
        <v>533.77888385287156</v>
      </c>
      <c r="I207" s="8">
        <v>4.1716260452956115</v>
      </c>
      <c r="J207" s="7">
        <v>535.8339058716349</v>
      </c>
      <c r="K207" s="7">
        <v>12.902356861265408</v>
      </c>
      <c r="L207" s="9">
        <v>8.6332969008600005E-2</v>
      </c>
      <c r="M207" s="6">
        <v>0.79629157409159801</v>
      </c>
      <c r="N207" s="5">
        <v>5.8161048860809E-2</v>
      </c>
      <c r="O207" s="6">
        <v>1.1790135156311901</v>
      </c>
      <c r="P207" s="10">
        <v>0.71314175384802703</v>
      </c>
      <c r="Q207" s="6">
        <v>4.3606823357905098</v>
      </c>
      <c r="R207" s="5">
        <v>2.5965115353214E-2</v>
      </c>
      <c r="S207" s="6">
        <v>3.10179863263108</v>
      </c>
      <c r="T207" s="16">
        <f t="shared" si="1"/>
        <v>0.99616481526039224</v>
      </c>
      <c r="V207" s="19">
        <v>11.583060463267348</v>
      </c>
      <c r="W207" s="19">
        <v>9.2234934490933118E-2</v>
      </c>
      <c r="X207" s="19">
        <v>5.8161048860809E-2</v>
      </c>
      <c r="Y207" s="19">
        <v>6.8572662690179838E-4</v>
      </c>
      <c r="Z207" s="9">
        <v>0.87237008534234262</v>
      </c>
      <c r="AB207" s="7">
        <v>533.81322041079522</v>
      </c>
      <c r="AC207" s="7">
        <v>4.2507096955181725</v>
      </c>
      <c r="AD207" s="7">
        <v>518.1151195583152</v>
      </c>
      <c r="AE207" s="7">
        <v>16.070887693914706</v>
      </c>
      <c r="AG207">
        <v>20</v>
      </c>
      <c r="AH207">
        <v>5</v>
      </c>
      <c r="AI207">
        <v>2</v>
      </c>
      <c r="AJ207" s="26" t="s">
        <v>68</v>
      </c>
      <c r="AK207" s="7">
        <v>224.28830773825101</v>
      </c>
      <c r="AL207" s="7">
        <v>0.76594250220284199</v>
      </c>
      <c r="AM207" s="7">
        <v>8.8011657827001493</v>
      </c>
      <c r="AN207" s="7">
        <v>1196.6921754991399</v>
      </c>
      <c r="AO207" s="7">
        <v>484662.71102253097</v>
      </c>
      <c r="AP207" s="7">
        <v>5.7340764760005003</v>
      </c>
      <c r="AQ207" s="7" t="s">
        <v>132</v>
      </c>
      <c r="AR207" s="7">
        <v>3.2030382099042498</v>
      </c>
      <c r="AS207" s="7">
        <v>1.6757081133091E-2</v>
      </c>
      <c r="AT207" s="7">
        <v>0.25767059507050599</v>
      </c>
      <c r="AU207" s="7">
        <v>2.11327704286282</v>
      </c>
      <c r="AV207" s="7">
        <v>4.4508079163143997E-2</v>
      </c>
      <c r="AW207" s="7">
        <v>15.2917609463374</v>
      </c>
      <c r="AX207" s="7">
        <v>6.9229539655002901</v>
      </c>
      <c r="AY207" s="7">
        <v>95.937963965124098</v>
      </c>
      <c r="AZ207" s="7">
        <v>37.925834787727602</v>
      </c>
      <c r="BA207" s="7">
        <v>195.18406266654901</v>
      </c>
      <c r="BB207" s="7">
        <v>39.449172702039903</v>
      </c>
      <c r="BC207" s="7">
        <v>377.99773668787799</v>
      </c>
      <c r="BD207" s="7">
        <v>73.173003917142395</v>
      </c>
      <c r="BE207" s="7">
        <v>13188.143970962599</v>
      </c>
      <c r="BF207" s="7">
        <v>3.2456670773129002</v>
      </c>
      <c r="BG207" s="7" t="s">
        <v>446</v>
      </c>
      <c r="BH207" s="7">
        <v>61.674879496035402</v>
      </c>
      <c r="BI207" s="7">
        <v>3.64794045992444</v>
      </c>
      <c r="BJ207" s="7">
        <v>5.3279147446233104</v>
      </c>
      <c r="BK207" s="7">
        <v>214.567314090754</v>
      </c>
      <c r="BL207" s="7">
        <v>5.2679246077782302</v>
      </c>
      <c r="BM207" s="7">
        <v>744.08795477295405</v>
      </c>
      <c r="BN207">
        <v>501172.47399738774</v>
      </c>
    </row>
    <row r="208" spans="1:68" x14ac:dyDescent="0.55000000000000004">
      <c r="A208" t="s">
        <v>447</v>
      </c>
      <c r="B208" s="26" t="s">
        <v>4</v>
      </c>
      <c r="E208" s="7">
        <v>534.54831982627707</v>
      </c>
      <c r="F208" s="8">
        <v>4.617811710104518</v>
      </c>
      <c r="G208" s="26" t="s">
        <v>67</v>
      </c>
      <c r="H208" s="7">
        <v>534.54831982627707</v>
      </c>
      <c r="I208" s="8">
        <v>4.617811710104518</v>
      </c>
      <c r="J208" s="7">
        <v>533.06647632942781</v>
      </c>
      <c r="K208" s="7">
        <v>20.781962446316591</v>
      </c>
      <c r="L208" s="9">
        <v>8.6452676394357997E-2</v>
      </c>
      <c r="M208" s="6">
        <v>0.87469733307320996</v>
      </c>
      <c r="N208" s="5">
        <v>5.8087571788994999E-2</v>
      </c>
      <c r="O208" s="6">
        <v>1.89815559723158</v>
      </c>
      <c r="P208" s="10">
        <v>0.69944772716196402</v>
      </c>
      <c r="Q208" s="6">
        <v>4.7564911714675899</v>
      </c>
      <c r="R208" s="5">
        <v>2.6413279992682E-2</v>
      </c>
      <c r="S208" s="6">
        <v>3.4517091114767</v>
      </c>
      <c r="T208" s="16">
        <f t="shared" si="1"/>
        <v>1.002779847472407</v>
      </c>
      <c r="V208" s="19">
        <v>11.567021886499527</v>
      </c>
      <c r="W208" s="19">
        <v>0.10117643195720585</v>
      </c>
      <c r="X208" s="19">
        <v>5.8087571788994999E-2</v>
      </c>
      <c r="Y208" s="19">
        <v>1.1025924952087209E-3</v>
      </c>
      <c r="Z208" s="9">
        <v>0.87216648245340844</v>
      </c>
      <c r="AB208" s="7">
        <v>534.52353750228281</v>
      </c>
      <c r="AC208" s="7">
        <v>4.6754631271810467</v>
      </c>
      <c r="AD208" s="7">
        <v>526.94234773166772</v>
      </c>
      <c r="AE208" s="7">
        <v>18.188517028883211</v>
      </c>
      <c r="AG208">
        <v>20</v>
      </c>
      <c r="AH208">
        <v>5</v>
      </c>
      <c r="AI208">
        <v>2</v>
      </c>
      <c r="AJ208" s="26" t="s">
        <v>68</v>
      </c>
      <c r="AK208" s="7">
        <v>317.37748771641901</v>
      </c>
      <c r="AL208" s="7">
        <v>8.4271788216161596</v>
      </c>
      <c r="AM208" s="7" t="s">
        <v>448</v>
      </c>
      <c r="AN208" s="7">
        <v>1374.54743811766</v>
      </c>
      <c r="AO208" s="7">
        <v>487284.470900535</v>
      </c>
      <c r="AP208" s="7">
        <v>4.30408846284171</v>
      </c>
      <c r="AQ208" s="7" t="s">
        <v>116</v>
      </c>
      <c r="AR208" s="7">
        <v>3.44315649961489</v>
      </c>
      <c r="AS208" s="7">
        <v>7.1717217425368004E-2</v>
      </c>
      <c r="AT208" s="7">
        <v>1.0003421231771401</v>
      </c>
      <c r="AU208" s="7">
        <v>2.5262506676437999</v>
      </c>
      <c r="AV208" s="7">
        <v>0.24105774832406199</v>
      </c>
      <c r="AW208" s="7">
        <v>20.884848293238498</v>
      </c>
      <c r="AX208" s="7">
        <v>8.4464701039987595</v>
      </c>
      <c r="AY208" s="7">
        <v>112.689762365872</v>
      </c>
      <c r="AZ208" s="7">
        <v>43.001183126314203</v>
      </c>
      <c r="BA208" s="7">
        <v>217.53859004173401</v>
      </c>
      <c r="BB208" s="7">
        <v>44.781335540764204</v>
      </c>
      <c r="BC208" s="7">
        <v>422.23071242981899</v>
      </c>
      <c r="BD208" s="7">
        <v>85.078649046768604</v>
      </c>
      <c r="BE208" s="7">
        <v>9671.7097887863893</v>
      </c>
      <c r="BF208" s="7">
        <v>1.3664469757989901</v>
      </c>
      <c r="BG208" s="7" t="s">
        <v>423</v>
      </c>
      <c r="BH208" s="7">
        <v>24.3468634823343</v>
      </c>
      <c r="BI208" s="7">
        <v>1.42412021990668</v>
      </c>
      <c r="BJ208" s="7">
        <v>2.7176671289669101</v>
      </c>
      <c r="BK208" s="7">
        <v>107.917984093955</v>
      </c>
      <c r="BL208" s="7">
        <v>2.0755001292414699</v>
      </c>
      <c r="BM208" s="7">
        <v>292.98802271895403</v>
      </c>
      <c r="BN208">
        <v>500055.60756239365</v>
      </c>
    </row>
    <row r="209" spans="1:67" x14ac:dyDescent="0.55000000000000004">
      <c r="A209" t="s">
        <v>449</v>
      </c>
      <c r="B209" s="26" t="s">
        <v>4</v>
      </c>
      <c r="C209" t="s">
        <v>310</v>
      </c>
      <c r="E209" s="7">
        <v>535.57826543313035</v>
      </c>
      <c r="F209" s="8">
        <v>5.5669091669003326</v>
      </c>
      <c r="G209" s="26" t="s">
        <v>67</v>
      </c>
      <c r="H209" s="7">
        <v>535.57826543313035</v>
      </c>
      <c r="I209" s="8">
        <v>5.5669091669003326</v>
      </c>
      <c r="J209" s="7">
        <v>523.13047637957538</v>
      </c>
      <c r="K209" s="7">
        <v>38.703271339221239</v>
      </c>
      <c r="L209" s="9">
        <v>8.6595372542699001E-2</v>
      </c>
      <c r="M209" s="6">
        <v>1.0350540600729099</v>
      </c>
      <c r="N209" s="5">
        <v>5.7824812226432001E-2</v>
      </c>
      <c r="O209" s="6">
        <v>3.5290494110005399</v>
      </c>
      <c r="P209" s="10">
        <v>0.71337293713885497</v>
      </c>
      <c r="Q209" s="6">
        <v>5.6529187889289902</v>
      </c>
      <c r="R209" s="5">
        <v>2.7135938703986E-2</v>
      </c>
      <c r="S209" s="6">
        <v>4.6024789101962398</v>
      </c>
      <c r="T209" s="16">
        <f t="shared" si="1"/>
        <v>1.0237948076351855</v>
      </c>
      <c r="V209" s="19">
        <v>11.547961174333116</v>
      </c>
      <c r="W209" s="19">
        <v>0.11952764099057819</v>
      </c>
      <c r="X209" s="19">
        <v>5.7824812226432001E-2</v>
      </c>
      <c r="Y209" s="19">
        <v>2.0406661952890666E-3</v>
      </c>
      <c r="Z209" s="9">
        <v>0.87143670729556033</v>
      </c>
      <c r="AB209" s="7">
        <v>535.37016256993297</v>
      </c>
      <c r="AC209" s="7">
        <v>5.5413706040990292</v>
      </c>
      <c r="AD209" s="7">
        <v>541.16800484938199</v>
      </c>
      <c r="AE209" s="7">
        <v>24.907143291922569</v>
      </c>
      <c r="AG209">
        <v>20</v>
      </c>
      <c r="AH209">
        <v>5</v>
      </c>
      <c r="AI209">
        <v>2</v>
      </c>
      <c r="AJ209" s="26" t="s">
        <v>68</v>
      </c>
      <c r="AK209" s="7">
        <v>434.07268662388498</v>
      </c>
      <c r="AL209" s="7">
        <v>2.97122241268722</v>
      </c>
      <c r="AM209" s="7" t="s">
        <v>450</v>
      </c>
      <c r="AN209" s="7">
        <v>1174.7005885998999</v>
      </c>
      <c r="AO209" s="7">
        <v>485248.05760976102</v>
      </c>
      <c r="AP209" s="7">
        <v>2.5004623228490299</v>
      </c>
      <c r="AQ209" s="7" t="s">
        <v>373</v>
      </c>
      <c r="AR209" s="7">
        <v>1.8665222551751299</v>
      </c>
      <c r="AS209" s="7">
        <v>9.7255340655200001E-3</v>
      </c>
      <c r="AT209" s="7">
        <v>0.77282654899897296</v>
      </c>
      <c r="AU209" s="7">
        <v>2.1820256313077402</v>
      </c>
      <c r="AV209" s="7">
        <v>1.4126435978006001E-2</v>
      </c>
      <c r="AW209" s="7">
        <v>17.312677570855499</v>
      </c>
      <c r="AX209" s="7">
        <v>7.4250855645422602</v>
      </c>
      <c r="AY209" s="7">
        <v>98.983908698552796</v>
      </c>
      <c r="AZ209" s="7">
        <v>38.890313835145903</v>
      </c>
      <c r="BA209" s="7">
        <v>194.99818365671999</v>
      </c>
      <c r="BB209" s="7">
        <v>39.123759517468997</v>
      </c>
      <c r="BC209" s="7">
        <v>352.65448129204299</v>
      </c>
      <c r="BD209" s="7">
        <v>68.699369806382407</v>
      </c>
      <c r="BE209" s="7">
        <v>12533.9661163583</v>
      </c>
      <c r="BF209" s="7">
        <v>1.3817328657297101</v>
      </c>
      <c r="BG209" s="7" t="s">
        <v>93</v>
      </c>
      <c r="BH209" s="7">
        <v>21.572356500278101</v>
      </c>
      <c r="BI209" s="7">
        <v>1.2543301397811</v>
      </c>
      <c r="BJ209" s="7">
        <v>1.8944477564328699</v>
      </c>
      <c r="BK209" s="7">
        <v>78.147136837441096</v>
      </c>
      <c r="BL209" s="7">
        <v>1.9804705936371301</v>
      </c>
      <c r="BM209" s="7">
        <v>276.73214773450502</v>
      </c>
      <c r="BN209">
        <v>500602.16431485355</v>
      </c>
    </row>
    <row r="210" spans="1:67" hidden="1" x14ac:dyDescent="0.55000000000000004">
      <c r="A210" t="s">
        <v>451</v>
      </c>
      <c r="B210" s="26" t="s">
        <v>4</v>
      </c>
      <c r="C210" t="s">
        <v>66</v>
      </c>
      <c r="E210" s="7">
        <v>540.97931217052133</v>
      </c>
      <c r="F210" s="8">
        <v>5.4322196041854669</v>
      </c>
      <c r="G210" s="26" t="s">
        <v>67</v>
      </c>
      <c r="H210" s="7">
        <v>538.28229021354571</v>
      </c>
      <c r="I210" s="8">
        <v>7.2702536122059449</v>
      </c>
      <c r="J210" s="7">
        <v>998.63385479866633</v>
      </c>
      <c r="K210" s="7">
        <v>23.69203102426334</v>
      </c>
      <c r="L210" s="9">
        <v>8.8567915969122002E-2</v>
      </c>
      <c r="M210" s="6">
        <v>1.37008451663833</v>
      </c>
      <c r="N210" s="5">
        <v>7.2450898298786995E-2</v>
      </c>
      <c r="O210" s="6">
        <v>2.33274465814279</v>
      </c>
      <c r="P210" s="10">
        <v>0.94871243968518004</v>
      </c>
      <c r="Q210" s="6">
        <v>5.1405062345079502</v>
      </c>
      <c r="R210" s="5">
        <v>9.8070807844200004E-3</v>
      </c>
      <c r="S210" s="6">
        <v>5.4288547079490703</v>
      </c>
      <c r="T210" s="16">
        <f t="shared" si="1"/>
        <v>0.53901866798023612</v>
      </c>
      <c r="V210" s="9">
        <v>11.290770354680541</v>
      </c>
      <c r="W210" s="9">
        <v>0.15469309643866874</v>
      </c>
      <c r="X210" s="9">
        <v>7.2450898298786995E-2</v>
      </c>
      <c r="Y210" s="9">
        <v>1.6900944598414191E-3</v>
      </c>
      <c r="Z210" s="9">
        <v>0.90857778571114634</v>
      </c>
      <c r="AB210" s="7">
        <v>547.06200701380351</v>
      </c>
      <c r="AC210" s="7">
        <v>7.4952118545070165</v>
      </c>
      <c r="AD210" s="7">
        <v>197.25727103113314</v>
      </c>
      <c r="AE210" s="7">
        <v>10.70881064514553</v>
      </c>
      <c r="AG210">
        <v>20</v>
      </c>
      <c r="AH210">
        <v>5</v>
      </c>
      <c r="AI210">
        <v>2</v>
      </c>
      <c r="AJ210" s="26" t="s">
        <v>68</v>
      </c>
      <c r="AK210" s="7">
        <v>1403.5466709093</v>
      </c>
      <c r="AL210" s="7">
        <v>21.680556966318299</v>
      </c>
      <c r="AM210" s="7">
        <v>476.99462510209497</v>
      </c>
      <c r="AN210" s="7">
        <v>1768.2044473277899</v>
      </c>
      <c r="AO210" s="7">
        <v>479723.18450478598</v>
      </c>
      <c r="AP210" s="7">
        <v>5.0938466815389303</v>
      </c>
      <c r="AQ210" s="7">
        <v>3.7597624058305401</v>
      </c>
      <c r="AR210" s="7">
        <v>39.694685099661399</v>
      </c>
      <c r="AS210" s="7">
        <v>7.7153623814662398</v>
      </c>
      <c r="AT210" s="7">
        <v>57.4931307761154</v>
      </c>
      <c r="AU210" s="7">
        <v>38.577582190750697</v>
      </c>
      <c r="AV210" s="7">
        <v>9.27941525541193</v>
      </c>
      <c r="AW210" s="7">
        <v>89.191056944478902</v>
      </c>
      <c r="AX210" s="7">
        <v>20.097068826341701</v>
      </c>
      <c r="AY210" s="7">
        <v>189.75283457890899</v>
      </c>
      <c r="AZ210" s="7">
        <v>53.754476501221703</v>
      </c>
      <c r="BA210" s="7">
        <v>240.30609257953699</v>
      </c>
      <c r="BB210" s="7">
        <v>48.5786537199671</v>
      </c>
      <c r="BC210" s="7">
        <v>450.025579271646</v>
      </c>
      <c r="BD210" s="7">
        <v>85.866092491911601</v>
      </c>
      <c r="BE210" s="7">
        <v>14199.525292325699</v>
      </c>
      <c r="BF210" s="7">
        <v>5.6085753295195202</v>
      </c>
      <c r="BG210" s="7" t="s">
        <v>312</v>
      </c>
      <c r="BH210" s="7">
        <v>68.025105790368002</v>
      </c>
      <c r="BI210" s="7">
        <v>5.0247531926134901</v>
      </c>
      <c r="BJ210" s="7">
        <v>3.1925391988615699</v>
      </c>
      <c r="BK210" s="7">
        <v>381.19660965731902</v>
      </c>
      <c r="BL210" s="7">
        <v>6.3481632007059998</v>
      </c>
      <c r="BM210" s="7">
        <v>908.20171952053295</v>
      </c>
      <c r="BN210">
        <v>500309.9192030119</v>
      </c>
      <c r="BO210" t="s">
        <v>452</v>
      </c>
    </row>
    <row r="211" spans="1:67" x14ac:dyDescent="0.55000000000000004">
      <c r="A211" t="s">
        <v>453</v>
      </c>
      <c r="B211" s="26" t="s">
        <v>4</v>
      </c>
      <c r="C211" t="s">
        <v>1051</v>
      </c>
      <c r="E211" s="7">
        <v>540.97931217052133</v>
      </c>
      <c r="F211" s="8">
        <v>5.4322196041854669</v>
      </c>
      <c r="G211" s="26" t="s">
        <v>67</v>
      </c>
      <c r="H211" s="7">
        <v>540.97931217052133</v>
      </c>
      <c r="I211" s="8">
        <v>5.4322196041854669</v>
      </c>
      <c r="J211" s="7">
        <v>465.62975712121522</v>
      </c>
      <c r="K211" s="7">
        <v>32.569079048427</v>
      </c>
      <c r="L211" s="9">
        <v>8.7329432115740999E-2</v>
      </c>
      <c r="M211" s="6">
        <v>1.00847889711196</v>
      </c>
      <c r="N211" s="5">
        <v>5.633586841451E-2</v>
      </c>
      <c r="O211" s="6">
        <v>2.9405531542182302</v>
      </c>
      <c r="P211" s="10">
        <v>0.66821988045684999</v>
      </c>
      <c r="Q211" s="6">
        <v>5.6093581340779801</v>
      </c>
      <c r="R211" s="5">
        <v>2.4439465564346001E-2</v>
      </c>
      <c r="S211" s="6">
        <v>3.5488138388266002</v>
      </c>
      <c r="T211" s="16">
        <f t="shared" si="1"/>
        <v>1.1618228944712627</v>
      </c>
      <c r="V211" s="19">
        <v>11.450893195717363</v>
      </c>
      <c r="W211" s="19">
        <v>0.11547984140963895</v>
      </c>
      <c r="X211" s="19">
        <v>5.633586841451E-2</v>
      </c>
      <c r="Y211" s="19">
        <v>1.6565861556191055E-3</v>
      </c>
      <c r="Z211" s="9">
        <v>0.86725094258576729</v>
      </c>
      <c r="AB211" s="7">
        <v>539.72362706132583</v>
      </c>
      <c r="AC211" s="7">
        <v>5.4429988816407278</v>
      </c>
      <c r="AD211" s="7">
        <v>488.03638488702813</v>
      </c>
      <c r="AE211" s="7">
        <v>17.319502765379905</v>
      </c>
      <c r="AG211">
        <v>20</v>
      </c>
      <c r="AH211">
        <v>5</v>
      </c>
      <c r="AI211">
        <v>2</v>
      </c>
      <c r="AJ211" s="26" t="s">
        <v>68</v>
      </c>
      <c r="AK211" s="7">
        <v>79.425112119882201</v>
      </c>
      <c r="AL211" s="7">
        <v>8.2506916770525596</v>
      </c>
      <c r="AM211" s="7" t="s">
        <v>454</v>
      </c>
      <c r="AN211" s="7">
        <v>570.32662689592701</v>
      </c>
      <c r="AO211" s="7">
        <v>487293.15696424799</v>
      </c>
      <c r="AP211" s="7">
        <v>2.0288886487487998</v>
      </c>
      <c r="AQ211" s="7">
        <v>3.5319617859930999E-2</v>
      </c>
      <c r="AR211" s="7">
        <v>16.383237389456799</v>
      </c>
      <c r="AS211" s="7">
        <v>0.120665664514207</v>
      </c>
      <c r="AT211" s="7">
        <v>1.8412672557066201</v>
      </c>
      <c r="AU211" s="7">
        <v>3.89002021806344</v>
      </c>
      <c r="AV211" s="7">
        <v>0.16640200938685701</v>
      </c>
      <c r="AW211" s="7">
        <v>17.917063472350598</v>
      </c>
      <c r="AX211" s="7">
        <v>4.96833990510539</v>
      </c>
      <c r="AY211" s="7">
        <v>52.429800639100897</v>
      </c>
      <c r="AZ211" s="7">
        <v>18.303285007327599</v>
      </c>
      <c r="BA211" s="7">
        <v>89.773660841213498</v>
      </c>
      <c r="BB211" s="7">
        <v>15.854118370265899</v>
      </c>
      <c r="BC211" s="7">
        <v>151.731283700099</v>
      </c>
      <c r="BD211" s="7">
        <v>30.2796392518398</v>
      </c>
      <c r="BE211" s="7">
        <v>11896.936492287699</v>
      </c>
      <c r="BF211" s="7">
        <v>1.02919852531835</v>
      </c>
      <c r="BG211" s="7" t="s">
        <v>213</v>
      </c>
      <c r="BH211" s="7">
        <v>20.947199317465898</v>
      </c>
      <c r="BI211" s="7">
        <v>1.1956839932138501</v>
      </c>
      <c r="BJ211" s="7">
        <v>4.9638334031755598</v>
      </c>
      <c r="BK211" s="7">
        <v>203.38507992260699</v>
      </c>
      <c r="BL211" s="7">
        <v>1.75308213154255</v>
      </c>
      <c r="BM211" s="7">
        <v>239.23871367647001</v>
      </c>
      <c r="BN211">
        <v>500726.33167018916</v>
      </c>
    </row>
    <row r="212" spans="1:67" x14ac:dyDescent="0.55000000000000004">
      <c r="A212" t="s">
        <v>455</v>
      </c>
      <c r="B212" s="26" t="s">
        <v>4</v>
      </c>
      <c r="C212" t="s">
        <v>1052</v>
      </c>
      <c r="E212" s="7">
        <v>542.84837726987701</v>
      </c>
      <c r="F212" s="8">
        <v>4.7220386517577451</v>
      </c>
      <c r="G212" s="26" t="s">
        <v>67</v>
      </c>
      <c r="H212" s="7">
        <v>542.84837726987701</v>
      </c>
      <c r="I212" s="8">
        <v>4.7220386517577451</v>
      </c>
      <c r="J212" s="7">
        <v>536.71881874202847</v>
      </c>
      <c r="K212" s="7">
        <v>20.46445059340606</v>
      </c>
      <c r="L212" s="9">
        <v>8.7838998992094006E-2</v>
      </c>
      <c r="M212" s="6">
        <v>0.88144610816827995</v>
      </c>
      <c r="N212" s="5">
        <v>5.8184570791486999E-2</v>
      </c>
      <c r="O212" s="6">
        <v>1.8703168282052001</v>
      </c>
      <c r="P212" s="10">
        <v>0.69687418605830997</v>
      </c>
      <c r="Q212" s="6">
        <v>4.7099271733060597</v>
      </c>
      <c r="R212" s="5">
        <v>2.5148915453909002E-2</v>
      </c>
      <c r="S212" s="6">
        <v>3.3610935527954</v>
      </c>
      <c r="T212" s="16">
        <f t="shared" si="1"/>
        <v>1.0114204278177075</v>
      </c>
      <c r="V212" s="19">
        <v>11.384464890020041</v>
      </c>
      <c r="W212" s="19">
        <v>0.1003479227088659</v>
      </c>
      <c r="X212" s="19">
        <v>5.8184570791486999E-2</v>
      </c>
      <c r="Y212" s="19">
        <v>1.088235818932149E-3</v>
      </c>
      <c r="Z212" s="9">
        <v>0.87243522083301372</v>
      </c>
      <c r="AB212" s="7">
        <v>542.74397174045043</v>
      </c>
      <c r="AC212" s="7">
        <v>4.783995616224149</v>
      </c>
      <c r="AD212" s="7">
        <v>502.02901278286413</v>
      </c>
      <c r="AE212" s="7">
        <v>16.873664781807239</v>
      </c>
      <c r="AG212">
        <v>20</v>
      </c>
      <c r="AH212">
        <v>5</v>
      </c>
      <c r="AI212">
        <v>2</v>
      </c>
      <c r="AJ212" s="26" t="s">
        <v>68</v>
      </c>
      <c r="AK212" s="7">
        <v>254.26121072556299</v>
      </c>
      <c r="AL212" s="7">
        <v>14.944973633270299</v>
      </c>
      <c r="AM212" s="7">
        <v>40.773609808348603</v>
      </c>
      <c r="AN212" s="7">
        <v>339.72664378523802</v>
      </c>
      <c r="AO212" s="7">
        <v>486933.74572828802</v>
      </c>
      <c r="AP212" s="7">
        <v>1.58083457256188</v>
      </c>
      <c r="AQ212" s="7">
        <v>0.18627928973626401</v>
      </c>
      <c r="AR212" s="7">
        <v>6.6826525697506103</v>
      </c>
      <c r="AS212" s="7">
        <v>0.50593968479468099</v>
      </c>
      <c r="AT212" s="7">
        <v>5.4830775583839397</v>
      </c>
      <c r="AU212" s="7">
        <v>8.0739433824639697</v>
      </c>
      <c r="AV212" s="7">
        <v>0.69253154955753504</v>
      </c>
      <c r="AW212" s="7">
        <v>29.3491780639187</v>
      </c>
      <c r="AX212" s="7">
        <v>6.3078539394847599</v>
      </c>
      <c r="AY212" s="7">
        <v>49.605952404036003</v>
      </c>
      <c r="AZ212" s="7">
        <v>11.108155270669201</v>
      </c>
      <c r="BA212" s="7">
        <v>34.360953661498002</v>
      </c>
      <c r="BB212" s="7">
        <v>5.1250442992841201</v>
      </c>
      <c r="BC212" s="7">
        <v>40.647898269036098</v>
      </c>
      <c r="BD212" s="7">
        <v>6.5238366651052901</v>
      </c>
      <c r="BE212" s="7">
        <v>12300.4965699317</v>
      </c>
      <c r="BF212" s="7">
        <v>0.39920652714273502</v>
      </c>
      <c r="BG212" s="7" t="s">
        <v>194</v>
      </c>
      <c r="BH212" s="7">
        <v>27.363480417992999</v>
      </c>
      <c r="BI212" s="7">
        <v>1.61994846933408</v>
      </c>
      <c r="BJ212" s="7">
        <v>3.7844076627661898</v>
      </c>
      <c r="BK212" s="7">
        <v>159.24847676717201</v>
      </c>
      <c r="BL212" s="7">
        <v>2.4126970189408801</v>
      </c>
      <c r="BM212" s="7">
        <v>324.38030585778</v>
      </c>
      <c r="BN212">
        <v>500609.39139007352</v>
      </c>
    </row>
    <row r="213" spans="1:67" x14ac:dyDescent="0.55000000000000004">
      <c r="A213" t="s">
        <v>456</v>
      </c>
      <c r="B213" s="26" t="s">
        <v>4</v>
      </c>
      <c r="E213" s="7">
        <v>543.98360336463202</v>
      </c>
      <c r="F213" s="8">
        <v>4.8290708176969268</v>
      </c>
      <c r="G213" s="26" t="s">
        <v>67</v>
      </c>
      <c r="H213" s="7">
        <v>543.98360336463202</v>
      </c>
      <c r="I213" s="8">
        <v>4.8290708176969268</v>
      </c>
      <c r="J213" s="7">
        <v>509.98052016045261</v>
      </c>
      <c r="K213" s="7">
        <v>18.197073145154544</v>
      </c>
      <c r="L213" s="9">
        <v>8.7950888071139002E-2</v>
      </c>
      <c r="M213" s="6">
        <v>0.90226152430999196</v>
      </c>
      <c r="N213" s="5">
        <v>5.7479564002708997E-2</v>
      </c>
      <c r="O213" s="6">
        <v>1.6555263920234</v>
      </c>
      <c r="P213" s="10">
        <v>0.702448557427517</v>
      </c>
      <c r="Q213" s="6">
        <v>4.6122374636929804</v>
      </c>
      <c r="R213" s="5">
        <v>2.7558124629922E-2</v>
      </c>
      <c r="S213" s="6">
        <v>3.1756803839639001</v>
      </c>
      <c r="T213" s="16">
        <f t="shared" si="1"/>
        <v>1.0666752588774984</v>
      </c>
      <c r="V213" s="19">
        <v>11.369981837945183</v>
      </c>
      <c r="W213" s="19">
        <v>0.10258697144481344</v>
      </c>
      <c r="X213" s="19">
        <v>5.7479564002708997E-2</v>
      </c>
      <c r="Y213" s="19">
        <v>9.5158935208482925E-4</v>
      </c>
      <c r="Z213" s="9">
        <v>0.87047382176097821</v>
      </c>
      <c r="AB213" s="7">
        <v>543.40698001243811</v>
      </c>
      <c r="AC213" s="7">
        <v>4.9029521010671173</v>
      </c>
      <c r="AD213" s="7">
        <v>549.47417425326751</v>
      </c>
      <c r="AE213" s="7">
        <v>17.449543566708634</v>
      </c>
      <c r="AG213">
        <v>20</v>
      </c>
      <c r="AH213">
        <v>5</v>
      </c>
      <c r="AI213">
        <v>2</v>
      </c>
      <c r="AJ213" s="26" t="s">
        <v>68</v>
      </c>
      <c r="AK213" s="7">
        <v>415.46582379217102</v>
      </c>
      <c r="AL213" s="7">
        <v>10.3465515290457</v>
      </c>
      <c r="AM213" s="7" t="s">
        <v>457</v>
      </c>
      <c r="AN213" s="7">
        <v>1921.80564367754</v>
      </c>
      <c r="AO213" s="7">
        <v>486640.23495126102</v>
      </c>
      <c r="AP213" s="7">
        <v>4.9222466297413199</v>
      </c>
      <c r="AQ213" s="7" t="s">
        <v>132</v>
      </c>
      <c r="AR213" s="7">
        <v>4.7671410225484401</v>
      </c>
      <c r="AS213" s="7">
        <v>0.14658546389987501</v>
      </c>
      <c r="AT213" s="7">
        <v>3.0882793332820402</v>
      </c>
      <c r="AU213" s="7">
        <v>5.6736846669204501</v>
      </c>
      <c r="AV213" s="7">
        <v>0.38231754539427298</v>
      </c>
      <c r="AW213" s="7">
        <v>37.431523546338397</v>
      </c>
      <c r="AX213" s="7">
        <v>13.1407876107015</v>
      </c>
      <c r="AY213" s="7">
        <v>165.48522024365499</v>
      </c>
      <c r="AZ213" s="7">
        <v>59.7710435831317</v>
      </c>
      <c r="BA213" s="7">
        <v>297.38951272598598</v>
      </c>
      <c r="BB213" s="7">
        <v>58.533463353652799</v>
      </c>
      <c r="BC213" s="7">
        <v>548.87467190529196</v>
      </c>
      <c r="BD213" s="7">
        <v>107.130147313167</v>
      </c>
      <c r="BE213" s="7">
        <v>9027.7614221282001</v>
      </c>
      <c r="BF213" s="7">
        <v>1.59304425653668</v>
      </c>
      <c r="BG213" s="7" t="s">
        <v>402</v>
      </c>
      <c r="BH213" s="7">
        <v>31.5792905760309</v>
      </c>
      <c r="BI213" s="7">
        <v>1.84668298803166</v>
      </c>
      <c r="BJ213" s="7">
        <v>4.8403898625284096</v>
      </c>
      <c r="BK213" s="7">
        <v>183.66410552706699</v>
      </c>
      <c r="BL213" s="7">
        <v>2.7128352181150999</v>
      </c>
      <c r="BM213" s="7">
        <v>374.20777142195698</v>
      </c>
      <c r="BN213">
        <v>499922.79513718194</v>
      </c>
    </row>
    <row r="214" spans="1:67" x14ac:dyDescent="0.55000000000000004">
      <c r="A214" t="s">
        <v>458</v>
      </c>
      <c r="B214" s="26" t="s">
        <v>4</v>
      </c>
      <c r="E214" s="7">
        <v>545.90042830067455</v>
      </c>
      <c r="F214" s="8">
        <v>6.9173380521621128</v>
      </c>
      <c r="G214" s="26" t="s">
        <v>67</v>
      </c>
      <c r="H214" s="7">
        <v>545.90042830067455</v>
      </c>
      <c r="I214" s="8">
        <v>6.9173380521621128</v>
      </c>
      <c r="J214" s="7">
        <v>666.78953944912291</v>
      </c>
      <c r="K214" s="7">
        <v>44.694274469786464</v>
      </c>
      <c r="L214" s="9">
        <v>8.8733603518982004E-2</v>
      </c>
      <c r="M214" s="6">
        <v>1.2604609789119099</v>
      </c>
      <c r="N214" s="5">
        <v>6.1788299043486997E-2</v>
      </c>
      <c r="O214" s="6">
        <v>4.1747768349580801</v>
      </c>
      <c r="P214" s="10">
        <v>0.74816864295512497</v>
      </c>
      <c r="Q214" s="6">
        <v>6.8677670491756002</v>
      </c>
      <c r="R214" s="5">
        <v>2.6216892932637001E-2</v>
      </c>
      <c r="S214" s="6">
        <v>5.4635314232670904</v>
      </c>
      <c r="T214" s="16">
        <f t="shared" si="1"/>
        <v>0.81869974857685601</v>
      </c>
      <c r="V214" s="19">
        <v>11.26968769825829</v>
      </c>
      <c r="W214" s="19">
        <v>0.14205001588178154</v>
      </c>
      <c r="X214" s="19">
        <v>6.1788299043486997E-2</v>
      </c>
      <c r="Y214" s="19">
        <v>2.57952359518212E-3</v>
      </c>
      <c r="Z214" s="9">
        <v>0.88217660393653863</v>
      </c>
      <c r="AB214" s="7">
        <v>548.04312107974181</v>
      </c>
      <c r="AC214" s="7">
        <v>6.9078696888210969</v>
      </c>
      <c r="AD214" s="7">
        <v>523.07470496138603</v>
      </c>
      <c r="AE214" s="7">
        <v>28.578350872726947</v>
      </c>
      <c r="AG214">
        <v>20</v>
      </c>
      <c r="AH214">
        <v>5</v>
      </c>
      <c r="AI214">
        <v>2</v>
      </c>
      <c r="AJ214" s="26" t="s">
        <v>68</v>
      </c>
      <c r="AK214" s="7">
        <v>105.76208737148499</v>
      </c>
      <c r="AL214" s="7">
        <v>21.624009083495</v>
      </c>
      <c r="AM214" s="7" t="s">
        <v>459</v>
      </c>
      <c r="AN214" s="7">
        <v>346.612895676118</v>
      </c>
      <c r="AO214" s="7">
        <v>489393.48159308499</v>
      </c>
      <c r="AP214" s="7">
        <v>1.19637247098904</v>
      </c>
      <c r="AQ214" s="7" t="s">
        <v>132</v>
      </c>
      <c r="AR214" s="7">
        <v>7.9928434075636199</v>
      </c>
      <c r="AS214" s="7">
        <v>8.3863066184359E-2</v>
      </c>
      <c r="AT214" s="7">
        <v>1.5095843462215599</v>
      </c>
      <c r="AU214" s="7">
        <v>2.13843376249728</v>
      </c>
      <c r="AV214" s="7">
        <v>0.55280306611236296</v>
      </c>
      <c r="AW214" s="7">
        <v>11.032915235965501</v>
      </c>
      <c r="AX214" s="7">
        <v>3.1027489683231901</v>
      </c>
      <c r="AY214" s="7">
        <v>36.067481963249001</v>
      </c>
      <c r="AZ214" s="7">
        <v>11.3560833879909</v>
      </c>
      <c r="BA214" s="7">
        <v>47.305964384333897</v>
      </c>
      <c r="BB214" s="7">
        <v>9.0877046982733507</v>
      </c>
      <c r="BC214" s="7">
        <v>79.297943279565203</v>
      </c>
      <c r="BD214" s="7">
        <v>14.444786105464299</v>
      </c>
      <c r="BE214" s="7">
        <v>9857.8187709406902</v>
      </c>
      <c r="BF214" s="7">
        <v>0.27438036769865698</v>
      </c>
      <c r="BG214" s="7" t="s">
        <v>194</v>
      </c>
      <c r="BH214" s="7">
        <v>4.6869980102900897</v>
      </c>
      <c r="BI214" s="7">
        <v>0.29436356337877301</v>
      </c>
      <c r="BJ214" s="7">
        <v>0.65015540046354803</v>
      </c>
      <c r="BK214" s="7">
        <v>25.931028951148001</v>
      </c>
      <c r="BL214" s="7">
        <v>0.40509880002930698</v>
      </c>
      <c r="BM214" s="7">
        <v>54.981893192855502</v>
      </c>
      <c r="BN214">
        <v>500037.69280258525</v>
      </c>
    </row>
    <row r="215" spans="1:67" x14ac:dyDescent="0.55000000000000004">
      <c r="A215" t="s">
        <v>460</v>
      </c>
      <c r="B215" s="26" t="s">
        <v>4</v>
      </c>
      <c r="E215" s="7">
        <v>555.84735537335314</v>
      </c>
      <c r="F215" s="8">
        <v>6.9957424708920461</v>
      </c>
      <c r="G215" s="26" t="s">
        <v>67</v>
      </c>
      <c r="H215" s="7">
        <v>555.84735537335314</v>
      </c>
      <c r="I215" s="8">
        <v>6.9957424708920461</v>
      </c>
      <c r="J215" s="7">
        <v>524.03832756291945</v>
      </c>
      <c r="K215" s="7">
        <v>41.632835571520218</v>
      </c>
      <c r="L215" s="9">
        <v>8.9958661151210997E-2</v>
      </c>
      <c r="M215" s="6">
        <v>1.26190251389249</v>
      </c>
      <c r="N215" s="5">
        <v>5.7848752685472002E-2</v>
      </c>
      <c r="O215" s="6">
        <v>3.7967613272295</v>
      </c>
      <c r="P215" s="10">
        <v>0.73116903195725702</v>
      </c>
      <c r="Q215" s="6">
        <v>6.4437804324390298</v>
      </c>
      <c r="R215" s="5">
        <v>3.0414413470314001E-2</v>
      </c>
      <c r="S215" s="6">
        <v>4.6005385442359499</v>
      </c>
      <c r="T215" s="16">
        <f t="shared" si="1"/>
        <v>1.0606998117072162</v>
      </c>
      <c r="V215" s="19">
        <v>11.116217017937892</v>
      </c>
      <c r="W215" s="19">
        <v>0.14027582199910305</v>
      </c>
      <c r="X215" s="19">
        <v>5.7848752685472002E-2</v>
      </c>
      <c r="Y215" s="19">
        <v>2.196379070246638E-3</v>
      </c>
      <c r="Z215" s="9">
        <v>0.871503307127243</v>
      </c>
      <c r="AB215" s="7">
        <v>555.2926347946036</v>
      </c>
      <c r="AC215" s="7">
        <v>7.0072517179329461</v>
      </c>
      <c r="AD215" s="7">
        <v>605.57987869216981</v>
      </c>
      <c r="AE215" s="7">
        <v>27.859935735370581</v>
      </c>
      <c r="AG215">
        <v>20</v>
      </c>
      <c r="AH215">
        <v>5</v>
      </c>
      <c r="AI215">
        <v>2</v>
      </c>
      <c r="AJ215" s="26" t="s">
        <v>68</v>
      </c>
      <c r="AK215" s="7">
        <v>316.69392933454498</v>
      </c>
      <c r="AL215" s="7">
        <v>17.019636286529</v>
      </c>
      <c r="AM215" s="7" t="s">
        <v>461</v>
      </c>
      <c r="AN215" s="7">
        <v>458.904155252252</v>
      </c>
      <c r="AO215" s="7">
        <v>486522.434226293</v>
      </c>
      <c r="AP215" s="7">
        <v>1.18140474885345</v>
      </c>
      <c r="AQ215" s="7">
        <v>1.5534153369843E-2</v>
      </c>
      <c r="AR215" s="7">
        <v>3.5543779922005401</v>
      </c>
      <c r="AS215" s="7">
        <v>0.23472382620604401</v>
      </c>
      <c r="AT215" s="7">
        <v>3.4132040059166302</v>
      </c>
      <c r="AU215" s="7">
        <v>6.6119364063845403</v>
      </c>
      <c r="AV215" s="7">
        <v>0.18276355624669699</v>
      </c>
      <c r="AW215" s="7">
        <v>29.934523146614701</v>
      </c>
      <c r="AX215" s="7">
        <v>6.8604520885767597</v>
      </c>
      <c r="AY215" s="7">
        <v>55.344673509849599</v>
      </c>
      <c r="AZ215" s="7">
        <v>13.979244276353599</v>
      </c>
      <c r="BA215" s="7">
        <v>49.931141555783</v>
      </c>
      <c r="BB215" s="7">
        <v>7.99585841151809</v>
      </c>
      <c r="BC215" s="7">
        <v>60.062215124927398</v>
      </c>
      <c r="BD215" s="7">
        <v>10.1328723894852</v>
      </c>
      <c r="BE215" s="7">
        <v>12925.6634323367</v>
      </c>
      <c r="BF215" s="7">
        <v>0.41452951069349298</v>
      </c>
      <c r="BG215" s="7" t="s">
        <v>417</v>
      </c>
      <c r="BH215" s="7">
        <v>5.8505772222253798</v>
      </c>
      <c r="BI215" s="7">
        <v>0.342861261360076</v>
      </c>
      <c r="BJ215" s="7">
        <v>0.88502381865197299</v>
      </c>
      <c r="BK215" s="7">
        <v>30.452884613519199</v>
      </c>
      <c r="BL215" s="7">
        <v>0.48031427928290199</v>
      </c>
      <c r="BM215" s="7">
        <v>67.643085444465996</v>
      </c>
      <c r="BN215">
        <v>500596.21958084562</v>
      </c>
    </row>
    <row r="216" spans="1:67" x14ac:dyDescent="0.55000000000000004">
      <c r="A216" t="s">
        <v>462</v>
      </c>
      <c r="B216" s="26" t="s">
        <v>4</v>
      </c>
      <c r="E216" s="7">
        <v>561.35247252386716</v>
      </c>
      <c r="F216" s="8">
        <v>6.5530418541367146</v>
      </c>
      <c r="G216" s="26" t="s">
        <v>67</v>
      </c>
      <c r="H216" s="7">
        <v>561.35247252386716</v>
      </c>
      <c r="I216" s="8">
        <v>6.5530418541367146</v>
      </c>
      <c r="J216" s="7">
        <v>663.68344896493988</v>
      </c>
      <c r="K216" s="7">
        <v>38.942189759566951</v>
      </c>
      <c r="L216" s="9">
        <v>9.1300327732606004E-2</v>
      </c>
      <c r="M216" s="6">
        <v>1.1657792861082701</v>
      </c>
      <c r="N216" s="5">
        <v>6.1698753195918998E-2</v>
      </c>
      <c r="O216" s="6">
        <v>3.63562384829737</v>
      </c>
      <c r="P216" s="10">
        <v>0.78642278462103798</v>
      </c>
      <c r="Q216" s="6">
        <v>6.2192872661708103</v>
      </c>
      <c r="R216" s="5">
        <v>2.7757761284559999E-2</v>
      </c>
      <c r="S216" s="6">
        <v>3.2651224306919402</v>
      </c>
      <c r="T216" s="16">
        <f t="shared" si="1"/>
        <v>0.84581357784247158</v>
      </c>
      <c r="V216" s="19">
        <v>10.952863202514781</v>
      </c>
      <c r="W216" s="19">
        <v>0.12768621045069223</v>
      </c>
      <c r="X216" s="19">
        <v>6.1698753195918998E-2</v>
      </c>
      <c r="Y216" s="19">
        <v>2.2431345852929668E-3</v>
      </c>
      <c r="Z216" s="9">
        <v>0.88194007332464186</v>
      </c>
      <c r="AB216" s="7">
        <v>563.22286189076613</v>
      </c>
      <c r="AC216" s="7">
        <v>6.5659354585487417</v>
      </c>
      <c r="AD216" s="7">
        <v>553.40067693885374</v>
      </c>
      <c r="AE216" s="7">
        <v>18.069209634331553</v>
      </c>
      <c r="AG216">
        <v>20</v>
      </c>
      <c r="AH216">
        <v>5</v>
      </c>
      <c r="AI216">
        <v>2</v>
      </c>
      <c r="AJ216" s="26" t="s">
        <v>68</v>
      </c>
      <c r="AK216" s="7">
        <v>201.50401170406599</v>
      </c>
      <c r="AL216" s="7">
        <v>6.9542351773901299</v>
      </c>
      <c r="AM216" s="7" t="s">
        <v>463</v>
      </c>
      <c r="AN216" s="7">
        <v>244.809493226874</v>
      </c>
      <c r="AO216" s="7">
        <v>489222.56586438598</v>
      </c>
      <c r="AP216" s="7">
        <v>1.67018362911782</v>
      </c>
      <c r="AQ216" s="7">
        <v>8.5590313777550008E-3</v>
      </c>
      <c r="AR216" s="7">
        <v>30.788287953360399</v>
      </c>
      <c r="AS216" s="7">
        <v>5.9806579128546998E-2</v>
      </c>
      <c r="AT216" s="7">
        <v>1.0173680603405999</v>
      </c>
      <c r="AU216" s="7">
        <v>1.7746810068319101</v>
      </c>
      <c r="AV216" s="7">
        <v>0.79413777554863996</v>
      </c>
      <c r="AW216" s="7">
        <v>8.0313172644772202</v>
      </c>
      <c r="AX216" s="7">
        <v>2.3736500708250801</v>
      </c>
      <c r="AY216" s="7">
        <v>23.163621135716799</v>
      </c>
      <c r="AZ216" s="7">
        <v>7.0171728406006597</v>
      </c>
      <c r="BA216" s="7">
        <v>33.698725277157699</v>
      </c>
      <c r="BB216" s="7">
        <v>6.5492673475412202</v>
      </c>
      <c r="BC216" s="7">
        <v>62.479193434241097</v>
      </c>
      <c r="BD216" s="7">
        <v>12.476789694663699</v>
      </c>
      <c r="BE216" s="7">
        <v>9884.3725954991805</v>
      </c>
      <c r="BF216" s="7">
        <v>0.67190426067047204</v>
      </c>
      <c r="BG216" s="7" t="s">
        <v>194</v>
      </c>
      <c r="BH216" s="7">
        <v>6.4639484821243398</v>
      </c>
      <c r="BI216" s="7">
        <v>0.40491533692294801</v>
      </c>
      <c r="BJ216" s="7">
        <v>4.2477475622694501</v>
      </c>
      <c r="BK216" s="7">
        <v>160.000295953343</v>
      </c>
      <c r="BL216" s="7">
        <v>0.53543703715157398</v>
      </c>
      <c r="BM216" s="7">
        <v>73.702132927686307</v>
      </c>
      <c r="BN216">
        <v>499998.13534265454</v>
      </c>
    </row>
    <row r="217" spans="1:67" x14ac:dyDescent="0.55000000000000004">
      <c r="A217" t="s">
        <v>464</v>
      </c>
      <c r="B217" s="26" t="s">
        <v>4</v>
      </c>
      <c r="E217" s="7">
        <v>561.62399753195086</v>
      </c>
      <c r="F217" s="8">
        <v>5.0154467395863964</v>
      </c>
      <c r="G217" s="26" t="s">
        <v>67</v>
      </c>
      <c r="H217" s="7">
        <v>561.62399753195086</v>
      </c>
      <c r="I217" s="8">
        <v>5.0154467395863964</v>
      </c>
      <c r="J217" s="7">
        <v>516.3913226772288</v>
      </c>
      <c r="K217" s="7">
        <v>23.404323713930758</v>
      </c>
      <c r="L217" s="9">
        <v>9.0894883656535003E-2</v>
      </c>
      <c r="M217" s="6">
        <v>0.903260607460598</v>
      </c>
      <c r="N217" s="5">
        <v>5.7647522593473E-2</v>
      </c>
      <c r="O217" s="6">
        <v>2.1316043060556602</v>
      </c>
      <c r="P217" s="10">
        <v>0.72761204040817695</v>
      </c>
      <c r="Q217" s="6">
        <v>4.8602809424896201</v>
      </c>
      <c r="R217" s="5">
        <v>2.8892225283609001E-2</v>
      </c>
      <c r="S217" s="6">
        <v>3.7090252754218702</v>
      </c>
      <c r="T217" s="16">
        <f t="shared" si="1"/>
        <v>1.0875937934437268</v>
      </c>
      <c r="V217" s="19">
        <v>11.001719346258316</v>
      </c>
      <c r="W217" s="19">
        <v>9.9374196998122985E-2</v>
      </c>
      <c r="X217" s="19">
        <v>5.7647522593473E-2</v>
      </c>
      <c r="Y217" s="19">
        <v>1.2288170739368802E-3</v>
      </c>
      <c r="Z217" s="9">
        <v>0.87094282412160173</v>
      </c>
      <c r="AB217" s="7">
        <v>560.82742040279027</v>
      </c>
      <c r="AC217" s="7">
        <v>5.0657331643358452</v>
      </c>
      <c r="AD217" s="7">
        <v>575.69912143227293</v>
      </c>
      <c r="AE217" s="7">
        <v>21.352825924304646</v>
      </c>
      <c r="AG217">
        <v>20</v>
      </c>
      <c r="AH217">
        <v>5</v>
      </c>
      <c r="AI217">
        <v>2</v>
      </c>
      <c r="AJ217" s="26" t="s">
        <v>68</v>
      </c>
      <c r="AK217" s="7">
        <v>282.80558085227699</v>
      </c>
      <c r="AL217" s="7">
        <v>20.6390837895175</v>
      </c>
      <c r="AM217" s="7" t="s">
        <v>465</v>
      </c>
      <c r="AN217" s="7">
        <v>374.96223281809699</v>
      </c>
      <c r="AO217" s="7">
        <v>487097.540274509</v>
      </c>
      <c r="AP217" s="7">
        <v>1.2765347871409101</v>
      </c>
      <c r="AQ217" s="7" t="s">
        <v>373</v>
      </c>
      <c r="AR217" s="7">
        <v>1.9194637003591399</v>
      </c>
      <c r="AS217" s="7">
        <v>6.5464540842092994E-2</v>
      </c>
      <c r="AT217" s="7">
        <v>1.97992722763907</v>
      </c>
      <c r="AU217" s="7">
        <v>3.5703936234256002</v>
      </c>
      <c r="AV217" s="7">
        <v>0.10550204610988199</v>
      </c>
      <c r="AW217" s="7">
        <v>18.6157172317766</v>
      </c>
      <c r="AX217" s="7">
        <v>5.1119099679833599</v>
      </c>
      <c r="AY217" s="7">
        <v>46.517805348907302</v>
      </c>
      <c r="AZ217" s="7">
        <v>11.7830466900992</v>
      </c>
      <c r="BA217" s="7">
        <v>40.936283975966099</v>
      </c>
      <c r="BB217" s="7">
        <v>6.5042533980298103</v>
      </c>
      <c r="BC217" s="7">
        <v>46.553791069196002</v>
      </c>
      <c r="BD217" s="7">
        <v>7.4507398116417098</v>
      </c>
      <c r="BE217" s="7">
        <v>12191.913066577799</v>
      </c>
      <c r="BF217" s="7">
        <v>0.365917419271239</v>
      </c>
      <c r="BG217" s="7" t="s">
        <v>402</v>
      </c>
      <c r="BH217" s="7">
        <v>22.091520968219601</v>
      </c>
      <c r="BI217" s="7">
        <v>1.2905938789214999</v>
      </c>
      <c r="BJ217" s="7">
        <v>1.9203458314684401</v>
      </c>
      <c r="BK217" s="7">
        <v>70.262074617408999</v>
      </c>
      <c r="BL217" s="7">
        <v>1.8421118617321699</v>
      </c>
      <c r="BM217" s="7">
        <v>252.99793275003299</v>
      </c>
      <c r="BN217">
        <v>500511.02156929299</v>
      </c>
    </row>
    <row r="218" spans="1:67" x14ac:dyDescent="0.55000000000000004">
      <c r="A218" t="s">
        <v>466</v>
      </c>
      <c r="B218" s="26" t="s">
        <v>4</v>
      </c>
      <c r="E218" s="7">
        <v>569.28376836487814</v>
      </c>
      <c r="F218" s="8">
        <v>6.3622855025331564</v>
      </c>
      <c r="G218" s="26" t="s">
        <v>67</v>
      </c>
      <c r="H218" s="7">
        <v>569.28376836487814</v>
      </c>
      <c r="I218" s="8">
        <v>6.3622855025331564</v>
      </c>
      <c r="J218" s="7">
        <v>504.20813635424111</v>
      </c>
      <c r="K218" s="7">
        <v>35.527749225971824</v>
      </c>
      <c r="L218" s="9">
        <v>9.2130269703888004E-2</v>
      </c>
      <c r="M218" s="6">
        <v>1.12351980716264</v>
      </c>
      <c r="N218" s="5">
        <v>5.7328907122569002E-2</v>
      </c>
      <c r="O218" s="6">
        <v>3.2290379878425002</v>
      </c>
      <c r="P218" s="10">
        <v>0.75083154882280001</v>
      </c>
      <c r="Q218" s="6">
        <v>5.9081198506458801</v>
      </c>
      <c r="R218" s="5">
        <v>2.7769883190317E-2</v>
      </c>
      <c r="S218" s="6">
        <v>3.1975169243898902</v>
      </c>
      <c r="T218" s="16">
        <f t="shared" si="1"/>
        <v>1.1290650176357266</v>
      </c>
      <c r="V218" s="19">
        <v>10.854195946826788</v>
      </c>
      <c r="W218" s="19">
        <v>0.12194904137084342</v>
      </c>
      <c r="X218" s="19">
        <v>5.7328907122569002E-2</v>
      </c>
      <c r="Y218" s="19">
        <v>1.8511721890026977E-3</v>
      </c>
      <c r="Z218" s="9">
        <v>0.87005220589449306</v>
      </c>
      <c r="AB218" s="7">
        <v>568.12354429207585</v>
      </c>
      <c r="AC218" s="7">
        <v>6.382980549275886</v>
      </c>
      <c r="AD218" s="7">
        <v>553.63906899204937</v>
      </c>
      <c r="AE218" s="7">
        <v>17.702702931055398</v>
      </c>
      <c r="AG218">
        <v>20</v>
      </c>
      <c r="AH218">
        <v>5</v>
      </c>
      <c r="AI218">
        <v>2</v>
      </c>
      <c r="AJ218" s="26" t="s">
        <v>68</v>
      </c>
      <c r="AK218" s="7">
        <v>166.121826266814</v>
      </c>
      <c r="AL218" s="7">
        <v>13.292779545948299</v>
      </c>
      <c r="AM218" s="7" t="s">
        <v>467</v>
      </c>
      <c r="AN218" s="7">
        <v>623.03134637375604</v>
      </c>
      <c r="AO218" s="7">
        <v>489074.84023806202</v>
      </c>
      <c r="AP218" s="7">
        <v>1.2155520244640301</v>
      </c>
      <c r="AQ218" s="7">
        <v>0.17879913580425999</v>
      </c>
      <c r="AR218" s="7">
        <v>39.627145104134001</v>
      </c>
      <c r="AS218" s="7">
        <v>1.16001776584352</v>
      </c>
      <c r="AT218" s="7">
        <v>15.4579481368245</v>
      </c>
      <c r="AU218" s="7">
        <v>15.6232919332033</v>
      </c>
      <c r="AV218" s="7">
        <v>3.36330643534576</v>
      </c>
      <c r="AW218" s="7">
        <v>35.363015777045099</v>
      </c>
      <c r="AX218" s="7">
        <v>8.6602881388185793</v>
      </c>
      <c r="AY218" s="7">
        <v>73.344482701669904</v>
      </c>
      <c r="AZ218" s="7">
        <v>20.530623289828799</v>
      </c>
      <c r="BA218" s="7">
        <v>77.9697269894383</v>
      </c>
      <c r="BB218" s="7">
        <v>13.4359900422014</v>
      </c>
      <c r="BC218" s="7">
        <v>107.576643918036</v>
      </c>
      <c r="BD218" s="7">
        <v>18.8351953155993</v>
      </c>
      <c r="BE218" s="7">
        <v>9377.2122206152599</v>
      </c>
      <c r="BF218" s="7">
        <v>0.39019642182035602</v>
      </c>
      <c r="BG218" s="7" t="s">
        <v>402</v>
      </c>
      <c r="BH218" s="7">
        <v>8.1739254465243896</v>
      </c>
      <c r="BI218" s="7">
        <v>0.47480487686522199</v>
      </c>
      <c r="BJ218" s="7">
        <v>4.4758585551155496</v>
      </c>
      <c r="BK218" s="7">
        <v>168.671761298505</v>
      </c>
      <c r="BL218" s="7">
        <v>0.65905845247629002</v>
      </c>
      <c r="BM218" s="7">
        <v>92.435557536949304</v>
      </c>
      <c r="BN218">
        <v>499962.12160016032</v>
      </c>
    </row>
    <row r="219" spans="1:67" x14ac:dyDescent="0.55000000000000004">
      <c r="A219" t="s">
        <v>468</v>
      </c>
      <c r="B219" s="26" t="s">
        <v>4</v>
      </c>
      <c r="E219" s="7">
        <v>569.82326983625831</v>
      </c>
      <c r="F219" s="8">
        <v>7.2247575526547303</v>
      </c>
      <c r="G219" s="26" t="s">
        <v>67</v>
      </c>
      <c r="H219" s="7">
        <v>569.82326983625831</v>
      </c>
      <c r="I219" s="8">
        <v>7.2247575526547303</v>
      </c>
      <c r="J219" s="7">
        <v>583.30278764468403</v>
      </c>
      <c r="K219" s="7">
        <v>35.563227285715897</v>
      </c>
      <c r="L219" s="9">
        <v>9.2459866732752999E-2</v>
      </c>
      <c r="M219" s="6">
        <v>1.2786918229046</v>
      </c>
      <c r="N219" s="5">
        <v>5.9441450624822E-2</v>
      </c>
      <c r="O219" s="6">
        <v>3.2759603233916699</v>
      </c>
      <c r="P219" s="10">
        <v>0.75676922825720605</v>
      </c>
      <c r="Q219" s="6">
        <v>5.9551087689007698</v>
      </c>
      <c r="R219" s="5">
        <v>2.9720642583787E-2</v>
      </c>
      <c r="S219" s="6">
        <v>11.2591516488067</v>
      </c>
      <c r="T219" s="16">
        <f t="shared" si="1"/>
        <v>0.97689104510737101</v>
      </c>
      <c r="V219" s="19">
        <v>10.815503367427631</v>
      </c>
      <c r="W219" s="19">
        <v>0.13829695716526877</v>
      </c>
      <c r="X219" s="19">
        <v>5.9441450624822E-2</v>
      </c>
      <c r="Y219" s="19">
        <v>1.9472783381176183E-3</v>
      </c>
      <c r="Z219" s="9">
        <v>0.87588571080075994</v>
      </c>
      <c r="AB219" s="7">
        <v>570.06873203410657</v>
      </c>
      <c r="AC219" s="7">
        <v>7.2894222614560569</v>
      </c>
      <c r="AD219" s="7">
        <v>591.96654193216284</v>
      </c>
      <c r="AE219" s="7">
        <v>66.650410666339127</v>
      </c>
      <c r="AG219">
        <v>20</v>
      </c>
      <c r="AH219">
        <v>5</v>
      </c>
      <c r="AI219">
        <v>2</v>
      </c>
      <c r="AJ219" s="26" t="s">
        <v>68</v>
      </c>
      <c r="AK219" s="7">
        <v>115.578103118</v>
      </c>
      <c r="AL219" s="7">
        <v>2.8810062812672301</v>
      </c>
      <c r="AM219" s="7" t="s">
        <v>469</v>
      </c>
      <c r="AN219" s="7">
        <v>239.916282874888</v>
      </c>
      <c r="AO219" s="7">
        <v>488284.10249784298</v>
      </c>
      <c r="AP219" s="7">
        <v>0.76751400703639905</v>
      </c>
      <c r="AQ219" s="7" t="s">
        <v>116</v>
      </c>
      <c r="AR219" s="7">
        <v>0.816310288278144</v>
      </c>
      <c r="AS219" s="7">
        <v>3.0491088128949E-2</v>
      </c>
      <c r="AT219" s="7">
        <v>0.42555431199716998</v>
      </c>
      <c r="AU219" s="7">
        <v>0.34894201439814598</v>
      </c>
      <c r="AV219" s="7">
        <v>0.129188042221281</v>
      </c>
      <c r="AW219" s="7">
        <v>2.7656989714412199</v>
      </c>
      <c r="AX219" s="7">
        <v>1.11362235575329</v>
      </c>
      <c r="AY219" s="7">
        <v>16.825247504612101</v>
      </c>
      <c r="AZ219" s="7">
        <v>7.0436402037117203</v>
      </c>
      <c r="BA219" s="7">
        <v>34.829939289277</v>
      </c>
      <c r="BB219" s="7">
        <v>7.7174352297993796</v>
      </c>
      <c r="BC219" s="7">
        <v>80.070337213425503</v>
      </c>
      <c r="BD219" s="7">
        <v>16.402677783911098</v>
      </c>
      <c r="BE219" s="7">
        <v>11533.1733902053</v>
      </c>
      <c r="BF219" s="7">
        <v>0.16837631767387201</v>
      </c>
      <c r="BG219" s="7" t="s">
        <v>194</v>
      </c>
      <c r="BH219" s="7">
        <v>7.4297741430732502</v>
      </c>
      <c r="BI219" s="7">
        <v>0.44573528720414002</v>
      </c>
      <c r="BJ219" s="7">
        <v>9.7848217601814003E-2</v>
      </c>
      <c r="BK219" s="7">
        <v>3.4361950617507002</v>
      </c>
      <c r="BL219" s="7">
        <v>0.60076147487753795</v>
      </c>
      <c r="BM219" s="7">
        <v>83.141183289703804</v>
      </c>
      <c r="BN219">
        <v>500440.25775241829</v>
      </c>
    </row>
    <row r="220" spans="1:67" x14ac:dyDescent="0.55000000000000004">
      <c r="A220" t="s">
        <v>470</v>
      </c>
      <c r="B220" s="26" t="s">
        <v>4</v>
      </c>
      <c r="E220" s="7">
        <v>574.90072749833462</v>
      </c>
      <c r="F220" s="8">
        <v>5.6115318143683774</v>
      </c>
      <c r="G220" s="26" t="s">
        <v>67</v>
      </c>
      <c r="H220" s="7">
        <v>574.90072749833462</v>
      </c>
      <c r="I220" s="8">
        <v>5.6115318143683774</v>
      </c>
      <c r="J220" s="7">
        <v>612.00155282868786</v>
      </c>
      <c r="K220" s="7">
        <v>29.121878923428344</v>
      </c>
      <c r="L220" s="9">
        <v>9.3395642355183994E-2</v>
      </c>
      <c r="M220" s="6">
        <v>0.98171899501934301</v>
      </c>
      <c r="N220" s="5">
        <v>6.0234293848425997E-2</v>
      </c>
      <c r="O220" s="6">
        <v>2.6955503612399698</v>
      </c>
      <c r="P220" s="10">
        <v>0.76081709088993199</v>
      </c>
      <c r="Q220" s="6">
        <v>5.4271919182203598</v>
      </c>
      <c r="R220" s="5">
        <v>2.8023951332047999E-2</v>
      </c>
      <c r="S220" s="6">
        <v>3.2366932944043798</v>
      </c>
      <c r="T220" s="16">
        <f t="shared" si="1"/>
        <v>0.93937789020489859</v>
      </c>
      <c r="V220" s="19">
        <v>10.707137664913702</v>
      </c>
      <c r="W220" s="19">
        <v>0.10511400427932834</v>
      </c>
      <c r="X220" s="19">
        <v>6.0234293848425997E-2</v>
      </c>
      <c r="Y220" s="19">
        <v>1.6236457254215919E-3</v>
      </c>
      <c r="Z220" s="9">
        <v>0.87803264996817221</v>
      </c>
      <c r="AB220" s="7">
        <v>575.58821636155653</v>
      </c>
      <c r="AC220" s="7">
        <v>5.6506588531144351</v>
      </c>
      <c r="AD220" s="7">
        <v>558.63498176236294</v>
      </c>
      <c r="AE220" s="7">
        <v>18.081300994899532</v>
      </c>
      <c r="AG220">
        <v>20</v>
      </c>
      <c r="AH220">
        <v>5</v>
      </c>
      <c r="AI220">
        <v>2</v>
      </c>
      <c r="AJ220" s="26" t="s">
        <v>68</v>
      </c>
      <c r="AK220" s="7">
        <v>221.28262209034801</v>
      </c>
      <c r="AL220" s="7">
        <v>9.6198944440846397</v>
      </c>
      <c r="AM220" s="7" t="s">
        <v>471</v>
      </c>
      <c r="AN220" s="7">
        <v>550.55222351940097</v>
      </c>
      <c r="AO220" s="7">
        <v>488101.65097166703</v>
      </c>
      <c r="AP220" s="7">
        <v>3.8579403560499701</v>
      </c>
      <c r="AQ220" s="7" t="s">
        <v>116</v>
      </c>
      <c r="AR220" s="7">
        <v>31.318317997207402</v>
      </c>
      <c r="AS220" s="7">
        <v>7.8397387416860004E-2</v>
      </c>
      <c r="AT220" s="7">
        <v>1.13310283329132</v>
      </c>
      <c r="AU220" s="7">
        <v>2.6454289007762402</v>
      </c>
      <c r="AV220" s="7">
        <v>0.35324770394386201</v>
      </c>
      <c r="AW220" s="7">
        <v>11.9418007936744</v>
      </c>
      <c r="AX220" s="7">
        <v>3.7215350532677198</v>
      </c>
      <c r="AY220" s="7">
        <v>46.8452698926924</v>
      </c>
      <c r="AZ220" s="7">
        <v>17.028934280210201</v>
      </c>
      <c r="BA220" s="7">
        <v>85.173324624016004</v>
      </c>
      <c r="BB220" s="7">
        <v>18.528554553878099</v>
      </c>
      <c r="BC220" s="7">
        <v>175.99241830356399</v>
      </c>
      <c r="BD220" s="7">
        <v>32.726023323405798</v>
      </c>
      <c r="BE220" s="7">
        <v>10596.4425330985</v>
      </c>
      <c r="BF220" s="7">
        <v>1.2280669133239099</v>
      </c>
      <c r="BG220" s="7" t="s">
        <v>337</v>
      </c>
      <c r="BH220" s="7">
        <v>11.254980344341901</v>
      </c>
      <c r="BI220" s="7">
        <v>0.68119066428247399</v>
      </c>
      <c r="BJ220" s="7">
        <v>4.51999959856626</v>
      </c>
      <c r="BK220" s="7">
        <v>169.31894060548001</v>
      </c>
      <c r="BL220" s="7">
        <v>0.91238856327399898</v>
      </c>
      <c r="BM220" s="7">
        <v>125.449798801653</v>
      </c>
      <c r="BN220">
        <v>500224.25790631381</v>
      </c>
    </row>
    <row r="221" spans="1:67" x14ac:dyDescent="0.55000000000000004">
      <c r="A221" t="s">
        <v>472</v>
      </c>
      <c r="B221" s="26" t="s">
        <v>4</v>
      </c>
      <c r="E221" s="7">
        <v>580.52208972654444</v>
      </c>
      <c r="F221" s="8">
        <v>5.059837909314111</v>
      </c>
      <c r="G221" s="26" t="s">
        <v>67</v>
      </c>
      <c r="H221" s="7">
        <v>580.52208972654444</v>
      </c>
      <c r="I221" s="8">
        <v>5.059837909314111</v>
      </c>
      <c r="J221" s="7">
        <v>624.59401135872804</v>
      </c>
      <c r="K221" s="7">
        <v>19.894355938672376</v>
      </c>
      <c r="L221" s="9">
        <v>9.4373441226381E-2</v>
      </c>
      <c r="M221" s="6">
        <v>0.88406911855612802</v>
      </c>
      <c r="N221" s="5">
        <v>6.0586726934261002E-2</v>
      </c>
      <c r="O221" s="6">
        <v>1.84531690557124</v>
      </c>
      <c r="P221" s="10">
        <v>0.79445928303978997</v>
      </c>
      <c r="Q221" s="6">
        <v>4.5794519522729598</v>
      </c>
      <c r="R221" s="5">
        <v>2.9268770489780001E-2</v>
      </c>
      <c r="S221" s="6">
        <v>3.2397833157238001</v>
      </c>
      <c r="T221" s="16">
        <f t="shared" si="1"/>
        <v>0.92943909030393912</v>
      </c>
      <c r="V221" s="19">
        <v>10.596201505476751</v>
      </c>
      <c r="W221" s="19">
        <v>9.3677745249899469E-2</v>
      </c>
      <c r="X221" s="19">
        <v>6.0586726934261002E-2</v>
      </c>
      <c r="Y221" s="19">
        <v>1.1180171146502021E-3</v>
      </c>
      <c r="Z221" s="9">
        <v>0.87897981982252005</v>
      </c>
      <c r="AB221" s="7">
        <v>581.35052187866449</v>
      </c>
      <c r="AC221" s="7">
        <v>5.13954043449416</v>
      </c>
      <c r="AD221" s="7">
        <v>583.09486725576653</v>
      </c>
      <c r="AE221" s="7">
        <v>18.891010224194162</v>
      </c>
      <c r="AG221">
        <v>20</v>
      </c>
      <c r="AH221">
        <v>5</v>
      </c>
      <c r="AI221">
        <v>2</v>
      </c>
      <c r="AJ221" s="26" t="s">
        <v>68</v>
      </c>
      <c r="AK221" s="7">
        <v>264.00046758546802</v>
      </c>
      <c r="AL221" s="7">
        <v>12.0157463250913</v>
      </c>
      <c r="AM221" s="7">
        <v>22.802332224999098</v>
      </c>
      <c r="AN221" s="7">
        <v>668.00600241129496</v>
      </c>
      <c r="AO221" s="7">
        <v>487852.988789208</v>
      </c>
      <c r="AP221" s="7">
        <v>1.80461805004188</v>
      </c>
      <c r="AQ221" s="7">
        <v>0.137832925275648</v>
      </c>
      <c r="AR221" s="7">
        <v>22.687522831919001</v>
      </c>
      <c r="AS221" s="7">
        <v>0.39645450032505097</v>
      </c>
      <c r="AT221" s="7">
        <v>5.3630627300405997</v>
      </c>
      <c r="AU221" s="7">
        <v>8.8185107408599901</v>
      </c>
      <c r="AV221" s="7">
        <v>2.4992183369814001</v>
      </c>
      <c r="AW221" s="7">
        <v>33.610534505310603</v>
      </c>
      <c r="AX221" s="7">
        <v>7.69062511702018</v>
      </c>
      <c r="AY221" s="7">
        <v>67.022633470377798</v>
      </c>
      <c r="AZ221" s="7">
        <v>19.215530017573201</v>
      </c>
      <c r="BA221" s="7">
        <v>73.9665851837578</v>
      </c>
      <c r="BB221" s="7">
        <v>12.067555713445</v>
      </c>
      <c r="BC221" s="7">
        <v>107.18296183900701</v>
      </c>
      <c r="BD221" s="7">
        <v>20.064689355314702</v>
      </c>
      <c r="BE221" s="7">
        <v>10384.858897406501</v>
      </c>
      <c r="BF221" s="7">
        <v>0.55317590643587899</v>
      </c>
      <c r="BG221" s="7" t="s">
        <v>337</v>
      </c>
      <c r="BH221" s="7">
        <v>37.247369872514497</v>
      </c>
      <c r="BI221" s="7">
        <v>2.2844789825150902</v>
      </c>
      <c r="BJ221" s="7">
        <v>4.3602468694795897</v>
      </c>
      <c r="BK221" s="7">
        <v>156.029793159999</v>
      </c>
      <c r="BL221" s="7">
        <v>2.9375900426825199</v>
      </c>
      <c r="BM221" s="7">
        <v>410.33482919619502</v>
      </c>
      <c r="BN221">
        <v>500200.94805450854</v>
      </c>
    </row>
    <row r="222" spans="1:67" x14ac:dyDescent="0.55000000000000004">
      <c r="A222" t="s">
        <v>473</v>
      </c>
      <c r="B222" s="26" t="s">
        <v>4</v>
      </c>
      <c r="E222" s="7">
        <v>584.91071893791366</v>
      </c>
      <c r="F222" s="8">
        <v>6.3264809793133763</v>
      </c>
      <c r="G222" s="26" t="s">
        <v>67</v>
      </c>
      <c r="H222" s="7">
        <v>584.91071893791366</v>
      </c>
      <c r="I222" s="8">
        <v>6.3264809793133763</v>
      </c>
      <c r="J222" s="7">
        <v>611.87207299860677</v>
      </c>
      <c r="K222" s="7">
        <v>31.949246926058422</v>
      </c>
      <c r="L222" s="9">
        <v>9.5064549903005002E-2</v>
      </c>
      <c r="M222" s="6">
        <v>1.0886718752353399</v>
      </c>
      <c r="N222" s="5">
        <v>6.0230684520897998E-2</v>
      </c>
      <c r="O222" s="6">
        <v>2.9571903655667402</v>
      </c>
      <c r="P222" s="10">
        <v>0.78455536326522302</v>
      </c>
      <c r="Q222" s="6">
        <v>5.4885178714299396</v>
      </c>
      <c r="R222" s="5">
        <v>3.0159974050966001E-2</v>
      </c>
      <c r="S222" s="6">
        <v>3.3170531489622199</v>
      </c>
      <c r="T222" s="16">
        <f t="shared" si="1"/>
        <v>0.95593628921718332</v>
      </c>
      <c r="V222" s="19">
        <v>10.519168302172647</v>
      </c>
      <c r="W222" s="19">
        <v>0.11451922681442442</v>
      </c>
      <c r="X222" s="19">
        <v>6.0230684520897998E-2</v>
      </c>
      <c r="Y222" s="19">
        <v>1.7811359997668935E-3</v>
      </c>
      <c r="Z222" s="9">
        <v>0.87802292715147012</v>
      </c>
      <c r="AB222" s="7">
        <v>585.42021733511297</v>
      </c>
      <c r="AC222" s="7">
        <v>6.3733052580689762</v>
      </c>
      <c r="AD222" s="7">
        <v>600.58827274516341</v>
      </c>
      <c r="AE222" s="7">
        <v>19.921832213391248</v>
      </c>
      <c r="AG222">
        <v>20</v>
      </c>
      <c r="AH222">
        <v>5</v>
      </c>
      <c r="AI222">
        <v>2</v>
      </c>
      <c r="AJ222" s="26" t="s">
        <v>68</v>
      </c>
      <c r="AK222" s="7">
        <v>141.60371075463399</v>
      </c>
      <c r="AL222" s="7">
        <v>12.221357891760601</v>
      </c>
      <c r="AM222" s="7" t="s">
        <v>474</v>
      </c>
      <c r="AN222" s="7">
        <v>464.511212503411</v>
      </c>
      <c r="AO222" s="7">
        <v>489157.63912892999</v>
      </c>
      <c r="AP222" s="7">
        <v>1.8912778237233201</v>
      </c>
      <c r="AQ222" s="7">
        <v>5.1571759062619002E-2</v>
      </c>
      <c r="AR222" s="7">
        <v>43.454475248842201</v>
      </c>
      <c r="AS222" s="7">
        <v>0.29502583574010499</v>
      </c>
      <c r="AT222" s="7">
        <v>3.1065623388641201</v>
      </c>
      <c r="AU222" s="7">
        <v>4.9986148059137703</v>
      </c>
      <c r="AV222" s="7">
        <v>1.35992669857146</v>
      </c>
      <c r="AW222" s="7">
        <v>17.461813201498501</v>
      </c>
      <c r="AX222" s="7">
        <v>4.5529696239038699</v>
      </c>
      <c r="AY222" s="7">
        <v>46.603300865953202</v>
      </c>
      <c r="AZ222" s="7">
        <v>14.5889516632982</v>
      </c>
      <c r="BA222" s="7">
        <v>66.119639347370693</v>
      </c>
      <c r="BB222" s="7">
        <v>12.608879606484299</v>
      </c>
      <c r="BC222" s="7">
        <v>115.357323933595</v>
      </c>
      <c r="BD222" s="7">
        <v>21.8925008773071</v>
      </c>
      <c r="BE222" s="7">
        <v>9645.90132287095</v>
      </c>
      <c r="BF222" s="7">
        <v>0.71858430698881204</v>
      </c>
      <c r="BG222" s="7" t="s">
        <v>417</v>
      </c>
      <c r="BH222" s="7">
        <v>10.475108071371</v>
      </c>
      <c r="BI222" s="7">
        <v>0.63689175836812995</v>
      </c>
      <c r="BJ222" s="7">
        <v>3.6088927313187802</v>
      </c>
      <c r="BK222" s="7">
        <v>125.347041704932</v>
      </c>
      <c r="BL222" s="7">
        <v>0.82791307550175597</v>
      </c>
      <c r="BM222" s="7">
        <v>114.552983195168</v>
      </c>
      <c r="BN222">
        <v>500032.38698142441</v>
      </c>
    </row>
    <row r="223" spans="1:67" x14ac:dyDescent="0.55000000000000004">
      <c r="A223" t="s">
        <v>475</v>
      </c>
      <c r="B223" s="26" t="s">
        <v>4</v>
      </c>
      <c r="E223" s="7">
        <v>598.9775592639902</v>
      </c>
      <c r="F223" s="8">
        <v>5.2189712222264451</v>
      </c>
      <c r="G223" s="26" t="s">
        <v>67</v>
      </c>
      <c r="H223" s="7">
        <v>598.9775592639902</v>
      </c>
      <c r="I223" s="8">
        <v>5.2189712222264451</v>
      </c>
      <c r="J223" s="7">
        <v>570.0172561002114</v>
      </c>
      <c r="K223" s="7">
        <v>19.449849964770568</v>
      </c>
      <c r="L223" s="9">
        <v>9.7275281391953003E-2</v>
      </c>
      <c r="M223" s="6">
        <v>0.88529896861086999</v>
      </c>
      <c r="N223" s="5">
        <v>5.9079238186614001E-2</v>
      </c>
      <c r="O223" s="6">
        <v>1.78764518678204</v>
      </c>
      <c r="P223" s="10">
        <v>0.78223778557879498</v>
      </c>
      <c r="Q223" s="6">
        <v>4.6790824466755803</v>
      </c>
      <c r="R223" s="5">
        <v>3.0001487944328002E-2</v>
      </c>
      <c r="S223" s="6">
        <v>3.46340031796595</v>
      </c>
      <c r="T223" s="16">
        <f t="shared" ref="T223:T254" si="2">H223/J223</f>
        <v>1.0508060113160635</v>
      </c>
      <c r="V223" s="19">
        <v>10.280103903998821</v>
      </c>
      <c r="W223" s="19">
        <v>9.1009653834227336E-2</v>
      </c>
      <c r="X223" s="19">
        <v>5.9079238186614001E-2</v>
      </c>
      <c r="Y223" s="19">
        <v>1.0561271578305022E-3</v>
      </c>
      <c r="Z223" s="9">
        <v>0.87489731593156206</v>
      </c>
      <c r="AB223" s="7">
        <v>598.42120874185855</v>
      </c>
      <c r="AC223" s="7">
        <v>5.2978167889403753</v>
      </c>
      <c r="AD223" s="7">
        <v>597.47846077098836</v>
      </c>
      <c r="AE223" s="7">
        <v>20.693070910120472</v>
      </c>
      <c r="AG223">
        <v>20</v>
      </c>
      <c r="AH223">
        <v>5</v>
      </c>
      <c r="AI223">
        <v>2</v>
      </c>
      <c r="AJ223" s="26" t="s">
        <v>68</v>
      </c>
      <c r="AK223" s="7">
        <v>215.573378400297</v>
      </c>
      <c r="AL223" s="7">
        <v>4.3196171698768904</v>
      </c>
      <c r="AM223" s="7" t="s">
        <v>476</v>
      </c>
      <c r="AN223" s="7">
        <v>725.27712799143399</v>
      </c>
      <c r="AO223" s="7">
        <v>487773.188921083</v>
      </c>
      <c r="AP223" s="7">
        <v>1.7447412188745299</v>
      </c>
      <c r="AQ223" s="7">
        <v>1.5338859503697001E-2</v>
      </c>
      <c r="AR223" s="7">
        <v>19.0001629919119</v>
      </c>
      <c r="AS223" s="7">
        <v>7.2318219156172994E-2</v>
      </c>
      <c r="AT223" s="7">
        <v>1.80780149049326</v>
      </c>
      <c r="AU223" s="7">
        <v>3.6846178557373199</v>
      </c>
      <c r="AV223" s="7">
        <v>0.435710918181483</v>
      </c>
      <c r="AW223" s="7">
        <v>18.845679822875599</v>
      </c>
      <c r="AX223" s="7">
        <v>5.3896549191829397</v>
      </c>
      <c r="AY223" s="7">
        <v>65.522627078839704</v>
      </c>
      <c r="AZ223" s="7">
        <v>22.4509889548671</v>
      </c>
      <c r="BA223" s="7">
        <v>106.08249375058701</v>
      </c>
      <c r="BB223" s="7">
        <v>21.901738891973899</v>
      </c>
      <c r="BC223" s="7">
        <v>205.05174671959401</v>
      </c>
      <c r="BD223" s="7">
        <v>38.8666273643464</v>
      </c>
      <c r="BE223" s="7">
        <v>10597.1697148329</v>
      </c>
      <c r="BF223" s="7">
        <v>0.79372699737768004</v>
      </c>
      <c r="BG223" s="7" t="s">
        <v>417</v>
      </c>
      <c r="BH223" s="7">
        <v>29.902184961387398</v>
      </c>
      <c r="BI223" s="7">
        <v>1.7874765070418801</v>
      </c>
      <c r="BJ223" s="7">
        <v>3.2965758371743799</v>
      </c>
      <c r="BK223" s="7">
        <v>115.02747814967201</v>
      </c>
      <c r="BL223" s="7">
        <v>2.3336773368575701</v>
      </c>
      <c r="BM223" s="7">
        <v>318.71316860859599</v>
      </c>
      <c r="BN223">
        <v>500298.25529693178</v>
      </c>
    </row>
    <row r="224" spans="1:67" x14ac:dyDescent="0.55000000000000004">
      <c r="A224" t="s">
        <v>477</v>
      </c>
      <c r="B224" s="26" t="s">
        <v>4</v>
      </c>
      <c r="C224" t="s">
        <v>1053</v>
      </c>
      <c r="E224" s="7">
        <v>604.83280937672384</v>
      </c>
      <c r="F224" s="8">
        <v>6.1360893800977951</v>
      </c>
      <c r="G224" s="26" t="s">
        <v>67</v>
      </c>
      <c r="H224" s="7">
        <v>604.83280937672384</v>
      </c>
      <c r="I224" s="8">
        <v>6.1360893800977951</v>
      </c>
      <c r="J224" s="7">
        <v>644.61221669479846</v>
      </c>
      <c r="K224" s="7">
        <v>24.183275236745825</v>
      </c>
      <c r="L224" s="9">
        <v>9.8501382608000995E-2</v>
      </c>
      <c r="M224" s="6">
        <v>1.0284634307535101</v>
      </c>
      <c r="N224" s="5">
        <v>6.1152781643352E-2</v>
      </c>
      <c r="O224" s="6">
        <v>2.2506202757275302</v>
      </c>
      <c r="P224" s="10">
        <v>0.86177064902451705</v>
      </c>
      <c r="Q224" s="6">
        <v>5.1139482770939901</v>
      </c>
      <c r="R224" s="5">
        <v>3.1114903821051001E-2</v>
      </c>
      <c r="S224" s="6">
        <v>3.9978000619413798</v>
      </c>
      <c r="T224" s="16">
        <f t="shared" si="2"/>
        <v>0.93828939897844232</v>
      </c>
      <c r="V224" s="19">
        <v>10.152141762107334</v>
      </c>
      <c r="W224" s="19">
        <v>0.10441106546152895</v>
      </c>
      <c r="X224" s="19">
        <v>6.1152781643352E-2</v>
      </c>
      <c r="Y224" s="19">
        <v>1.3763169028366631E-3</v>
      </c>
      <c r="Z224" s="9">
        <v>0.8804920061992344</v>
      </c>
      <c r="AB224" s="7">
        <v>605.62044463766392</v>
      </c>
      <c r="AC224" s="7">
        <v>6.2285848022651802</v>
      </c>
      <c r="AD224" s="7">
        <v>619.31577018395456</v>
      </c>
      <c r="AE224" s="7">
        <v>24.759006244026867</v>
      </c>
      <c r="AG224">
        <v>20</v>
      </c>
      <c r="AH224">
        <v>5</v>
      </c>
      <c r="AI224">
        <v>2</v>
      </c>
      <c r="AJ224" s="26" t="s">
        <v>68</v>
      </c>
      <c r="AK224" s="7">
        <v>176.08332946988699</v>
      </c>
      <c r="AL224" s="7">
        <v>8.9718765877586009</v>
      </c>
      <c r="AM224" s="7">
        <v>9.4462242651416108</v>
      </c>
      <c r="AN224" s="7">
        <v>949.65529220400902</v>
      </c>
      <c r="AO224" s="7">
        <v>486727.92676757002</v>
      </c>
      <c r="AP224" s="7">
        <v>2.4152042356924999</v>
      </c>
      <c r="AQ224" s="7">
        <v>1.8228902595711E-2</v>
      </c>
      <c r="AR224" s="7">
        <v>11.3987299044773</v>
      </c>
      <c r="AS224" s="7">
        <v>7.5520005136995E-2</v>
      </c>
      <c r="AT224" s="7">
        <v>0.53048400509877702</v>
      </c>
      <c r="AU224" s="7">
        <v>2.6687886799765002</v>
      </c>
      <c r="AV224" s="7">
        <v>7.5272174477173007E-2</v>
      </c>
      <c r="AW224" s="7">
        <v>16.8572916098632</v>
      </c>
      <c r="AX224" s="7">
        <v>7.2363186554593497</v>
      </c>
      <c r="AY224" s="7">
        <v>81.276161405132299</v>
      </c>
      <c r="AZ224" s="7">
        <v>29.8457228270527</v>
      </c>
      <c r="BA224" s="7">
        <v>147.12402505941401</v>
      </c>
      <c r="BB224" s="7">
        <v>27.4772306098053</v>
      </c>
      <c r="BC224" s="7">
        <v>253.10681963118901</v>
      </c>
      <c r="BD224" s="7">
        <v>45.892433971037001</v>
      </c>
      <c r="BE224" s="7">
        <v>11532.7755026346</v>
      </c>
      <c r="BF224" s="7">
        <v>1.45369507627371</v>
      </c>
      <c r="BG224" s="7" t="s">
        <v>85</v>
      </c>
      <c r="BH224" s="7">
        <v>37.049502028909998</v>
      </c>
      <c r="BI224" s="7">
        <v>2.29678548596126</v>
      </c>
      <c r="BJ224" s="7">
        <v>3.3263004548536901</v>
      </c>
      <c r="BK224" s="7">
        <v>120.76328673947</v>
      </c>
      <c r="BL224" s="7">
        <v>3.1032726267297202</v>
      </c>
      <c r="BM224" s="7">
        <v>423.54681524513597</v>
      </c>
      <c r="BN224">
        <v>500622.39688206534</v>
      </c>
    </row>
    <row r="225" spans="1:67" x14ac:dyDescent="0.55000000000000004">
      <c r="A225" t="s">
        <v>478</v>
      </c>
      <c r="B225" s="26" t="s">
        <v>4</v>
      </c>
      <c r="C225" t="s">
        <v>1054</v>
      </c>
      <c r="E225" s="7">
        <v>607.06923784067396</v>
      </c>
      <c r="F225" s="8">
        <v>5.2207987806785914</v>
      </c>
      <c r="G225" s="26" t="s">
        <v>67</v>
      </c>
      <c r="H225" s="7">
        <v>607.06923784067396</v>
      </c>
      <c r="I225" s="8">
        <v>5.2207987806785914</v>
      </c>
      <c r="J225" s="7">
        <v>586.44326056418731</v>
      </c>
      <c r="K225" s="7">
        <v>19.200442138625082</v>
      </c>
      <c r="L225" s="9">
        <v>9.8679424406223001E-2</v>
      </c>
      <c r="M225" s="6">
        <v>0.87387954862414596</v>
      </c>
      <c r="N225" s="5">
        <v>5.9527514495139003E-2</v>
      </c>
      <c r="O225" s="6">
        <v>1.76961230930917</v>
      </c>
      <c r="P225" s="10">
        <v>0.81373426320870801</v>
      </c>
      <c r="Q225" s="6">
        <v>4.6447581624126499</v>
      </c>
      <c r="R225" s="5">
        <v>2.9115709890183E-2</v>
      </c>
      <c r="S225" s="6">
        <v>2.8678273997076902</v>
      </c>
      <c r="T225" s="16">
        <f t="shared" si="2"/>
        <v>1.0351713092527373</v>
      </c>
      <c r="V225" s="19">
        <v>10.133824817252757</v>
      </c>
      <c r="W225" s="19">
        <v>8.8557422571370073E-2</v>
      </c>
      <c r="X225" s="19">
        <v>5.9527514495139003E-2</v>
      </c>
      <c r="Y225" s="19">
        <v>1.0534062239317802E-3</v>
      </c>
      <c r="Z225" s="9">
        <v>0.87611985721829466</v>
      </c>
      <c r="AB225" s="7">
        <v>606.66517538709979</v>
      </c>
      <c r="AC225" s="7">
        <v>5.3015228963326706</v>
      </c>
      <c r="AD225" s="7">
        <v>580.0889217358631</v>
      </c>
      <c r="AE225" s="7">
        <v>16.635949040209979</v>
      </c>
      <c r="AG225">
        <v>20</v>
      </c>
      <c r="AH225">
        <v>5</v>
      </c>
      <c r="AI225">
        <v>2</v>
      </c>
      <c r="AJ225" s="26" t="s">
        <v>68</v>
      </c>
      <c r="AK225" s="7">
        <v>689.50253207048502</v>
      </c>
      <c r="AL225" s="7">
        <v>10.121487073443101</v>
      </c>
      <c r="AM225" s="7">
        <v>57.837404792278598</v>
      </c>
      <c r="AN225" s="7">
        <v>2571.4386476948698</v>
      </c>
      <c r="AO225" s="7">
        <v>484849.02517539199</v>
      </c>
      <c r="AP225" s="7">
        <v>9.4029592017454195</v>
      </c>
      <c r="AQ225" s="7">
        <v>0.55295764596635599</v>
      </c>
      <c r="AR225" s="7">
        <v>127.23794760936001</v>
      </c>
      <c r="AS225" s="7">
        <v>2.7661205550348198</v>
      </c>
      <c r="AT225" s="7">
        <v>36.3251239980181</v>
      </c>
      <c r="AU225" s="7">
        <v>45.288771995790597</v>
      </c>
      <c r="AV225" s="7">
        <v>13.187961003904199</v>
      </c>
      <c r="AW225" s="7">
        <v>132.69181383439701</v>
      </c>
      <c r="AX225" s="7">
        <v>32.091223893787003</v>
      </c>
      <c r="AY225" s="7">
        <v>282.13110284980002</v>
      </c>
      <c r="AZ225" s="7">
        <v>83.177239460238695</v>
      </c>
      <c r="BA225" s="7">
        <v>336.00899675604001</v>
      </c>
      <c r="BB225" s="7">
        <v>57.948624354338399</v>
      </c>
      <c r="BC225" s="7">
        <v>502.42491721950603</v>
      </c>
      <c r="BD225" s="7">
        <v>91.115706984288295</v>
      </c>
      <c r="BE225" s="7">
        <v>8546.9729896088193</v>
      </c>
      <c r="BF225" s="7">
        <v>1.8977173451159099</v>
      </c>
      <c r="BG225" s="7" t="s">
        <v>417</v>
      </c>
      <c r="BH225" s="7">
        <v>32.038525422386002</v>
      </c>
      <c r="BI225" s="7">
        <v>1.93758538157969</v>
      </c>
      <c r="BJ225" s="7">
        <v>26.3013869297802</v>
      </c>
      <c r="BK225" s="7">
        <v>944.90251518498997</v>
      </c>
      <c r="BL225" s="7">
        <v>2.44727081880903</v>
      </c>
      <c r="BM225" s="7">
        <v>337.83255581341302</v>
      </c>
      <c r="BN225">
        <v>499824.60726089019</v>
      </c>
    </row>
    <row r="226" spans="1:67" x14ac:dyDescent="0.55000000000000004">
      <c r="A226" t="s">
        <v>480</v>
      </c>
      <c r="B226" s="26" t="s">
        <v>4</v>
      </c>
      <c r="E226" s="7">
        <v>607.53237150520124</v>
      </c>
      <c r="F226" s="8">
        <v>5.0875763098618023</v>
      </c>
      <c r="G226" s="26" t="s">
        <v>67</v>
      </c>
      <c r="H226" s="7">
        <v>607.53237150520124</v>
      </c>
      <c r="I226" s="8">
        <v>5.0875763098618023</v>
      </c>
      <c r="J226" s="7">
        <v>625.80246827065366</v>
      </c>
      <c r="K226" s="7">
        <v>17.39252739763036</v>
      </c>
      <c r="L226" s="9">
        <v>9.8888913184681002E-2</v>
      </c>
      <c r="M226" s="6">
        <v>0.85188468655264005</v>
      </c>
      <c r="N226" s="5">
        <v>6.0620696125385003E-2</v>
      </c>
      <c r="O226" s="6">
        <v>1.6135827947762</v>
      </c>
      <c r="P226" s="10">
        <v>0.83594809990359298</v>
      </c>
      <c r="Q226" s="6">
        <v>4.6359559510900299</v>
      </c>
      <c r="R226" s="5">
        <v>3.0094146814636E-2</v>
      </c>
      <c r="S226" s="6">
        <v>3.0178568954307101</v>
      </c>
      <c r="T226" s="16">
        <f t="shared" si="2"/>
        <v>0.9708053296498812</v>
      </c>
      <c r="V226" s="19">
        <v>10.112357066079184</v>
      </c>
      <c r="W226" s="19">
        <v>8.614562129545239E-2</v>
      </c>
      <c r="X226" s="19">
        <v>6.0620696125385003E-2</v>
      </c>
      <c r="Y226" s="19">
        <v>9.7816512275277498E-4</v>
      </c>
      <c r="Z226" s="9">
        <v>0.87907088176111159</v>
      </c>
      <c r="AB226" s="7">
        <v>607.89421697223327</v>
      </c>
      <c r="AC226" s="7">
        <v>5.1785577448255342</v>
      </c>
      <c r="AD226" s="7">
        <v>599.29666980890624</v>
      </c>
      <c r="AE226" s="7">
        <v>18.08591587391469</v>
      </c>
      <c r="AG226">
        <v>20</v>
      </c>
      <c r="AH226">
        <v>5</v>
      </c>
      <c r="AI226">
        <v>2</v>
      </c>
      <c r="AJ226" s="26" t="s">
        <v>68</v>
      </c>
      <c r="AK226" s="7">
        <v>282.90370924904897</v>
      </c>
      <c r="AL226" s="7">
        <v>12.328185644537299</v>
      </c>
      <c r="AM226" s="7" t="s">
        <v>481</v>
      </c>
      <c r="AN226" s="7">
        <v>1757.53220102506</v>
      </c>
      <c r="AO226" s="7">
        <v>487351.33425586799</v>
      </c>
      <c r="AP226" s="7">
        <v>1.5960249665992401</v>
      </c>
      <c r="AQ226" s="7">
        <v>0.13894815947665701</v>
      </c>
      <c r="AR226" s="7">
        <v>25.0637359784076</v>
      </c>
      <c r="AS226" s="7">
        <v>1.06384816218283</v>
      </c>
      <c r="AT226" s="7">
        <v>13.8345459037696</v>
      </c>
      <c r="AU226" s="7">
        <v>19.057789165368401</v>
      </c>
      <c r="AV226" s="7">
        <v>4.8826741781006504</v>
      </c>
      <c r="AW226" s="7">
        <v>76.446068445889694</v>
      </c>
      <c r="AX226" s="7">
        <v>19.825891776635402</v>
      </c>
      <c r="AY226" s="7">
        <v>189.262643769596</v>
      </c>
      <c r="AZ226" s="7">
        <v>56.6578030680704</v>
      </c>
      <c r="BA226" s="7">
        <v>237.396664341476</v>
      </c>
      <c r="BB226" s="7">
        <v>42.6564964060764</v>
      </c>
      <c r="BC226" s="7">
        <v>360.17580229249802</v>
      </c>
      <c r="BD226" s="7">
        <v>64.906711296168098</v>
      </c>
      <c r="BE226" s="7">
        <v>8741.4889618194193</v>
      </c>
      <c r="BF226" s="7">
        <v>0.70946407140635703</v>
      </c>
      <c r="BG226" s="7" t="s">
        <v>236</v>
      </c>
      <c r="BH226" s="7">
        <v>30.272558891379798</v>
      </c>
      <c r="BI226" s="7">
        <v>1.86642643160649</v>
      </c>
      <c r="BJ226" s="7">
        <v>9.9210981973636301</v>
      </c>
      <c r="BK226" s="7">
        <v>344.660407795813</v>
      </c>
      <c r="BL226" s="7">
        <v>2.3000678631142302</v>
      </c>
      <c r="BM226" s="7">
        <v>318.69171553842398</v>
      </c>
      <c r="BN226">
        <v>499966.97470030555</v>
      </c>
    </row>
    <row r="227" spans="1:67" x14ac:dyDescent="0.55000000000000004">
      <c r="A227" t="s">
        <v>482</v>
      </c>
      <c r="B227" s="26" t="s">
        <v>4</v>
      </c>
      <c r="C227" t="s">
        <v>75</v>
      </c>
      <c r="E227" s="7">
        <v>620.48568924509129</v>
      </c>
      <c r="F227" s="8">
        <v>9.6973480061140567</v>
      </c>
      <c r="G227" s="26" t="s">
        <v>67</v>
      </c>
      <c r="H227" s="7">
        <v>620.48568924509129</v>
      </c>
      <c r="I227" s="8">
        <v>9.6973480061140567</v>
      </c>
      <c r="J227" s="7">
        <v>674.81033403197353</v>
      </c>
      <c r="K227" s="7">
        <v>51.470979850095731</v>
      </c>
      <c r="L227" s="9">
        <v>0.101228090302864</v>
      </c>
      <c r="M227" s="6">
        <v>1.56449802777924</v>
      </c>
      <c r="N227" s="5">
        <v>6.2020346415828001E-2</v>
      </c>
      <c r="O227" s="6">
        <v>4.8141364912794398</v>
      </c>
      <c r="P227" s="10">
        <v>0.96806769241588897</v>
      </c>
      <c r="Q227" s="6">
        <v>7.9109869950041602</v>
      </c>
      <c r="R227" s="5">
        <v>3.5016812677656002E-2</v>
      </c>
      <c r="S227" s="6">
        <v>6.4039101413549897</v>
      </c>
      <c r="T227" s="16">
        <f t="shared" si="2"/>
        <v>0.91949642433260625</v>
      </c>
      <c r="V227" s="19">
        <v>9.878680878085353</v>
      </c>
      <c r="W227" s="19">
        <v>0.15455176750825025</v>
      </c>
      <c r="X227" s="19">
        <v>6.2020346415828001E-2</v>
      </c>
      <c r="Y227" s="19">
        <v>2.985744128822296E-3</v>
      </c>
      <c r="Z227" s="9">
        <v>0.88278828393952591</v>
      </c>
      <c r="AB227" s="7">
        <v>621.60195179464449</v>
      </c>
      <c r="AC227" s="7">
        <v>9.724950276464476</v>
      </c>
      <c r="AD227" s="7">
        <v>695.65782149366055</v>
      </c>
      <c r="AE227" s="7">
        <v>44.54930177976172</v>
      </c>
      <c r="AG227">
        <v>20</v>
      </c>
      <c r="AH227">
        <v>5</v>
      </c>
      <c r="AI227">
        <v>2</v>
      </c>
      <c r="AJ227" s="26" t="s">
        <v>68</v>
      </c>
      <c r="AK227" s="7">
        <v>156.911797264542</v>
      </c>
      <c r="AL227" s="7">
        <v>12.4630717638174</v>
      </c>
      <c r="AM227" s="7">
        <v>11.505797955305299</v>
      </c>
      <c r="AN227" s="7">
        <v>283.14783051943999</v>
      </c>
      <c r="AO227" s="7">
        <v>490990.22666017798</v>
      </c>
      <c r="AP227" s="7">
        <v>0.30995827008153298</v>
      </c>
      <c r="AQ227" s="7">
        <v>1.9233360211911001E-2</v>
      </c>
      <c r="AR227" s="7">
        <v>2.5722476189561001</v>
      </c>
      <c r="AS227" s="7">
        <v>9.2216982354517002E-2</v>
      </c>
      <c r="AT227" s="7">
        <v>0.51565295089756902</v>
      </c>
      <c r="AU227" s="7">
        <v>1.2882525988514799</v>
      </c>
      <c r="AV227" s="7">
        <v>0.55242666162738396</v>
      </c>
      <c r="AW227" s="7">
        <v>6.0691675879273603</v>
      </c>
      <c r="AX227" s="7">
        <v>2.0961416085505502</v>
      </c>
      <c r="AY227" s="7">
        <v>24.908210358998801</v>
      </c>
      <c r="AZ227" s="7">
        <v>8.5795321274944101</v>
      </c>
      <c r="BA227" s="7">
        <v>45.762261977748203</v>
      </c>
      <c r="BB227" s="7">
        <v>9.0172937897087895</v>
      </c>
      <c r="BC227" s="7">
        <v>79.379079717135696</v>
      </c>
      <c r="BD227" s="7">
        <v>17.697809921622401</v>
      </c>
      <c r="BE227" s="7">
        <v>7745.3088786452099</v>
      </c>
      <c r="BF227" s="7">
        <v>8.0576547216527003E-2</v>
      </c>
      <c r="BG227" s="7" t="s">
        <v>329</v>
      </c>
      <c r="BH227" s="7">
        <v>3.94373568164856</v>
      </c>
      <c r="BI227" s="7">
        <v>0.247297146832715</v>
      </c>
      <c r="BJ227" s="7">
        <v>0.41975304301892202</v>
      </c>
      <c r="BK227" s="7">
        <v>12.5159703662507</v>
      </c>
      <c r="BL227" s="7">
        <v>0.25673360520378002</v>
      </c>
      <c r="BM227" s="7">
        <v>39.9939182579405</v>
      </c>
      <c r="BN227">
        <v>499455.88150650653</v>
      </c>
    </row>
    <row r="228" spans="1:67" x14ac:dyDescent="0.55000000000000004">
      <c r="A228" t="s">
        <v>483</v>
      </c>
      <c r="B228" s="26" t="s">
        <v>4</v>
      </c>
      <c r="C228" t="s">
        <v>166</v>
      </c>
      <c r="E228" s="7">
        <v>632.04585755276707</v>
      </c>
      <c r="F228" s="8">
        <v>10.510967623816455</v>
      </c>
      <c r="G228" s="26" t="s">
        <v>67</v>
      </c>
      <c r="H228" s="7">
        <v>632.04585755276707</v>
      </c>
      <c r="I228" s="8">
        <v>10.510967623816455</v>
      </c>
      <c r="J228" s="7">
        <v>699.84919464720963</v>
      </c>
      <c r="K228" s="7">
        <v>58.201296296684092</v>
      </c>
      <c r="L228" s="9">
        <v>0.103258758143596</v>
      </c>
      <c r="M228" s="6">
        <v>1.65813999727859</v>
      </c>
      <c r="N228" s="5">
        <v>6.2752361044460997E-2</v>
      </c>
      <c r="O228" s="6">
        <v>5.4660738958402497</v>
      </c>
      <c r="P228" s="10">
        <v>0.92962759985034404</v>
      </c>
      <c r="Q228" s="6">
        <v>8.5875358203817598</v>
      </c>
      <c r="R228" s="5" t="s">
        <v>484</v>
      </c>
      <c r="S228" s="6">
        <v>28.949228878599801</v>
      </c>
      <c r="T228" s="16">
        <f t="shared" si="2"/>
        <v>0.90311721780487031</v>
      </c>
      <c r="V228" s="19">
        <v>9.6844085477897934</v>
      </c>
      <c r="W228" s="19">
        <v>0.16058105163076919</v>
      </c>
      <c r="X228" s="19">
        <v>6.2752361044460997E-2</v>
      </c>
      <c r="Y228" s="19">
        <v>3.4300904260747083E-3</v>
      </c>
      <c r="Z228" s="9">
        <v>0.88470608163788411</v>
      </c>
      <c r="AB228" s="7">
        <v>633.47821195869051</v>
      </c>
      <c r="AC228" s="7">
        <v>10.503955606532291</v>
      </c>
      <c r="AD228" s="7" t="e">
        <v>#VALUE!</v>
      </c>
      <c r="AE228" s="7" t="e">
        <v>#VALUE!</v>
      </c>
      <c r="AG228">
        <v>20</v>
      </c>
      <c r="AH228">
        <v>5</v>
      </c>
      <c r="AI228">
        <v>2</v>
      </c>
      <c r="AJ228" s="26" t="s">
        <v>68</v>
      </c>
      <c r="AK228" s="7" t="s">
        <v>485</v>
      </c>
      <c r="AL228" s="7">
        <v>1.6361568951009</v>
      </c>
      <c r="AM228" s="7" t="s">
        <v>486</v>
      </c>
      <c r="AN228" s="7">
        <v>9.8166176017536806</v>
      </c>
      <c r="AO228" s="7">
        <v>486240.54388822999</v>
      </c>
      <c r="AP228" s="7">
        <v>0.63012534614079896</v>
      </c>
      <c r="AQ228" s="7">
        <v>8.8100773490280004E-3</v>
      </c>
      <c r="AR228" s="7">
        <v>0.30811608486095698</v>
      </c>
      <c r="AS228" s="7" t="s">
        <v>132</v>
      </c>
      <c r="AT228" s="7" t="s">
        <v>487</v>
      </c>
      <c r="AU228" s="7">
        <v>0.23605909152134699</v>
      </c>
      <c r="AV228" s="7">
        <v>0.17921887161549699</v>
      </c>
      <c r="AW228" s="7">
        <v>1.07439959379581</v>
      </c>
      <c r="AX228" s="7">
        <v>0.20211088808528399</v>
      </c>
      <c r="AY228" s="7">
        <v>1.4130238677464799</v>
      </c>
      <c r="AZ228" s="7">
        <v>0.22538615650517099</v>
      </c>
      <c r="BA228" s="7">
        <v>0.65768193422677701</v>
      </c>
      <c r="BB228" s="7">
        <v>0.123839443044058</v>
      </c>
      <c r="BC228" s="7">
        <v>0.83663041877770905</v>
      </c>
      <c r="BD228" s="7">
        <v>0.18942544838953501</v>
      </c>
      <c r="BE228" s="7">
        <v>15080.705272106999</v>
      </c>
      <c r="BF228" s="7">
        <v>0.305436966951383</v>
      </c>
      <c r="BG228" s="7" t="s">
        <v>363</v>
      </c>
      <c r="BH228" s="7">
        <v>2.7644484601377601</v>
      </c>
      <c r="BI228" s="7">
        <v>0.17419210587560799</v>
      </c>
      <c r="BJ228" s="7" t="s">
        <v>488</v>
      </c>
      <c r="BK228" s="7">
        <v>0.423067570042923</v>
      </c>
      <c r="BL228" s="7">
        <v>0.19268659050641501</v>
      </c>
      <c r="BM228" s="7">
        <v>27.942878010393699</v>
      </c>
      <c r="BN228">
        <v>501370.58947175974</v>
      </c>
    </row>
    <row r="229" spans="1:67" x14ac:dyDescent="0.55000000000000004">
      <c r="A229" t="s">
        <v>489</v>
      </c>
      <c r="B229" s="26" t="s">
        <v>4</v>
      </c>
      <c r="E229" s="7">
        <v>637.95992631157958</v>
      </c>
      <c r="F229" s="8">
        <v>5.5384239538495477</v>
      </c>
      <c r="G229" s="26" t="s">
        <v>67</v>
      </c>
      <c r="H229" s="7">
        <v>637.95992631158003</v>
      </c>
      <c r="I229" s="8">
        <v>5.5384239538495477</v>
      </c>
      <c r="J229" s="7">
        <v>667.49342179967857</v>
      </c>
      <c r="K229" s="7">
        <v>21.530295128968387</v>
      </c>
      <c r="L229" s="9">
        <v>0.104133147764758</v>
      </c>
      <c r="M229" s="6">
        <v>0.87974707960542897</v>
      </c>
      <c r="N229" s="5">
        <v>6.1808615797313997E-2</v>
      </c>
      <c r="O229" s="6">
        <v>2.0113230156597002</v>
      </c>
      <c r="P229" s="10">
        <v>0.87474147432734195</v>
      </c>
      <c r="Q229" s="6">
        <v>4.93057899368885</v>
      </c>
      <c r="R229" s="5">
        <v>3.1020567370055999E-2</v>
      </c>
      <c r="S229" s="6">
        <v>3.5090921131369099</v>
      </c>
      <c r="T229" s="16">
        <f t="shared" si="2"/>
        <v>0.95575462690183355</v>
      </c>
      <c r="V229" s="19">
        <v>9.6030900963356078</v>
      </c>
      <c r="W229" s="19">
        <v>8.4482904674390694E-2</v>
      </c>
      <c r="X229" s="19">
        <v>6.1808615797313997E-2</v>
      </c>
      <c r="Y229" s="19">
        <v>1.2431709151920537E-3</v>
      </c>
      <c r="Z229" s="9">
        <v>0.88223023177573967</v>
      </c>
      <c r="AB229" s="7">
        <v>638.58530502565338</v>
      </c>
      <c r="AC229" s="7">
        <v>5.6179355717526063</v>
      </c>
      <c r="AD229" s="7">
        <v>617.46647374174631</v>
      </c>
      <c r="AE229" s="7">
        <v>21.667467331336212</v>
      </c>
      <c r="AG229">
        <v>20</v>
      </c>
      <c r="AH229">
        <v>5</v>
      </c>
      <c r="AI229">
        <v>2</v>
      </c>
      <c r="AJ229" s="26" t="s">
        <v>68</v>
      </c>
      <c r="AK229" s="7">
        <v>220.27983384480399</v>
      </c>
      <c r="AL229" s="7">
        <v>15.216090815433001</v>
      </c>
      <c r="AM229" s="7">
        <v>7.14647527932327</v>
      </c>
      <c r="AN229" s="7">
        <v>620.33429437920904</v>
      </c>
      <c r="AO229" s="7">
        <v>488260.650373307</v>
      </c>
      <c r="AP229" s="7">
        <v>1.42789549171465</v>
      </c>
      <c r="AQ229" s="7">
        <v>7.9325818388330006E-3</v>
      </c>
      <c r="AR229" s="7">
        <v>26.249285490212799</v>
      </c>
      <c r="AS229" s="7">
        <v>0.10707112385447699</v>
      </c>
      <c r="AT229" s="7">
        <v>1.9033116878797001</v>
      </c>
      <c r="AU229" s="7">
        <v>3.0711388436117102</v>
      </c>
      <c r="AV229" s="7">
        <v>1.0095979098674099</v>
      </c>
      <c r="AW229" s="7">
        <v>16.3195939462118</v>
      </c>
      <c r="AX229" s="7">
        <v>4.7497695908057596</v>
      </c>
      <c r="AY229" s="7">
        <v>52.684509180917502</v>
      </c>
      <c r="AZ229" s="7">
        <v>19.4028008405291</v>
      </c>
      <c r="BA229" s="7">
        <v>90.281662433431805</v>
      </c>
      <c r="BB229" s="7">
        <v>18.4511214466899</v>
      </c>
      <c r="BC229" s="7">
        <v>169.08850586732899</v>
      </c>
      <c r="BD229" s="7">
        <v>33.070886978422102</v>
      </c>
      <c r="BE229" s="7">
        <v>10267.864072799801</v>
      </c>
      <c r="BF229" s="7">
        <v>0.66073885483325601</v>
      </c>
      <c r="BG229" s="7" t="s">
        <v>402</v>
      </c>
      <c r="BH229" s="7">
        <v>18.8952251551244</v>
      </c>
      <c r="BI229" s="7">
        <v>1.18602846807519</v>
      </c>
      <c r="BJ229" s="7">
        <v>2.8862455621876899</v>
      </c>
      <c r="BK229" s="7">
        <v>97.306274904022104</v>
      </c>
      <c r="BL229" s="7">
        <v>1.39016815049485</v>
      </c>
      <c r="BM229" s="7">
        <v>188.63049094097201</v>
      </c>
      <c r="BN229">
        <v>500140.27139587438</v>
      </c>
    </row>
    <row r="230" spans="1:67" x14ac:dyDescent="0.55000000000000004">
      <c r="A230" t="s">
        <v>490</v>
      </c>
      <c r="B230" s="26" t="s">
        <v>4</v>
      </c>
      <c r="C230" t="s">
        <v>1055</v>
      </c>
      <c r="E230" s="7">
        <v>646.61599229597732</v>
      </c>
      <c r="F230" s="8">
        <v>8.3743285793852529</v>
      </c>
      <c r="G230" s="26" t="s">
        <v>67</v>
      </c>
      <c r="H230" s="7">
        <v>646.61599229597732</v>
      </c>
      <c r="I230" s="8">
        <v>8.3743285793852529</v>
      </c>
      <c r="J230" s="7">
        <v>731.72934785524967</v>
      </c>
      <c r="K230" s="7">
        <v>36.66952695684045</v>
      </c>
      <c r="L230" s="9">
        <v>0.105828723844389</v>
      </c>
      <c r="M230" s="6">
        <v>1.30505348119267</v>
      </c>
      <c r="N230" s="5">
        <v>6.3701344395280995E-2</v>
      </c>
      <c r="O230" s="6">
        <v>3.4618499458669501</v>
      </c>
      <c r="P230" s="10">
        <v>0.96408114138054002</v>
      </c>
      <c r="Q230" s="6">
        <v>6.0408271786693799</v>
      </c>
      <c r="R230" s="5">
        <v>1.7091395895599999E-2</v>
      </c>
      <c r="S230" s="6">
        <v>6.6961423016145298</v>
      </c>
      <c r="T230" s="16">
        <f t="shared" si="2"/>
        <v>0.88368191625941261</v>
      </c>
      <c r="V230" s="19">
        <v>9.44923045155873</v>
      </c>
      <c r="W230" s="19">
        <v>0.12331751095398506</v>
      </c>
      <c r="X230" s="19">
        <v>6.3701344395280995E-2</v>
      </c>
      <c r="Y230" s="19">
        <v>2.2052449564645546E-3</v>
      </c>
      <c r="Z230" s="9">
        <v>0.88716611676986268</v>
      </c>
      <c r="AB230" s="7">
        <v>648.47722938124025</v>
      </c>
      <c r="AC230" s="7">
        <v>8.4629746567816522</v>
      </c>
      <c r="AD230" s="7">
        <v>342.53625398262318</v>
      </c>
      <c r="AE230" s="7">
        <v>22.936715001296214</v>
      </c>
      <c r="AG230">
        <v>20</v>
      </c>
      <c r="AH230">
        <v>5</v>
      </c>
      <c r="AI230">
        <v>2</v>
      </c>
      <c r="AJ230" s="26" t="s">
        <v>68</v>
      </c>
      <c r="AK230" s="7">
        <v>497.84141151240499</v>
      </c>
      <c r="AL230" s="7">
        <v>8.8089046941502005</v>
      </c>
      <c r="AM230" s="7">
        <v>32.003475821748196</v>
      </c>
      <c r="AN230" s="7">
        <v>774.56015178668997</v>
      </c>
      <c r="AO230" s="7">
        <v>486489.33117585402</v>
      </c>
      <c r="AP230" s="7">
        <v>0.76168898459490597</v>
      </c>
      <c r="AQ230" s="7">
        <v>0.49731534086198798</v>
      </c>
      <c r="AR230" s="7">
        <v>3.7039639301520499</v>
      </c>
      <c r="AS230" s="7">
        <v>0.87750423245335996</v>
      </c>
      <c r="AT230" s="7">
        <v>5.4741347919183898</v>
      </c>
      <c r="AU230" s="7">
        <v>5.3357505078561296</v>
      </c>
      <c r="AV230" s="7">
        <v>0.79286552579031899</v>
      </c>
      <c r="AW230" s="7">
        <v>23.914198613443901</v>
      </c>
      <c r="AX230" s="7">
        <v>7.8776172585412203</v>
      </c>
      <c r="AY230" s="7">
        <v>76.205976484542106</v>
      </c>
      <c r="AZ230" s="7">
        <v>25.197639126236201</v>
      </c>
      <c r="BA230" s="7">
        <v>105.502779977494</v>
      </c>
      <c r="BB230" s="7">
        <v>18.5890564050008</v>
      </c>
      <c r="BC230" s="7">
        <v>164.01850710531801</v>
      </c>
      <c r="BD230" s="7">
        <v>28.697235344224701</v>
      </c>
      <c r="BE230" s="7">
        <v>11650.9055254951</v>
      </c>
      <c r="BF230" s="7">
        <v>0.18504124083920601</v>
      </c>
      <c r="BG230" s="7" t="s">
        <v>104</v>
      </c>
      <c r="BH230" s="7">
        <v>18.0688663760818</v>
      </c>
      <c r="BI230" s="7">
        <v>1.16896287659549</v>
      </c>
      <c r="BJ230" s="7">
        <v>0.96426197062324603</v>
      </c>
      <c r="BK230" s="7">
        <v>63.8091149793078</v>
      </c>
      <c r="BL230" s="7">
        <v>1.40548509678378</v>
      </c>
      <c r="BM230" s="7">
        <v>192.70659796038501</v>
      </c>
      <c r="BN230">
        <v>500199.205209293</v>
      </c>
    </row>
    <row r="231" spans="1:67" x14ac:dyDescent="0.55000000000000004">
      <c r="A231" t="s">
        <v>491</v>
      </c>
      <c r="B231" s="26" t="s">
        <v>4</v>
      </c>
      <c r="E231" s="7">
        <v>691.03075205695279</v>
      </c>
      <c r="F231" s="8">
        <v>9.0924441786663213</v>
      </c>
      <c r="G231" s="26" t="s">
        <v>67</v>
      </c>
      <c r="H231" s="7">
        <v>691.03075205695279</v>
      </c>
      <c r="I231" s="8">
        <v>9.0924441786663213</v>
      </c>
      <c r="J231" s="7">
        <v>682.54115105551568</v>
      </c>
      <c r="K231" s="7">
        <v>29.928403552685921</v>
      </c>
      <c r="L231" s="9">
        <v>0.113118383633061</v>
      </c>
      <c r="M231" s="6">
        <v>1.33834599012241</v>
      </c>
      <c r="N231" s="5">
        <v>6.2245121344362997E-2</v>
      </c>
      <c r="O231" s="6">
        <v>2.8028013918913799</v>
      </c>
      <c r="P231" s="10">
        <v>0.95340860421738904</v>
      </c>
      <c r="Q231" s="6">
        <v>5.6600118949270604</v>
      </c>
      <c r="R231" s="5">
        <v>3.2361974966776001E-2</v>
      </c>
      <c r="S231" s="6">
        <v>6.1643793134650897</v>
      </c>
      <c r="T231" s="16">
        <f t="shared" si="2"/>
        <v>1.0124382258685918</v>
      </c>
      <c r="V231" s="19">
        <v>8.8402960498785887</v>
      </c>
      <c r="W231" s="19">
        <v>0.11831374769849991</v>
      </c>
      <c r="X231" s="19">
        <v>6.2245121344362997E-2</v>
      </c>
      <c r="Y231" s="19">
        <v>1.7446071274242845E-3</v>
      </c>
      <c r="Z231" s="9">
        <v>0.88337906796041676</v>
      </c>
      <c r="AB231" s="7">
        <v>690.83275479323288</v>
      </c>
      <c r="AC231" s="7">
        <v>9.245732472227413</v>
      </c>
      <c r="AD231" s="7">
        <v>643.74646786133872</v>
      </c>
      <c r="AE231" s="7">
        <v>39.682974096006554</v>
      </c>
      <c r="AG231">
        <v>20</v>
      </c>
      <c r="AH231">
        <v>5</v>
      </c>
      <c r="AI231">
        <v>2</v>
      </c>
      <c r="AJ231" s="26" t="s">
        <v>68</v>
      </c>
      <c r="AK231" s="7">
        <v>92.484939687311794</v>
      </c>
      <c r="AL231" s="7">
        <v>14.0789118551969</v>
      </c>
      <c r="AM231" s="7" t="s">
        <v>492</v>
      </c>
      <c r="AN231" s="7">
        <v>122.052642531655</v>
      </c>
      <c r="AO231" s="7">
        <v>490013.26160084398</v>
      </c>
      <c r="AP231" s="7">
        <v>1.01734365726568</v>
      </c>
      <c r="AQ231" s="7" t="s">
        <v>132</v>
      </c>
      <c r="AR231" s="7">
        <v>1.27180988817577</v>
      </c>
      <c r="AS231" s="7">
        <v>1.26403056494E-2</v>
      </c>
      <c r="AT231" s="7">
        <v>0.1575511948693</v>
      </c>
      <c r="AU231" s="7">
        <v>0.32019646889089198</v>
      </c>
      <c r="AV231" s="7">
        <v>7.3615984933437004E-2</v>
      </c>
      <c r="AW231" s="7">
        <v>1.7210096214011501</v>
      </c>
      <c r="AX231" s="7">
        <v>0.637254210677341</v>
      </c>
      <c r="AY231" s="7">
        <v>9.1653784538098293</v>
      </c>
      <c r="AZ231" s="7">
        <v>3.5015932822808402</v>
      </c>
      <c r="BA231" s="7">
        <v>18.7655329770976</v>
      </c>
      <c r="BB231" s="7">
        <v>4.5403230819560099</v>
      </c>
      <c r="BC231" s="7">
        <v>46.897533461794303</v>
      </c>
      <c r="BD231" s="7">
        <v>10.862493076541</v>
      </c>
      <c r="BE231" s="7">
        <v>9487.6989733767205</v>
      </c>
      <c r="BF231" s="7">
        <v>0.31428032703280001</v>
      </c>
      <c r="BG231" s="7" t="s">
        <v>194</v>
      </c>
      <c r="BH231" s="7">
        <v>10.205346070521999</v>
      </c>
      <c r="BI231" s="7">
        <v>0.645718973669694</v>
      </c>
      <c r="BJ231" s="7">
        <v>0.40390323619891999</v>
      </c>
      <c r="BK231" s="7">
        <v>13.0410873647456</v>
      </c>
      <c r="BL231" s="7">
        <v>0.70244727914062899</v>
      </c>
      <c r="BM231" s="7">
        <v>93.915806061125906</v>
      </c>
      <c r="BN231">
        <v>499947.74993327266</v>
      </c>
    </row>
    <row r="232" spans="1:67" x14ac:dyDescent="0.55000000000000004">
      <c r="A232" t="s">
        <v>493</v>
      </c>
      <c r="B232" s="26" t="s">
        <v>4</v>
      </c>
      <c r="C232" t="s">
        <v>1054</v>
      </c>
      <c r="E232" s="7">
        <v>700.44594143559618</v>
      </c>
      <c r="F232" s="8">
        <v>6.5297259026886936</v>
      </c>
      <c r="G232" s="26" t="s">
        <v>67</v>
      </c>
      <c r="H232" s="7">
        <v>700.44594143559618</v>
      </c>
      <c r="I232" s="8">
        <v>6.5297259026886936</v>
      </c>
      <c r="J232" s="7">
        <v>875.11707893465757</v>
      </c>
      <c r="K232" s="7">
        <v>21.575479792729173</v>
      </c>
      <c r="L232" s="9">
        <v>0.115532405273362</v>
      </c>
      <c r="M232" s="6">
        <v>0.94533983929504395</v>
      </c>
      <c r="N232" s="5">
        <v>6.8215774877977003E-2</v>
      </c>
      <c r="O232" s="6">
        <v>2.0841100871034399</v>
      </c>
      <c r="P232" s="10">
        <v>1.05556765043282</v>
      </c>
      <c r="Q232" s="6">
        <v>4.8565485375063497</v>
      </c>
      <c r="R232" s="5">
        <v>4.3899091530287003E-2</v>
      </c>
      <c r="S232" s="6">
        <v>3.2730023954782701</v>
      </c>
      <c r="T232" s="16">
        <f t="shared" si="2"/>
        <v>0.80040254989457982</v>
      </c>
      <c r="V232" s="19">
        <v>8.6555802039600334</v>
      </c>
      <c r="W232" s="19">
        <v>8.1824647990169405E-2</v>
      </c>
      <c r="X232" s="19">
        <v>6.8215774877977003E-2</v>
      </c>
      <c r="Y232" s="19">
        <v>1.4216918452276931E-3</v>
      </c>
      <c r="Z232" s="9">
        <v>0.89848618419588866</v>
      </c>
      <c r="AB232" s="7">
        <v>704.79796594384322</v>
      </c>
      <c r="AC232" s="7">
        <v>6.6627359586082662</v>
      </c>
      <c r="AD232" s="7">
        <v>868.37451574857744</v>
      </c>
      <c r="AE232" s="7">
        <v>28.421918702173766</v>
      </c>
      <c r="AG232">
        <v>20</v>
      </c>
      <c r="AH232">
        <v>5</v>
      </c>
      <c r="AI232">
        <v>2</v>
      </c>
      <c r="AJ232" s="26" t="s">
        <v>68</v>
      </c>
      <c r="AK232" s="7" t="s">
        <v>494</v>
      </c>
      <c r="AL232" s="7">
        <v>7.7303964298034504</v>
      </c>
      <c r="AM232" s="7">
        <v>44.417070897736302</v>
      </c>
      <c r="AN232" s="7">
        <v>851.96485536495095</v>
      </c>
      <c r="AO232" s="7">
        <v>488653.43747835699</v>
      </c>
      <c r="AP232" s="7">
        <v>74.023005468298294</v>
      </c>
      <c r="AQ232" s="7">
        <v>3.5400227267091001E-2</v>
      </c>
      <c r="AR232" s="7">
        <v>35.598574903111</v>
      </c>
      <c r="AS232" s="7">
        <v>0.116467091915829</v>
      </c>
      <c r="AT232" s="7">
        <v>1.27467661547833</v>
      </c>
      <c r="AU232" s="7">
        <v>2.4051152993645002</v>
      </c>
      <c r="AV232" s="7">
        <v>0.95855873681007697</v>
      </c>
      <c r="AW232" s="7">
        <v>12.300464920225901</v>
      </c>
      <c r="AX232" s="7">
        <v>4.6054358153904298</v>
      </c>
      <c r="AY232" s="7">
        <v>59.310783083490897</v>
      </c>
      <c r="AZ232" s="7">
        <v>23.821171403526701</v>
      </c>
      <c r="BA232" s="7">
        <v>127.540158309711</v>
      </c>
      <c r="BB232" s="7">
        <v>29.762819705580199</v>
      </c>
      <c r="BC232" s="7">
        <v>299.75443619277701</v>
      </c>
      <c r="BD232" s="7">
        <v>58.214047685852201</v>
      </c>
      <c r="BE232" s="7">
        <v>9457.4652200952005</v>
      </c>
      <c r="BF232" s="7">
        <v>16.097906701237399</v>
      </c>
      <c r="BG232" s="7" t="s">
        <v>417</v>
      </c>
      <c r="BH232" s="7">
        <v>22.200167941954401</v>
      </c>
      <c r="BI232" s="7">
        <v>1.5382193094563099</v>
      </c>
      <c r="BJ232" s="7">
        <v>10.910268030969201</v>
      </c>
      <c r="BK232" s="7">
        <v>259.90783621641401</v>
      </c>
      <c r="BL232" s="7">
        <v>1.4976025377733999</v>
      </c>
      <c r="BM232" s="7">
        <v>200.26859707426399</v>
      </c>
      <c r="BN232">
        <v>500257.15673441556</v>
      </c>
    </row>
    <row r="233" spans="1:67" x14ac:dyDescent="0.55000000000000004">
      <c r="A233" t="s">
        <v>495</v>
      </c>
      <c r="B233" s="26" t="s">
        <v>4</v>
      </c>
      <c r="C233" t="s">
        <v>924</v>
      </c>
      <c r="E233" s="7">
        <v>766.83185385855654</v>
      </c>
      <c r="F233" s="8">
        <v>19.095073599004898</v>
      </c>
      <c r="G233" s="26" t="s">
        <v>67</v>
      </c>
      <c r="H233" s="7">
        <v>766.83185385855654</v>
      </c>
      <c r="I233" s="8">
        <v>19.095073599004898</v>
      </c>
      <c r="J233" s="7">
        <v>1000.3596007334839</v>
      </c>
      <c r="K233" s="7">
        <v>45.405510279328844</v>
      </c>
      <c r="L233" s="9">
        <v>0.12748878624791701</v>
      </c>
      <c r="M233" s="6">
        <v>2.5421696731695498</v>
      </c>
      <c r="N233" s="5">
        <v>7.2512486454923003E-2</v>
      </c>
      <c r="O233" s="6">
        <v>4.4718550567254001</v>
      </c>
      <c r="P233" s="10">
        <v>1.29524506460144</v>
      </c>
      <c r="Q233" s="6">
        <v>9.2100585217624396</v>
      </c>
      <c r="R233" s="5">
        <v>4.0486723041742001E-2</v>
      </c>
      <c r="S233" s="6">
        <v>4.3295721930516704</v>
      </c>
      <c r="T233" s="16">
        <f t="shared" si="2"/>
        <v>0.76655619968689248</v>
      </c>
      <c r="V233" s="19">
        <v>7.843827127315981</v>
      </c>
      <c r="W233" s="19">
        <v>0.19940339444647315</v>
      </c>
      <c r="X233" s="19">
        <v>7.2512486454923003E-2</v>
      </c>
      <c r="Y233" s="19">
        <v>3.2426532922917948E-3</v>
      </c>
      <c r="Z233" s="9">
        <v>0.90872104050210145</v>
      </c>
      <c r="AB233" s="7">
        <v>773.52358850678763</v>
      </c>
      <c r="AC233" s="7">
        <v>19.664282081832376</v>
      </c>
      <c r="AD233" s="7">
        <v>802.19518138091723</v>
      </c>
      <c r="AE233" s="7">
        <v>34.731619507068601</v>
      </c>
      <c r="AG233">
        <v>20</v>
      </c>
      <c r="AH233">
        <v>5</v>
      </c>
      <c r="AI233">
        <v>2</v>
      </c>
      <c r="AJ233" s="26" t="s">
        <v>68</v>
      </c>
      <c r="AK233" s="7">
        <v>378.065382896438</v>
      </c>
      <c r="AL233" s="7">
        <v>17.476869690407501</v>
      </c>
      <c r="AM233" s="7">
        <v>11.5095405699085</v>
      </c>
      <c r="AN233" s="7">
        <v>723.71445976632197</v>
      </c>
      <c r="AO233" s="7">
        <v>487161.47686657298</v>
      </c>
      <c r="AP233" s="7">
        <v>1.5594626612176701</v>
      </c>
      <c r="AQ233" s="7" t="s">
        <v>496</v>
      </c>
      <c r="AR233" s="7">
        <v>4.32621226019213</v>
      </c>
      <c r="AS233" s="7">
        <v>0.18247932600775399</v>
      </c>
      <c r="AT233" s="7">
        <v>4.6397498645845499</v>
      </c>
      <c r="AU233" s="7">
        <v>5.4787666524015499</v>
      </c>
      <c r="AV233" s="7">
        <v>0.38499125524951</v>
      </c>
      <c r="AW233" s="7">
        <v>33.318938012371902</v>
      </c>
      <c r="AX233" s="7">
        <v>8.7133824466863494</v>
      </c>
      <c r="AY233" s="7">
        <v>75.662484206550104</v>
      </c>
      <c r="AZ233" s="7">
        <v>23.792948486922999</v>
      </c>
      <c r="BA233" s="7">
        <v>88.3957849633954</v>
      </c>
      <c r="BB233" s="7">
        <v>16.459875799678699</v>
      </c>
      <c r="BC233" s="7">
        <v>146.15625555658301</v>
      </c>
      <c r="BD233" s="7">
        <v>25.732625869591701</v>
      </c>
      <c r="BE233" s="7">
        <v>11185.264200141901</v>
      </c>
      <c r="BF233" s="7">
        <v>0.64603500872293196</v>
      </c>
      <c r="BG233" s="7" t="s">
        <v>220</v>
      </c>
      <c r="BH233" s="7">
        <v>16.348236689370399</v>
      </c>
      <c r="BI233" s="7">
        <v>1.19693896041696</v>
      </c>
      <c r="BJ233" s="7">
        <v>4.0505168464842196</v>
      </c>
      <c r="BK233" s="7">
        <v>115.72799358517</v>
      </c>
      <c r="BL233" s="7">
        <v>1.0807243398138999</v>
      </c>
      <c r="BM233" s="7">
        <v>148.320091554508</v>
      </c>
      <c r="BN233">
        <v>500199.68181398365</v>
      </c>
    </row>
    <row r="234" spans="1:67" x14ac:dyDescent="0.55000000000000004">
      <c r="A234" t="s">
        <v>490</v>
      </c>
      <c r="B234" s="26" t="s">
        <v>4</v>
      </c>
      <c r="C234" t="s">
        <v>497</v>
      </c>
      <c r="E234" s="7">
        <v>769.97438175295872</v>
      </c>
      <c r="F234" s="8">
        <v>9.2403820800047995</v>
      </c>
      <c r="G234" s="26" t="s">
        <v>67</v>
      </c>
      <c r="H234" s="7">
        <v>769.97438175295872</v>
      </c>
      <c r="I234" s="8">
        <v>9.2403820800047995</v>
      </c>
      <c r="J234" s="7">
        <v>860.00718172948689</v>
      </c>
      <c r="K234" s="7">
        <v>30.277184272889873</v>
      </c>
      <c r="L234" s="9">
        <v>0.127304814743464</v>
      </c>
      <c r="M234" s="6">
        <v>1.21586900311597</v>
      </c>
      <c r="N234" s="5">
        <v>6.7720349247002001E-2</v>
      </c>
      <c r="O234" s="6">
        <v>2.9177121349094102</v>
      </c>
      <c r="P234" s="10">
        <v>1.15807932152455</v>
      </c>
      <c r="Q234" s="6">
        <v>5.8238893533422704</v>
      </c>
      <c r="R234" s="5">
        <v>1.9178095291579E-2</v>
      </c>
      <c r="S234" s="6">
        <v>7.6956035640794598</v>
      </c>
      <c r="T234" s="16">
        <f t="shared" si="2"/>
        <v>0.89531157193888666</v>
      </c>
      <c r="V234" s="19">
        <v>7.8551624462525789</v>
      </c>
      <c r="W234" s="19">
        <v>9.5508485328391277E-2</v>
      </c>
      <c r="X234" s="19">
        <v>6.7720349247002001E-2</v>
      </c>
      <c r="Y234" s="19">
        <v>1.9758848477828108E-3</v>
      </c>
      <c r="Z234" s="9">
        <v>0.89727342267059262</v>
      </c>
      <c r="AB234" s="7">
        <v>772.47164608729395</v>
      </c>
      <c r="AC234" s="7">
        <v>9.3922433026351051</v>
      </c>
      <c r="AD234" s="7">
        <v>383.96187051948579</v>
      </c>
      <c r="AE234" s="7">
        <v>29.548183392403708</v>
      </c>
      <c r="AG234">
        <v>20</v>
      </c>
      <c r="AH234">
        <v>5</v>
      </c>
      <c r="AI234">
        <v>2</v>
      </c>
      <c r="AJ234" s="26" t="s">
        <v>68</v>
      </c>
      <c r="AK234" s="7">
        <v>1065.3339558692601</v>
      </c>
      <c r="AL234" s="7">
        <v>8.6978100836744296</v>
      </c>
      <c r="AM234" s="7">
        <v>54.789827588400499</v>
      </c>
      <c r="AN234" s="7">
        <v>1255.5885130706699</v>
      </c>
      <c r="AO234" s="7">
        <v>484850.63463838201</v>
      </c>
      <c r="AP234" s="7">
        <v>1.1384403944679899</v>
      </c>
      <c r="AQ234" s="7">
        <v>0.38118403032111597</v>
      </c>
      <c r="AR234" s="7">
        <v>4.2564338711856804</v>
      </c>
      <c r="AS234" s="7">
        <v>0.75692156480825101</v>
      </c>
      <c r="AT234" s="7">
        <v>5.8046814658629602</v>
      </c>
      <c r="AU234" s="7">
        <v>7.9102365792998404</v>
      </c>
      <c r="AV234" s="7">
        <v>1.4266023946394699</v>
      </c>
      <c r="AW234" s="7">
        <v>32.035157672720203</v>
      </c>
      <c r="AX234" s="7">
        <v>9.5320144000986993</v>
      </c>
      <c r="AY234" s="7">
        <v>108.620140101679</v>
      </c>
      <c r="AZ234" s="7">
        <v>42.126871055733602</v>
      </c>
      <c r="BA234" s="7">
        <v>193.758219075868</v>
      </c>
      <c r="BB234" s="7">
        <v>40.279918633138102</v>
      </c>
      <c r="BC234" s="7">
        <v>410.89633586738199</v>
      </c>
      <c r="BD234" s="7">
        <v>81.8625486000862</v>
      </c>
      <c r="BE234" s="7">
        <v>11003.873203028201</v>
      </c>
      <c r="BF234" s="7">
        <v>0.49830955248173697</v>
      </c>
      <c r="BG234" s="7" t="s">
        <v>498</v>
      </c>
      <c r="BH234" s="7">
        <v>41.752827291235199</v>
      </c>
      <c r="BI234" s="7">
        <v>2.8755474273528598</v>
      </c>
      <c r="BJ234" s="7">
        <v>1.44920322649037</v>
      </c>
      <c r="BK234" s="7">
        <v>76.626063063552294</v>
      </c>
      <c r="BL234" s="7">
        <v>2.4701249930096898</v>
      </c>
      <c r="BM234" s="7">
        <v>331.97757983334299</v>
      </c>
      <c r="BN234">
        <v>499637.35330911702</v>
      </c>
    </row>
    <row r="235" spans="1:67" x14ac:dyDescent="0.55000000000000004">
      <c r="A235" t="s">
        <v>499</v>
      </c>
      <c r="B235" s="26" t="s">
        <v>4</v>
      </c>
      <c r="C235" t="s">
        <v>351</v>
      </c>
      <c r="E235" s="7">
        <v>801.66742912584391</v>
      </c>
      <c r="F235" s="8">
        <v>8.9384962904984757</v>
      </c>
      <c r="G235" s="26" t="s">
        <v>67</v>
      </c>
      <c r="H235" s="7">
        <v>801.66742912584391</v>
      </c>
      <c r="I235" s="8">
        <v>8.9384962904984757</v>
      </c>
      <c r="J235" s="7">
        <v>763.29386203150273</v>
      </c>
      <c r="K235" s="7">
        <v>23.467570349524784</v>
      </c>
      <c r="L235" s="9">
        <v>0.13223065837442</v>
      </c>
      <c r="M235" s="6">
        <v>1.13833803980866</v>
      </c>
      <c r="N235" s="5">
        <v>6.4660040110714995E-2</v>
      </c>
      <c r="O235" s="6">
        <v>2.2268563569305901</v>
      </c>
      <c r="P235" s="10">
        <v>1.2335667147668401</v>
      </c>
      <c r="Q235" s="6">
        <v>4.8370192397766196</v>
      </c>
      <c r="R235" s="5">
        <v>2.9030689909349001E-2</v>
      </c>
      <c r="S235" s="6">
        <v>4.6551287948465703</v>
      </c>
      <c r="T235" s="16">
        <f t="shared" si="2"/>
        <v>1.0502736482017687</v>
      </c>
      <c r="V235" s="19">
        <v>7.5625426984446591</v>
      </c>
      <c r="W235" s="19">
        <v>8.6087300313167872E-2</v>
      </c>
      <c r="X235" s="19">
        <v>6.4660040110714995E-2</v>
      </c>
      <c r="Y235" s="19">
        <v>1.4398862135993262E-3</v>
      </c>
      <c r="Z235" s="9">
        <v>0.88962203349887459</v>
      </c>
      <c r="AB235" s="7">
        <v>800.57837769044818</v>
      </c>
      <c r="AC235" s="7">
        <v>9.1132882117334173</v>
      </c>
      <c r="AD235" s="7">
        <v>578.41902762903931</v>
      </c>
      <c r="AE235" s="7">
        <v>26.926150710030946</v>
      </c>
      <c r="AG235">
        <v>20</v>
      </c>
      <c r="AH235">
        <v>5</v>
      </c>
      <c r="AI235">
        <v>2</v>
      </c>
      <c r="AJ235" s="26" t="s">
        <v>68</v>
      </c>
      <c r="AK235" s="7">
        <v>264.36334319066401</v>
      </c>
      <c r="AL235" s="7">
        <v>15.6159817981338</v>
      </c>
      <c r="AM235" s="7" t="s">
        <v>500</v>
      </c>
      <c r="AN235" s="7">
        <v>314.947620648081</v>
      </c>
      <c r="AO235" s="7">
        <v>486972.10660808801</v>
      </c>
      <c r="AP235" s="7">
        <v>1.3347331651840699</v>
      </c>
      <c r="AQ235" s="7" t="s">
        <v>373</v>
      </c>
      <c r="AR235" s="7">
        <v>2.8728387966203699</v>
      </c>
      <c r="AS235" s="7">
        <v>0.13265012462931799</v>
      </c>
      <c r="AT235" s="7">
        <v>2.8025881147705398</v>
      </c>
      <c r="AU235" s="7">
        <v>4.8382835122404302</v>
      </c>
      <c r="AV235" s="7">
        <v>0.112398085645252</v>
      </c>
      <c r="AW235" s="7">
        <v>13.0285341250072</v>
      </c>
      <c r="AX235" s="7">
        <v>4.0204926663383702</v>
      </c>
      <c r="AY235" s="7">
        <v>39.798028906327602</v>
      </c>
      <c r="AZ235" s="7">
        <v>9.5620504010668306</v>
      </c>
      <c r="BA235" s="7">
        <v>30.148528887690102</v>
      </c>
      <c r="BB235" s="7">
        <v>4.6802927158576102</v>
      </c>
      <c r="BC235" s="7">
        <v>35.613887886891803</v>
      </c>
      <c r="BD235" s="7">
        <v>5.3130908613544703</v>
      </c>
      <c r="BE235" s="7">
        <v>12193.7988901915</v>
      </c>
      <c r="BF235" s="7">
        <v>0.60793689216244695</v>
      </c>
      <c r="BG235" s="7" t="s">
        <v>133</v>
      </c>
      <c r="BH235" s="7">
        <v>62.943931079642503</v>
      </c>
      <c r="BI235" s="7">
        <v>4.1300750717066501</v>
      </c>
      <c r="BJ235" s="7">
        <v>2.7048666940007799</v>
      </c>
      <c r="BK235" s="7">
        <v>105.74778852135699</v>
      </c>
      <c r="BL235" s="7">
        <v>3.9329965442472501</v>
      </c>
      <c r="BM235" s="7">
        <v>542.26706805896504</v>
      </c>
      <c r="BN235">
        <v>500637.42550502793</v>
      </c>
    </row>
    <row r="236" spans="1:67" x14ac:dyDescent="0.55000000000000004">
      <c r="A236" t="s">
        <v>501</v>
      </c>
      <c r="B236" s="26" t="s">
        <v>4</v>
      </c>
      <c r="E236" s="7">
        <v>884.15453902252932</v>
      </c>
      <c r="F236" s="8">
        <v>7.3814503713421153</v>
      </c>
      <c r="G236" s="26" t="s">
        <v>67</v>
      </c>
      <c r="H236" s="7">
        <v>884.15453902252932</v>
      </c>
      <c r="I236" s="8">
        <v>7.3814503713421153</v>
      </c>
      <c r="J236" s="7">
        <v>906.12695910422826</v>
      </c>
      <c r="K236" s="7">
        <v>17.143492306185298</v>
      </c>
      <c r="L236" s="9">
        <v>0.14713491789173699</v>
      </c>
      <c r="M236" s="6">
        <v>0.85285705932140199</v>
      </c>
      <c r="N236" s="5">
        <v>6.9247669719896002E-2</v>
      </c>
      <c r="O236" s="6">
        <v>1.6640568537153699</v>
      </c>
      <c r="P236" s="10">
        <v>1.4092079964495501</v>
      </c>
      <c r="Q236" s="6">
        <v>4.9413895348373904</v>
      </c>
      <c r="R236" s="5">
        <v>4.3716851980242E-2</v>
      </c>
      <c r="S236" s="6">
        <v>3.0888251170062602</v>
      </c>
      <c r="T236" s="16">
        <f t="shared" si="2"/>
        <v>0.97575127871328293</v>
      </c>
      <c r="V236" s="19">
        <v>6.7964832164164299</v>
      </c>
      <c r="W236" s="19">
        <v>5.7964286896801803E-2</v>
      </c>
      <c r="X236" s="19">
        <v>6.9247669719896002E-2</v>
      </c>
      <c r="Y236" s="19">
        <v>1.1523205940121124E-3</v>
      </c>
      <c r="Z236" s="9">
        <v>0.90098991360828173</v>
      </c>
      <c r="AB236" s="7">
        <v>884.88288791632579</v>
      </c>
      <c r="AC236" s="7">
        <v>7.5467861763214739</v>
      </c>
      <c r="AD236" s="7">
        <v>864.84564116846241</v>
      </c>
      <c r="AE236" s="7">
        <v>26.713569387745302</v>
      </c>
      <c r="AG236">
        <v>20</v>
      </c>
      <c r="AH236">
        <v>5</v>
      </c>
      <c r="AI236">
        <v>2</v>
      </c>
      <c r="AJ236" s="26" t="s">
        <v>68</v>
      </c>
      <c r="AK236" s="7">
        <v>294.020209994928</v>
      </c>
      <c r="AL236" s="7">
        <v>6.6263736977720402</v>
      </c>
      <c r="AM236" s="7">
        <v>28.2065318020109</v>
      </c>
      <c r="AN236" s="7">
        <v>1702.87257959147</v>
      </c>
      <c r="AO236" s="7">
        <v>487556.514407888</v>
      </c>
      <c r="AP236" s="7">
        <v>7.7658339976937096</v>
      </c>
      <c r="AQ236" s="7">
        <v>0.121653555782995</v>
      </c>
      <c r="AR236" s="7">
        <v>14.132000084625799</v>
      </c>
      <c r="AS236" s="7">
        <v>0.30735899105357001</v>
      </c>
      <c r="AT236" s="7">
        <v>5.7234876494516804</v>
      </c>
      <c r="AU236" s="7">
        <v>8.1810977025166203</v>
      </c>
      <c r="AV236" s="7">
        <v>0.75625738172564305</v>
      </c>
      <c r="AW236" s="7">
        <v>43.192980662697998</v>
      </c>
      <c r="AX236" s="7">
        <v>13.7507294202551</v>
      </c>
      <c r="AY236" s="7">
        <v>162.69193208176699</v>
      </c>
      <c r="AZ236" s="7">
        <v>56.801465848813301</v>
      </c>
      <c r="BA236" s="7">
        <v>268.760387694305</v>
      </c>
      <c r="BB236" s="7">
        <v>49.808501083531297</v>
      </c>
      <c r="BC236" s="7">
        <v>438.11339208910903</v>
      </c>
      <c r="BD236" s="7">
        <v>77.650084198712605</v>
      </c>
      <c r="BE236" s="7">
        <v>8750.5914778470706</v>
      </c>
      <c r="BF236" s="7">
        <v>2.2497007661503501</v>
      </c>
      <c r="BG236" s="7" t="s">
        <v>423</v>
      </c>
      <c r="BH236" s="7">
        <v>26.084692230597401</v>
      </c>
      <c r="BI236" s="7">
        <v>1.8270146224638499</v>
      </c>
      <c r="BJ236" s="7">
        <v>6.2953710804309901</v>
      </c>
      <c r="BK236" s="7">
        <v>150.814973709312</v>
      </c>
      <c r="BL236" s="7">
        <v>1.3254174412727799</v>
      </c>
      <c r="BM236" s="7">
        <v>184.473498835226</v>
      </c>
      <c r="BN236">
        <v>499859.6594119487</v>
      </c>
    </row>
    <row r="237" spans="1:67" x14ac:dyDescent="0.55000000000000004">
      <c r="A237" t="s">
        <v>502</v>
      </c>
      <c r="B237" s="26" t="s">
        <v>4</v>
      </c>
      <c r="C237" t="s">
        <v>503</v>
      </c>
      <c r="E237" s="7">
        <v>909.09938125375436</v>
      </c>
      <c r="F237" s="8">
        <v>10.20737802288761</v>
      </c>
      <c r="G237" s="26" t="s">
        <v>67</v>
      </c>
      <c r="H237" s="7">
        <v>909.09938125375436</v>
      </c>
      <c r="I237" s="8">
        <v>10.20737802288761</v>
      </c>
      <c r="J237" s="7">
        <v>1091.7439085149229</v>
      </c>
      <c r="K237" s="7">
        <v>18.484012338640841</v>
      </c>
      <c r="L237" s="9">
        <v>0.152628272398875</v>
      </c>
      <c r="M237" s="6">
        <v>1.1512258228729899</v>
      </c>
      <c r="N237" s="5">
        <v>7.5873847228527996E-2</v>
      </c>
      <c r="O237" s="6">
        <v>1.8456744339147899</v>
      </c>
      <c r="P237" s="10">
        <v>1.7086930028618801</v>
      </c>
      <c r="Q237" s="6">
        <v>5.0169011205780603</v>
      </c>
      <c r="R237" s="5">
        <v>4.9236215352833998E-2</v>
      </c>
      <c r="S237" s="6">
        <v>3.3553724303835102</v>
      </c>
      <c r="T237" s="16">
        <f t="shared" si="2"/>
        <v>0.83270387328323536</v>
      </c>
      <c r="V237" s="19">
        <v>6.5518660748948561</v>
      </c>
      <c r="W237" s="19">
        <v>7.5426774134244576E-2</v>
      </c>
      <c r="X237" s="19">
        <v>7.5873847228527996E-2</v>
      </c>
      <c r="Y237" s="19">
        <v>1.4003842003245065E-3</v>
      </c>
      <c r="Z237" s="9">
        <v>0.91639643766345169</v>
      </c>
      <c r="AB237" s="7">
        <v>915.67954202649491</v>
      </c>
      <c r="AC237" s="7">
        <v>10.541539342574142</v>
      </c>
      <c r="AD237" s="7">
        <v>971.44993483282303</v>
      </c>
      <c r="AE237" s="7">
        <v>32.595763288359123</v>
      </c>
      <c r="AG237">
        <v>20</v>
      </c>
      <c r="AH237">
        <v>5</v>
      </c>
      <c r="AI237">
        <v>2</v>
      </c>
      <c r="AJ237" s="26" t="s">
        <v>68</v>
      </c>
      <c r="AK237" s="7">
        <v>806.53115576118103</v>
      </c>
      <c r="AL237" s="7">
        <v>4.2156868837741301</v>
      </c>
      <c r="AM237" s="7">
        <v>194.065392231315</v>
      </c>
      <c r="AN237" s="7">
        <v>2063.2745509684</v>
      </c>
      <c r="AO237" s="7">
        <v>482377.11009779503</v>
      </c>
      <c r="AP237" s="7">
        <v>4.8153126019902004</v>
      </c>
      <c r="AQ237" s="7">
        <v>4.6122667401451301</v>
      </c>
      <c r="AR237" s="7">
        <v>33.043005374143398</v>
      </c>
      <c r="AS237" s="7">
        <v>4.8534464087919904</v>
      </c>
      <c r="AT237" s="7">
        <v>29.866151431762098</v>
      </c>
      <c r="AU237" s="7">
        <v>22.4069835320424</v>
      </c>
      <c r="AV237" s="7">
        <v>4.7105536131931798</v>
      </c>
      <c r="AW237" s="7">
        <v>70.016622975706099</v>
      </c>
      <c r="AX237" s="7">
        <v>17.6224561793737</v>
      </c>
      <c r="AY237" s="7">
        <v>203.34175606532099</v>
      </c>
      <c r="AZ237" s="7">
        <v>69.051641696020695</v>
      </c>
      <c r="BA237" s="7">
        <v>297.80677701968398</v>
      </c>
      <c r="BB237" s="7">
        <v>56.8075406571404</v>
      </c>
      <c r="BC237" s="7">
        <v>513.15672213824405</v>
      </c>
      <c r="BD237" s="7">
        <v>96.959874740747196</v>
      </c>
      <c r="BE237" s="7">
        <v>12614.962221109299</v>
      </c>
      <c r="BF237" s="7">
        <v>2.49024944486206</v>
      </c>
      <c r="BG237" s="7" t="s">
        <v>504</v>
      </c>
      <c r="BH237" s="7">
        <v>76.9143985249938</v>
      </c>
      <c r="BI237" s="7">
        <v>5.8728064099356603</v>
      </c>
      <c r="BJ237" s="7">
        <v>14.144097362281199</v>
      </c>
      <c r="BK237" s="7">
        <v>333.98756275629302</v>
      </c>
      <c r="BL237" s="7">
        <v>4.0238003146949897</v>
      </c>
      <c r="BM237" s="7">
        <v>585.27016347116103</v>
      </c>
      <c r="BN237">
        <v>500511.93329420744</v>
      </c>
    </row>
    <row r="238" spans="1:67" x14ac:dyDescent="0.55000000000000004">
      <c r="A238" t="s">
        <v>442</v>
      </c>
      <c r="B238" s="26" t="s">
        <v>4</v>
      </c>
      <c r="C238" t="s">
        <v>497</v>
      </c>
      <c r="E238" s="7">
        <v>927.03629124592817</v>
      </c>
      <c r="F238" s="8">
        <v>16.078123682744764</v>
      </c>
      <c r="G238" s="26" t="s">
        <v>67</v>
      </c>
      <c r="H238" s="7">
        <v>927.03629124592817</v>
      </c>
      <c r="I238" s="8">
        <v>16.078123682744764</v>
      </c>
      <c r="J238" s="7">
        <v>1032.3265395488042</v>
      </c>
      <c r="K238" s="7">
        <v>72.255649605706196</v>
      </c>
      <c r="L238" s="9">
        <v>0.155345734358244</v>
      </c>
      <c r="M238" s="6">
        <v>1.68334301383042</v>
      </c>
      <c r="N238" s="5">
        <v>7.3665805884432001E-2</v>
      </c>
      <c r="O238" s="6">
        <v>7.1508611893974097</v>
      </c>
      <c r="P238" s="10">
        <v>1.51685617117968</v>
      </c>
      <c r="Q238" s="6">
        <v>9.7032865823535204</v>
      </c>
      <c r="R238" s="5">
        <v>5.0073430584938003E-2</v>
      </c>
      <c r="S238" s="6">
        <v>9.0888663184999103</v>
      </c>
      <c r="T238" s="16">
        <f t="shared" si="2"/>
        <v>0.89800683769217537</v>
      </c>
      <c r="V238" s="19">
        <v>6.437254322631687</v>
      </c>
      <c r="W238" s="19">
        <v>0.10836107092251723</v>
      </c>
      <c r="X238" s="19">
        <v>7.3665805884432001E-2</v>
      </c>
      <c r="Y238" s="19">
        <v>5.2677395228466813E-3</v>
      </c>
      <c r="Z238" s="9">
        <v>0.91138594221311153</v>
      </c>
      <c r="AB238" s="7">
        <v>930.85986325897454</v>
      </c>
      <c r="AC238" s="7">
        <v>15.669564476721348</v>
      </c>
      <c r="AD238" s="7">
        <v>987.57141211902172</v>
      </c>
      <c r="AE238" s="7">
        <v>89.759045447219705</v>
      </c>
      <c r="AG238">
        <v>20</v>
      </c>
      <c r="AH238">
        <v>5</v>
      </c>
      <c r="AI238">
        <v>2</v>
      </c>
      <c r="AJ238" s="26" t="s">
        <v>68</v>
      </c>
      <c r="AK238" s="7">
        <v>201.123932860709</v>
      </c>
      <c r="AL238" s="7">
        <v>2.8438374857231001</v>
      </c>
      <c r="AM238" s="7">
        <v>37.839689032907899</v>
      </c>
      <c r="AN238" s="7">
        <v>1026.52254439338</v>
      </c>
      <c r="AO238" s="7">
        <v>487541.50545763702</v>
      </c>
      <c r="AP238" s="7">
        <v>1.1117782733233199</v>
      </c>
      <c r="AQ238" s="7" t="s">
        <v>505</v>
      </c>
      <c r="AR238" s="7">
        <v>6.4745498874743497</v>
      </c>
      <c r="AS238" s="7">
        <v>0.14979308242879399</v>
      </c>
      <c r="AT238" s="7">
        <v>5.7639843225960803</v>
      </c>
      <c r="AU238" s="7">
        <v>6.0854955634419197</v>
      </c>
      <c r="AV238" s="7">
        <v>1.4677584381069599</v>
      </c>
      <c r="AW238" s="7">
        <v>35.516901962642301</v>
      </c>
      <c r="AX238" s="7">
        <v>9.5351986207941497</v>
      </c>
      <c r="AY238" s="7">
        <v>109.53253387354</v>
      </c>
      <c r="AZ238" s="7">
        <v>34.006913162541601</v>
      </c>
      <c r="BA238" s="7">
        <v>146.158017151857</v>
      </c>
      <c r="BB238" s="7">
        <v>25.484583445737702</v>
      </c>
      <c r="BC238" s="7">
        <v>228.803272605079</v>
      </c>
      <c r="BD238" s="7">
        <v>44.811816748463201</v>
      </c>
      <c r="BE238" s="7">
        <v>10511.702702521001</v>
      </c>
      <c r="BF238" s="7">
        <v>0.63556856354839197</v>
      </c>
      <c r="BG238" s="7" t="s">
        <v>506</v>
      </c>
      <c r="BH238" s="7">
        <v>25.253912610734499</v>
      </c>
      <c r="BI238" s="7">
        <v>1.88668485653171</v>
      </c>
      <c r="BJ238" s="7">
        <v>4.0712974468501502</v>
      </c>
      <c r="BK238" s="7">
        <v>79.369897405012594</v>
      </c>
      <c r="BL238" s="7">
        <v>1.15524053587301</v>
      </c>
      <c r="BM238" s="7">
        <v>158.134135739253</v>
      </c>
      <c r="BN238">
        <v>500246.9474982266</v>
      </c>
    </row>
    <row r="239" spans="1:67" hidden="1" x14ac:dyDescent="0.55000000000000004">
      <c r="A239" t="s">
        <v>507</v>
      </c>
      <c r="B239" s="26" t="s">
        <v>4</v>
      </c>
      <c r="C239" t="s">
        <v>508</v>
      </c>
      <c r="E239" s="7">
        <v>969.23210830545338</v>
      </c>
      <c r="F239" s="8">
        <v>8.7754628528137388</v>
      </c>
      <c r="G239" s="26" t="s">
        <v>67</v>
      </c>
      <c r="H239" s="7">
        <v>931.27081927089398</v>
      </c>
      <c r="I239" s="8">
        <v>11.972448207494811</v>
      </c>
      <c r="J239" s="7">
        <v>1071.6441905514148</v>
      </c>
      <c r="K239" s="7">
        <v>24.192054895088123</v>
      </c>
      <c r="L239" s="9">
        <v>0.15634827238290899</v>
      </c>
      <c r="M239" s="6">
        <v>1.3147235674131701</v>
      </c>
      <c r="N239" s="5">
        <v>7.5117387303809E-2</v>
      </c>
      <c r="O239" s="6">
        <v>2.4083975731924299</v>
      </c>
      <c r="P239" s="10">
        <v>1.7097750616721801</v>
      </c>
      <c r="Q239" s="6">
        <v>5.5590679796052003</v>
      </c>
      <c r="R239" s="5">
        <v>4.3325180687039E-2</v>
      </c>
      <c r="S239" s="6">
        <v>4.84539897883535</v>
      </c>
      <c r="T239" s="16">
        <f t="shared" si="2"/>
        <v>0.86901121424612804</v>
      </c>
      <c r="V239" s="9">
        <v>6.3959772932503069</v>
      </c>
      <c r="W239" s="9">
        <v>8.4089420840756754E-2</v>
      </c>
      <c r="X239" s="9">
        <v>7.5117387303809E-2</v>
      </c>
      <c r="Y239" s="9">
        <v>1.8091253328704942E-3</v>
      </c>
      <c r="Z239" s="9">
        <v>0.91469314281057301</v>
      </c>
      <c r="AB239" s="7">
        <v>936.45123973581929</v>
      </c>
      <c r="AC239" s="7">
        <v>12.311745146139621</v>
      </c>
      <c r="AD239" s="7">
        <v>857.25925852330579</v>
      </c>
      <c r="AE239" s="7">
        <v>41.537631358459748</v>
      </c>
      <c r="AG239">
        <v>20</v>
      </c>
      <c r="AH239">
        <v>5</v>
      </c>
      <c r="AI239">
        <v>2</v>
      </c>
      <c r="AJ239" s="26" t="s">
        <v>68</v>
      </c>
      <c r="AK239" s="7">
        <v>321.77260267174</v>
      </c>
      <c r="AL239" s="7">
        <v>6.7728665358665001</v>
      </c>
      <c r="AM239" s="7">
        <v>59.840139905724797</v>
      </c>
      <c r="AN239" s="7">
        <v>1301.78486262157</v>
      </c>
      <c r="AO239" s="7">
        <v>485765.651461292</v>
      </c>
      <c r="AP239" s="7">
        <v>1.8784920809844301</v>
      </c>
      <c r="AQ239" s="7">
        <v>0.10974461365754699</v>
      </c>
      <c r="AR239" s="7">
        <v>5.1167317676663098</v>
      </c>
      <c r="AS239" s="7">
        <v>0.40188226272169197</v>
      </c>
      <c r="AT239" s="7">
        <v>3.4179799593576501</v>
      </c>
      <c r="AU239" s="7">
        <v>8.9525741505567193</v>
      </c>
      <c r="AV239" s="7">
        <v>1.1312451016255001</v>
      </c>
      <c r="AW239" s="7">
        <v>32.460062506802302</v>
      </c>
      <c r="AX239" s="7">
        <v>9.6878994817745294</v>
      </c>
      <c r="AY239" s="7">
        <v>108.295332906534</v>
      </c>
      <c r="AZ239" s="7">
        <v>43.933839408327302</v>
      </c>
      <c r="BA239" s="7">
        <v>207.79251068928099</v>
      </c>
      <c r="BB239" s="7">
        <v>39.130405464759598</v>
      </c>
      <c r="BC239" s="7">
        <v>390.33831842025802</v>
      </c>
      <c r="BD239" s="7">
        <v>70.217093129850795</v>
      </c>
      <c r="BE239" s="7">
        <v>11226.931020849301</v>
      </c>
      <c r="BF239" s="7">
        <v>0.94236914575097197</v>
      </c>
      <c r="BG239" s="7" t="s">
        <v>157</v>
      </c>
      <c r="BH239" s="7">
        <v>87.6373793407123</v>
      </c>
      <c r="BI239" s="7">
        <v>6.6869707583205296</v>
      </c>
      <c r="BJ239" s="7">
        <v>6.8014208730200201</v>
      </c>
      <c r="BK239" s="7">
        <v>186.25933036467899</v>
      </c>
      <c r="BL239" s="7">
        <v>4.7807373574226499</v>
      </c>
      <c r="BM239" s="7">
        <v>667.93126607063095</v>
      </c>
      <c r="BN239">
        <v>500566.65653973096</v>
      </c>
      <c r="BO239" t="s">
        <v>509</v>
      </c>
    </row>
    <row r="240" spans="1:67" x14ac:dyDescent="0.55000000000000004">
      <c r="A240" t="s">
        <v>510</v>
      </c>
      <c r="B240" s="26" t="s">
        <v>4</v>
      </c>
      <c r="E240" s="7">
        <v>969.23210830545338</v>
      </c>
      <c r="F240" s="8">
        <v>8.7754628528137388</v>
      </c>
      <c r="G240" s="26" t="s">
        <v>67</v>
      </c>
      <c r="H240" s="7">
        <v>969.23210830545338</v>
      </c>
      <c r="I240" s="8">
        <v>8.7754628528137388</v>
      </c>
      <c r="J240" s="7">
        <v>989.53104456036249</v>
      </c>
      <c r="K240" s="7">
        <v>21.076353779115852</v>
      </c>
      <c r="L240" s="9">
        <v>0.16238226326806199</v>
      </c>
      <c r="M240" s="6">
        <v>0.92125103764493799</v>
      </c>
      <c r="N240" s="5">
        <v>7.2127170097755003E-2</v>
      </c>
      <c r="O240" s="6">
        <v>2.0723206677634698</v>
      </c>
      <c r="P240" s="10">
        <v>1.6330699611761099</v>
      </c>
      <c r="Q240" s="6">
        <v>5.2955844186922798</v>
      </c>
      <c r="R240" s="5">
        <v>4.7901080423384E-2</v>
      </c>
      <c r="S240" s="6">
        <v>3.51178529374645</v>
      </c>
      <c r="T240" s="16">
        <f t="shared" si="2"/>
        <v>0.97948630680513138</v>
      </c>
      <c r="V240" s="19">
        <v>6.1583080557831105</v>
      </c>
      <c r="W240" s="19">
        <v>5.6733476865273719E-2</v>
      </c>
      <c r="X240" s="19">
        <v>7.2127170097755003E-2</v>
      </c>
      <c r="Y240" s="19">
        <v>1.4947062530086901E-3</v>
      </c>
      <c r="Z240" s="9">
        <v>0.90782319214821927</v>
      </c>
      <c r="AB240" s="7">
        <v>970.00209148187184</v>
      </c>
      <c r="AC240" s="7">
        <v>8.9361543329543451</v>
      </c>
      <c r="AD240" s="7">
        <v>945.71384608291487</v>
      </c>
      <c r="AE240" s="7">
        <v>33.211439767663741</v>
      </c>
      <c r="AG240">
        <v>20</v>
      </c>
      <c r="AH240">
        <v>5</v>
      </c>
      <c r="AI240">
        <v>2</v>
      </c>
      <c r="AJ240" s="26" t="s">
        <v>68</v>
      </c>
      <c r="AK240" s="7">
        <v>293.87054704686699</v>
      </c>
      <c r="AL240" s="7">
        <v>8.1292420301105395</v>
      </c>
      <c r="AM240" s="7">
        <v>11.001210480507799</v>
      </c>
      <c r="AN240" s="7">
        <v>1401.5487947667</v>
      </c>
      <c r="AO240" s="7">
        <v>487528.65589677298</v>
      </c>
      <c r="AP240" s="7">
        <v>9.9739103409559604</v>
      </c>
      <c r="AQ240" s="7">
        <v>2.6087160235693001E-2</v>
      </c>
      <c r="AR240" s="7">
        <v>9.1169736838413495</v>
      </c>
      <c r="AS240" s="7">
        <v>0.12334547170122</v>
      </c>
      <c r="AT240" s="7">
        <v>2.3958627410784001</v>
      </c>
      <c r="AU240" s="7">
        <v>5.0961157962113699</v>
      </c>
      <c r="AV240" s="7">
        <v>1.0627186357956799</v>
      </c>
      <c r="AW240" s="7">
        <v>32.288048057068202</v>
      </c>
      <c r="AX240" s="7">
        <v>11.3096779249784</v>
      </c>
      <c r="AY240" s="7">
        <v>130.80156778386799</v>
      </c>
      <c r="AZ240" s="7">
        <v>46.968426038341597</v>
      </c>
      <c r="BA240" s="7">
        <v>214.40957342362401</v>
      </c>
      <c r="BB240" s="7">
        <v>41.055934912267404</v>
      </c>
      <c r="BC240" s="7">
        <v>364.35214702485899</v>
      </c>
      <c r="BD240" s="7">
        <v>67.158601628100598</v>
      </c>
      <c r="BE240" s="7">
        <v>9618.7918443127001</v>
      </c>
      <c r="BF240" s="7">
        <v>3.5539419848925702</v>
      </c>
      <c r="BG240" s="7" t="s">
        <v>236</v>
      </c>
      <c r="BH240" s="7">
        <v>15.308911117063101</v>
      </c>
      <c r="BI240" s="7">
        <v>1.1222397956332599</v>
      </c>
      <c r="BJ240" s="7">
        <v>2.4314886299890999</v>
      </c>
      <c r="BK240" s="7">
        <v>53.077125748840302</v>
      </c>
      <c r="BL240" s="7">
        <v>0.70695983404768903</v>
      </c>
      <c r="BM240" s="7">
        <v>98.097515800313005</v>
      </c>
      <c r="BN240">
        <v>499972.43470894359</v>
      </c>
    </row>
    <row r="241" spans="1:67" hidden="1" x14ac:dyDescent="0.55000000000000004">
      <c r="A241" t="s">
        <v>511</v>
      </c>
      <c r="B241" s="26" t="s">
        <v>4</v>
      </c>
      <c r="C241" t="s">
        <v>512</v>
      </c>
      <c r="E241" s="7">
        <v>983.03718801005994</v>
      </c>
      <c r="F241" s="8">
        <v>8.6752779780800999</v>
      </c>
      <c r="G241" s="26" t="s">
        <v>67</v>
      </c>
      <c r="H241" s="7">
        <v>983.03718801005994</v>
      </c>
      <c r="I241" s="8">
        <v>8.6752779780800999</v>
      </c>
      <c r="J241" s="7">
        <v>2282.260780000222</v>
      </c>
      <c r="K241" s="7">
        <v>8.6379388776852419</v>
      </c>
      <c r="L241" s="9">
        <v>0.17821956331400601</v>
      </c>
      <c r="M241" s="6">
        <v>0.90091698509979001</v>
      </c>
      <c r="N241" s="5">
        <v>0.14453587443655599</v>
      </c>
      <c r="O241" s="6">
        <v>1.00354059697665</v>
      </c>
      <c r="P241" s="10">
        <v>3.54427540085352</v>
      </c>
      <c r="Q241" s="6">
        <v>4.50788885734244</v>
      </c>
      <c r="R241" s="5">
        <v>5.4910502442345001E-2</v>
      </c>
      <c r="S241" s="6">
        <v>3.6600915777539602</v>
      </c>
      <c r="T241" s="16">
        <f t="shared" si="2"/>
        <v>0.43072956281970737</v>
      </c>
      <c r="V241" s="9">
        <v>5.6110562802698301</v>
      </c>
      <c r="W241" s="9">
        <v>5.0550959072459378E-2</v>
      </c>
      <c r="X241" s="9">
        <v>0.14453587443655599</v>
      </c>
      <c r="Y241" s="9">
        <v>1.4504761771660351E-3</v>
      </c>
      <c r="Z241" s="9">
        <v>1.0319326668701312</v>
      </c>
      <c r="AB241" s="7">
        <v>1057.2406406190039</v>
      </c>
      <c r="AC241" s="7">
        <v>9.5248605047144359</v>
      </c>
      <c r="AD241" s="7">
        <v>1080.4634971481505</v>
      </c>
      <c r="AE241" s="7">
        <v>39.545953459825355</v>
      </c>
      <c r="AG241">
        <v>20</v>
      </c>
      <c r="AH241">
        <v>5</v>
      </c>
      <c r="AI241">
        <v>2</v>
      </c>
      <c r="AJ241" s="26" t="s">
        <v>68</v>
      </c>
      <c r="AK241" s="7">
        <v>156.65651808725801</v>
      </c>
      <c r="AL241" s="7">
        <v>16.985502544748002</v>
      </c>
      <c r="AM241" s="7">
        <v>8.0648348013148894</v>
      </c>
      <c r="AN241" s="7">
        <v>219.434887449505</v>
      </c>
      <c r="AO241" s="7">
        <v>485328.961264732</v>
      </c>
      <c r="AP241" s="7">
        <v>1.0130790267247001</v>
      </c>
      <c r="AQ241" s="7">
        <v>0.16825584338859201</v>
      </c>
      <c r="AR241" s="7">
        <v>3.2768323840393401</v>
      </c>
      <c r="AS241" s="7">
        <v>0.100935924881928</v>
      </c>
      <c r="AT241" s="7">
        <v>0.64176663723850402</v>
      </c>
      <c r="AU241" s="7">
        <v>0.96777845885834701</v>
      </c>
      <c r="AV241" s="7">
        <v>0.15493869170844901</v>
      </c>
      <c r="AW241" s="7">
        <v>4.1140561260580002</v>
      </c>
      <c r="AX241" s="7">
        <v>1.6076961923522199</v>
      </c>
      <c r="AY241" s="7">
        <v>14.649652419207101</v>
      </c>
      <c r="AZ241" s="7">
        <v>5.8670206866750902</v>
      </c>
      <c r="BA241" s="7">
        <v>34.353248161948599</v>
      </c>
      <c r="BB241" s="7">
        <v>9.0016396037688704</v>
      </c>
      <c r="BC241" s="7">
        <v>105.886650754128</v>
      </c>
      <c r="BD241" s="7">
        <v>25.8898198356957</v>
      </c>
      <c r="BE241" s="7">
        <v>15040.200398786499</v>
      </c>
      <c r="BF241" s="7">
        <v>0.67106641358574404</v>
      </c>
      <c r="BG241" s="7" t="s">
        <v>402</v>
      </c>
      <c r="BH241" s="7">
        <v>45.501978468310902</v>
      </c>
      <c r="BI241" s="7">
        <v>6.70625359256693</v>
      </c>
      <c r="BJ241" s="7">
        <v>2.1754117725357198</v>
      </c>
      <c r="BK241" s="7">
        <v>41.943981633278703</v>
      </c>
      <c r="BL241" s="7">
        <v>1.96877760678785</v>
      </c>
      <c r="BM241" s="7">
        <v>266.94324159387099</v>
      </c>
      <c r="BN241">
        <v>501343.90748822893</v>
      </c>
      <c r="BO241" t="s">
        <v>513</v>
      </c>
    </row>
    <row r="242" spans="1:67" x14ac:dyDescent="0.55000000000000004">
      <c r="A242" t="s">
        <v>514</v>
      </c>
      <c r="B242" s="26" t="s">
        <v>4</v>
      </c>
      <c r="E242" s="7">
        <v>990.8617684402152</v>
      </c>
      <c r="F242" s="8">
        <v>8.3480598461251052</v>
      </c>
      <c r="G242" s="26" t="s">
        <v>67</v>
      </c>
      <c r="H242" s="7">
        <v>990.8617684402152</v>
      </c>
      <c r="I242" s="8">
        <v>8.3480598461251052</v>
      </c>
      <c r="J242" s="7">
        <v>1031.7507628713975</v>
      </c>
      <c r="K242" s="7">
        <v>16.573009077347567</v>
      </c>
      <c r="L242" s="9">
        <v>0.166441309462208</v>
      </c>
      <c r="M242" s="6">
        <v>0.86162473118167104</v>
      </c>
      <c r="N242" s="5">
        <v>7.3644821521525003E-2</v>
      </c>
      <c r="O242" s="6">
        <v>1.6400236002306401</v>
      </c>
      <c r="P242" s="10">
        <v>1.6578532681098299</v>
      </c>
      <c r="Q242" s="6">
        <v>4.8127890449494899</v>
      </c>
      <c r="R242" s="5">
        <v>4.8219730968391002E-2</v>
      </c>
      <c r="S242" s="6">
        <v>3.2443302216122301</v>
      </c>
      <c r="T242" s="16">
        <f t="shared" si="2"/>
        <v>0.96036931020299243</v>
      </c>
      <c r="V242" s="19">
        <v>6.0081238439610987</v>
      </c>
      <c r="W242" s="19">
        <v>5.1767480919591699E-2</v>
      </c>
      <c r="X242" s="19">
        <v>7.3644821521525003E-2</v>
      </c>
      <c r="Y242" s="19">
        <v>1.2077924533007436E-3</v>
      </c>
      <c r="Z242" s="9">
        <v>0.91133775290840335</v>
      </c>
      <c r="AB242" s="7">
        <v>992.47379758719921</v>
      </c>
      <c r="AC242" s="7">
        <v>8.5513996905092267</v>
      </c>
      <c r="AD242" s="7">
        <v>951.85913848161408</v>
      </c>
      <c r="AE242" s="7">
        <v>30.881453696936816</v>
      </c>
      <c r="AG242">
        <v>20</v>
      </c>
      <c r="AH242">
        <v>5</v>
      </c>
      <c r="AI242">
        <v>2</v>
      </c>
      <c r="AJ242" s="26" t="s">
        <v>68</v>
      </c>
      <c r="AK242" s="7">
        <v>286.33602746708601</v>
      </c>
      <c r="AL242" s="7">
        <v>3.9605125311197198</v>
      </c>
      <c r="AM242" s="7" t="s">
        <v>515</v>
      </c>
      <c r="AN242" s="7">
        <v>1002.0586863945</v>
      </c>
      <c r="AO242" s="7">
        <v>488360.34718139202</v>
      </c>
      <c r="AP242" s="7">
        <v>1.3948561605998799</v>
      </c>
      <c r="AQ242" s="7" t="s">
        <v>132</v>
      </c>
      <c r="AR242" s="7">
        <v>11.6009135411936</v>
      </c>
      <c r="AS242" s="7">
        <v>3.8726859726834997E-2</v>
      </c>
      <c r="AT242" s="7">
        <v>1.2088036701157501</v>
      </c>
      <c r="AU242" s="7">
        <v>2.4517940888365701</v>
      </c>
      <c r="AV242" s="7">
        <v>0.72290694064711902</v>
      </c>
      <c r="AW242" s="7">
        <v>18.979137141627699</v>
      </c>
      <c r="AX242" s="7">
        <v>6.9247439985823096</v>
      </c>
      <c r="AY242" s="7">
        <v>84.961130774404296</v>
      </c>
      <c r="AZ242" s="7">
        <v>30.7604703070011</v>
      </c>
      <c r="BA242" s="7">
        <v>150.65421257067999</v>
      </c>
      <c r="BB242" s="7">
        <v>30.660156622791899</v>
      </c>
      <c r="BC242" s="7">
        <v>285.36215499938697</v>
      </c>
      <c r="BD242" s="7">
        <v>57.351569795578101</v>
      </c>
      <c r="BE242" s="7">
        <v>9225.7390276507194</v>
      </c>
      <c r="BF242" s="7">
        <v>0.37223974905923801</v>
      </c>
      <c r="BG242" s="7" t="s">
        <v>194</v>
      </c>
      <c r="BH242" s="7">
        <v>30.9117572103202</v>
      </c>
      <c r="BI242" s="7">
        <v>2.3136100037529901</v>
      </c>
      <c r="BJ242" s="7">
        <v>4.1028711858995504</v>
      </c>
      <c r="BK242" s="7">
        <v>88.938424541961496</v>
      </c>
      <c r="BL242" s="7">
        <v>1.4452507880746199</v>
      </c>
      <c r="BM242" s="7">
        <v>193.32154301135</v>
      </c>
      <c r="BN242">
        <v>499882.91870939714</v>
      </c>
    </row>
    <row r="243" spans="1:67" x14ac:dyDescent="0.55000000000000004">
      <c r="A243" t="s">
        <v>516</v>
      </c>
      <c r="B243" s="26" t="s">
        <v>4</v>
      </c>
      <c r="C243" t="s">
        <v>239</v>
      </c>
      <c r="E243" s="7">
        <v>997.8592841815846</v>
      </c>
      <c r="F243" s="8">
        <v>12.959054634467865</v>
      </c>
      <c r="G243" s="26" t="s">
        <v>67</v>
      </c>
      <c r="H243" s="7">
        <v>997.8592841815846</v>
      </c>
      <c r="I243" s="8">
        <v>12.959054634467865</v>
      </c>
      <c r="J243" s="7">
        <v>970.89693658148792</v>
      </c>
      <c r="K243" s="7">
        <v>34.153692377141219</v>
      </c>
      <c r="L243" s="9">
        <v>0.16722508951722501</v>
      </c>
      <c r="M243" s="6">
        <v>1.3155120232284401</v>
      </c>
      <c r="N243" s="5">
        <v>7.1470367416741995E-2</v>
      </c>
      <c r="O243" s="6">
        <v>3.34857173578312</v>
      </c>
      <c r="P243" s="10">
        <v>1.71616766268801</v>
      </c>
      <c r="Q243" s="6">
        <v>8.0181204508553598</v>
      </c>
      <c r="R243" s="5">
        <v>4.9075198027762001E-2</v>
      </c>
      <c r="S243" s="6">
        <v>3.9853226536016502</v>
      </c>
      <c r="T243" s="16">
        <f t="shared" si="2"/>
        <v>1.0277705558481116</v>
      </c>
      <c r="V243" s="19">
        <v>5.979963909046047</v>
      </c>
      <c r="W243" s="19">
        <v>7.866714420822217E-2</v>
      </c>
      <c r="X243" s="19">
        <v>7.1470367416741995E-2</v>
      </c>
      <c r="Y243" s="19">
        <v>2.3932365227773708E-3</v>
      </c>
      <c r="Z243" s="9">
        <v>0.90628390082357868</v>
      </c>
      <c r="AB243" s="7">
        <v>996.80395467777976</v>
      </c>
      <c r="AC243" s="7">
        <v>13.113075871802764</v>
      </c>
      <c r="AD243" s="7">
        <v>968.347898656442</v>
      </c>
      <c r="AE243" s="7">
        <v>38.591788170830732</v>
      </c>
      <c r="AG243">
        <v>20</v>
      </c>
      <c r="AH243">
        <v>5</v>
      </c>
      <c r="AI243">
        <v>2</v>
      </c>
      <c r="AJ243" s="26" t="s">
        <v>68</v>
      </c>
      <c r="AK243" s="7">
        <v>947.72257081754401</v>
      </c>
      <c r="AL243" s="7">
        <v>4.7519977848444102</v>
      </c>
      <c r="AM243" s="7" t="s">
        <v>517</v>
      </c>
      <c r="AN243" s="7">
        <v>3418.3881682156202</v>
      </c>
      <c r="AO243" s="7">
        <v>483568.89627206099</v>
      </c>
      <c r="AP243" s="7">
        <v>3.0749614449937499</v>
      </c>
      <c r="AQ243" s="7">
        <v>6.0877240803611003E-2</v>
      </c>
      <c r="AR243" s="7">
        <v>3.33991019220178</v>
      </c>
      <c r="AS243" s="7">
        <v>0.71199001459292</v>
      </c>
      <c r="AT243" s="7">
        <v>11.069835263754999</v>
      </c>
      <c r="AU243" s="7">
        <v>22.863734794710702</v>
      </c>
      <c r="AV243" s="7">
        <v>4.0022731968260903</v>
      </c>
      <c r="AW243" s="7">
        <v>131.37768220669099</v>
      </c>
      <c r="AX243" s="7">
        <v>35.011231189179902</v>
      </c>
      <c r="AY243" s="7">
        <v>362.01144871415198</v>
      </c>
      <c r="AZ243" s="7">
        <v>117.025503868849</v>
      </c>
      <c r="BA243" s="7">
        <v>497.11682277983698</v>
      </c>
      <c r="BB243" s="7">
        <v>84.3033517244439</v>
      </c>
      <c r="BC243" s="7">
        <v>698.318923487441</v>
      </c>
      <c r="BD243" s="7">
        <v>123.30936680828501</v>
      </c>
      <c r="BE243" s="7">
        <v>9241.1489055797501</v>
      </c>
      <c r="BF243" s="7">
        <v>1.0919887210031101</v>
      </c>
      <c r="BG243" s="7" t="s">
        <v>504</v>
      </c>
      <c r="BH243" s="7">
        <v>16.637091464666302</v>
      </c>
      <c r="BI243" s="7">
        <v>1.2076912150129999</v>
      </c>
      <c r="BJ243" s="7">
        <v>5.0462926141587303</v>
      </c>
      <c r="BK243" s="7">
        <v>102.127176457983</v>
      </c>
      <c r="BL243" s="7">
        <v>0.67734371990508102</v>
      </c>
      <c r="BM243" s="7">
        <v>98.415323099954904</v>
      </c>
      <c r="BN243">
        <v>499499.70873467816</v>
      </c>
    </row>
    <row r="244" spans="1:67" x14ac:dyDescent="0.55000000000000004">
      <c r="A244" t="s">
        <v>518</v>
      </c>
      <c r="B244" s="26" t="s">
        <v>4</v>
      </c>
      <c r="C244" t="s">
        <v>192</v>
      </c>
      <c r="E244" s="7">
        <v>999.08641755145175</v>
      </c>
      <c r="F244" s="8">
        <v>8.8495578264718588</v>
      </c>
      <c r="G244" s="26" t="s">
        <v>67</v>
      </c>
      <c r="H244" s="7">
        <v>999.08641755145175</v>
      </c>
      <c r="I244" s="8">
        <v>8.8495578264718588</v>
      </c>
      <c r="J244" s="7">
        <v>1067.7507043635439</v>
      </c>
      <c r="K244" s="7">
        <v>18.6012479093454</v>
      </c>
      <c r="L244" s="9">
        <v>0.168138711822857</v>
      </c>
      <c r="M244" s="6">
        <v>0.90367231511954704</v>
      </c>
      <c r="N244" s="5">
        <v>7.4971989686913001E-2</v>
      </c>
      <c r="O244" s="6">
        <v>1.8507350504929301</v>
      </c>
      <c r="P244" s="10">
        <v>1.7555670226551401</v>
      </c>
      <c r="Q244" s="6">
        <v>5.0531996780754396</v>
      </c>
      <c r="R244" s="5">
        <v>4.9431575006658998E-2</v>
      </c>
      <c r="S244" s="6">
        <v>3.5555129998589998</v>
      </c>
      <c r="T244" s="16">
        <f t="shared" si="2"/>
        <v>0.93569258579602521</v>
      </c>
      <c r="V244" s="19">
        <v>5.9474703306490939</v>
      </c>
      <c r="W244" s="19">
        <v>5.3745642828024846E-2</v>
      </c>
      <c r="X244" s="19">
        <v>7.4971989686913001E-2</v>
      </c>
      <c r="Y244" s="19">
        <v>1.3875328911876436E-3</v>
      </c>
      <c r="Z244" s="9">
        <v>0.91436418736096525</v>
      </c>
      <c r="AB244" s="7">
        <v>1001.8477838963375</v>
      </c>
      <c r="AC244" s="7">
        <v>9.0534210627099103</v>
      </c>
      <c r="AD244" s="7">
        <v>975.21294484559633</v>
      </c>
      <c r="AE244" s="7">
        <v>34.673823030292958</v>
      </c>
      <c r="AG244">
        <v>20</v>
      </c>
      <c r="AH244">
        <v>5</v>
      </c>
      <c r="AI244">
        <v>2</v>
      </c>
      <c r="AJ244" s="26" t="s">
        <v>68</v>
      </c>
      <c r="AK244" s="7">
        <v>314.28045633464501</v>
      </c>
      <c r="AL244" s="7">
        <v>3.0762101998872602</v>
      </c>
      <c r="AM244" s="7">
        <v>16.6131976316316</v>
      </c>
      <c r="AN244" s="7">
        <v>1241.70741276998</v>
      </c>
      <c r="AO244" s="7">
        <v>486767.82387529197</v>
      </c>
      <c r="AP244" s="7">
        <v>2.89853816367873</v>
      </c>
      <c r="AQ244" s="7">
        <v>4.5388484436712E-2</v>
      </c>
      <c r="AR244" s="7">
        <v>11.4212706263447</v>
      </c>
      <c r="AS244" s="7">
        <v>0.197036646382028</v>
      </c>
      <c r="AT244" s="7">
        <v>2.85791127822556</v>
      </c>
      <c r="AU244" s="7">
        <v>3.9376721407323201</v>
      </c>
      <c r="AV244" s="7">
        <v>0.60352729295938601</v>
      </c>
      <c r="AW244" s="7">
        <v>25.016786144434001</v>
      </c>
      <c r="AX244" s="7">
        <v>8.7792157807955</v>
      </c>
      <c r="AY244" s="7">
        <v>107.553746512948</v>
      </c>
      <c r="AZ244" s="7">
        <v>41.413067815855598</v>
      </c>
      <c r="BA244" s="7">
        <v>189.04780396520701</v>
      </c>
      <c r="BB244" s="7">
        <v>39.077335006524201</v>
      </c>
      <c r="BC244" s="7">
        <v>364.48888875004099</v>
      </c>
      <c r="BD244" s="7">
        <v>71.143799709806501</v>
      </c>
      <c r="BE244" s="7">
        <v>10661.0874189428</v>
      </c>
      <c r="BF244" s="7">
        <v>1.2774296238421601</v>
      </c>
      <c r="BG244" s="7" t="s">
        <v>337</v>
      </c>
      <c r="BH244" s="7">
        <v>35.869532304343899</v>
      </c>
      <c r="BI244" s="7">
        <v>2.73055058999942</v>
      </c>
      <c r="BJ244" s="7">
        <v>4.85969687397795</v>
      </c>
      <c r="BK244" s="7">
        <v>108.81588076044299</v>
      </c>
      <c r="BL244" s="7">
        <v>1.76259579031978</v>
      </c>
      <c r="BM244" s="7">
        <v>235.292793223281</v>
      </c>
      <c r="BN244">
        <v>500263.67903865536</v>
      </c>
    </row>
    <row r="245" spans="1:67" x14ac:dyDescent="0.55000000000000004">
      <c r="A245" t="s">
        <v>519</v>
      </c>
      <c r="B245" s="26" t="s">
        <v>4</v>
      </c>
      <c r="C245" t="s">
        <v>1057</v>
      </c>
      <c r="E245" s="7">
        <v>1006.6694784262586</v>
      </c>
      <c r="F245" s="8">
        <v>9.2868368521728577</v>
      </c>
      <c r="G245" s="26" t="s">
        <v>67</v>
      </c>
      <c r="H245" s="7">
        <v>1006.6694784262586</v>
      </c>
      <c r="I245" s="8">
        <v>9.2868368521728577</v>
      </c>
      <c r="J245" s="7">
        <v>1004.4865200728078</v>
      </c>
      <c r="K245" s="7">
        <v>20.766857361077093</v>
      </c>
      <c r="L245" s="9">
        <v>0.16899696175784601</v>
      </c>
      <c r="M245" s="6">
        <v>0.93995705518356198</v>
      </c>
      <c r="N245" s="5">
        <v>7.2660045550357003E-2</v>
      </c>
      <c r="O245" s="6">
        <v>2.04655276727879</v>
      </c>
      <c r="P245" s="10">
        <v>1.63842746506488</v>
      </c>
      <c r="Q245" s="6">
        <v>5.22396059205734</v>
      </c>
      <c r="R245" s="5">
        <v>4.9766786653772002E-2</v>
      </c>
      <c r="S245" s="6">
        <v>4.54868237857149</v>
      </c>
      <c r="T245" s="16">
        <f t="shared" si="2"/>
        <v>1.0021732082111889</v>
      </c>
      <c r="V245" s="19">
        <v>5.9172661425291748</v>
      </c>
      <c r="W245" s="19">
        <v>5.5619760580691187E-2</v>
      </c>
      <c r="X245" s="19">
        <v>7.2660045550357003E-2</v>
      </c>
      <c r="Y245" s="19">
        <v>1.4870261729168605E-3</v>
      </c>
      <c r="Z245" s="9">
        <v>0.90906387106005759</v>
      </c>
      <c r="AB245" s="7">
        <v>1006.5823270073322</v>
      </c>
      <c r="AC245" s="7">
        <v>9.4614415989362914</v>
      </c>
      <c r="AD245" s="7">
        <v>981.66814655927476</v>
      </c>
      <c r="AE245" s="7">
        <v>44.652965998591078</v>
      </c>
      <c r="AG245">
        <v>20</v>
      </c>
      <c r="AH245">
        <v>5</v>
      </c>
      <c r="AI245">
        <v>2</v>
      </c>
      <c r="AJ245" s="26" t="s">
        <v>68</v>
      </c>
      <c r="AK245" s="7">
        <v>1696.45368724993</v>
      </c>
      <c r="AL245" s="7">
        <v>10.8638653829581</v>
      </c>
      <c r="AM245" s="7" t="s">
        <v>520</v>
      </c>
      <c r="AN245" s="7">
        <v>3358.5982313429499</v>
      </c>
      <c r="AO245" s="7">
        <v>479627.62206961098</v>
      </c>
      <c r="AP245" s="7">
        <v>0.91278500262406903</v>
      </c>
      <c r="AQ245" s="7">
        <v>4.1562131827203003E-2</v>
      </c>
      <c r="AR245" s="7">
        <v>1.0352163920139901</v>
      </c>
      <c r="AS245" s="7">
        <v>7.3696254828456001E-2</v>
      </c>
      <c r="AT245" s="7">
        <v>1.71479707157029</v>
      </c>
      <c r="AU245" s="7">
        <v>4.5273060525928601</v>
      </c>
      <c r="AV245" s="7">
        <v>2.0376378773736999E-2</v>
      </c>
      <c r="AW245" s="7">
        <v>47.900837231466902</v>
      </c>
      <c r="AX245" s="7">
        <v>20.046282224098199</v>
      </c>
      <c r="AY245" s="7">
        <v>280.81401913893802</v>
      </c>
      <c r="AZ245" s="7">
        <v>107.85898702214099</v>
      </c>
      <c r="BA245" s="7">
        <v>542.823791969083</v>
      </c>
      <c r="BB245" s="7">
        <v>104.313685995654</v>
      </c>
      <c r="BC245" s="7">
        <v>926.527500456692</v>
      </c>
      <c r="BD245" s="7">
        <v>175.99914217683701</v>
      </c>
      <c r="BE245" s="7">
        <v>12264.9476281113</v>
      </c>
      <c r="BF245" s="7">
        <v>0.77240680168216802</v>
      </c>
      <c r="BG245" s="7" t="s">
        <v>521</v>
      </c>
      <c r="BH245" s="7">
        <v>51.3546432284083</v>
      </c>
      <c r="BI245" s="7">
        <v>3.7456838640527601</v>
      </c>
      <c r="BJ245" s="7">
        <v>3.6533797341576899</v>
      </c>
      <c r="BK245" s="7">
        <v>73.058766360982304</v>
      </c>
      <c r="BL245" s="7">
        <v>2.1469897883952802</v>
      </c>
      <c r="BM245" s="7">
        <v>299.19506536134003</v>
      </c>
      <c r="BN245">
        <v>499607.02240233624</v>
      </c>
    </row>
    <row r="246" spans="1:67" x14ac:dyDescent="0.55000000000000004">
      <c r="A246" t="s">
        <v>522</v>
      </c>
      <c r="B246" s="26" t="s">
        <v>4</v>
      </c>
      <c r="C246" t="s">
        <v>1056</v>
      </c>
      <c r="E246" s="7">
        <v>1008.7433379131526</v>
      </c>
      <c r="F246" s="8">
        <v>12.643906815064154</v>
      </c>
      <c r="G246" s="26" t="s">
        <v>67</v>
      </c>
      <c r="H246" s="7">
        <v>1008.7433379131526</v>
      </c>
      <c r="I246" s="8">
        <v>12.643906815064154</v>
      </c>
      <c r="J246" s="7">
        <v>1040.4315562722832</v>
      </c>
      <c r="K246" s="7">
        <v>22.105139820837714</v>
      </c>
      <c r="L246" s="9">
        <v>0.169621204491015</v>
      </c>
      <c r="M246" s="6">
        <v>1.2855174491177399</v>
      </c>
      <c r="N246" s="5">
        <v>7.3962025664649003E-2</v>
      </c>
      <c r="O246" s="6">
        <v>2.1903395302016402</v>
      </c>
      <c r="P246" s="10">
        <v>1.6503971286206101</v>
      </c>
      <c r="Q246" s="6">
        <v>5.4537767865824502</v>
      </c>
      <c r="R246" s="5">
        <v>5.4069059844569001E-2</v>
      </c>
      <c r="S246" s="6">
        <v>3.77620188143118</v>
      </c>
      <c r="T246" s="16">
        <f t="shared" si="2"/>
        <v>0.96954319756249518</v>
      </c>
      <c r="V246" s="19">
        <v>5.8954893228161867</v>
      </c>
      <c r="W246" s="19">
        <v>7.5787543955675357E-2</v>
      </c>
      <c r="X246" s="19">
        <v>7.3962025664649003E-2</v>
      </c>
      <c r="Y246" s="19">
        <v>1.6200194854706896E-3</v>
      </c>
      <c r="Z246" s="9">
        <v>0.91206502789536847</v>
      </c>
      <c r="AB246" s="7">
        <v>1010.0237843275835</v>
      </c>
      <c r="AC246" s="7">
        <v>12.984031987770413</v>
      </c>
      <c r="AD246" s="7">
        <v>1064.3349094872883</v>
      </c>
      <c r="AE246" s="7">
        <v>40.191434876787824</v>
      </c>
      <c r="AG246">
        <v>20</v>
      </c>
      <c r="AH246">
        <v>5</v>
      </c>
      <c r="AI246">
        <v>2</v>
      </c>
      <c r="AJ246" s="26" t="s">
        <v>68</v>
      </c>
      <c r="AK246" s="7">
        <v>1531.95792748083</v>
      </c>
      <c r="AL246" s="7">
        <v>5.2062736695921803</v>
      </c>
      <c r="AM246" s="7">
        <v>93.926347573178703</v>
      </c>
      <c r="AN246" s="7">
        <v>3402.6579244705999</v>
      </c>
      <c r="AO246" s="7">
        <v>480726.98434421601</v>
      </c>
      <c r="AP246" s="7">
        <v>2.7440566778224902</v>
      </c>
      <c r="AQ246" s="7">
        <v>0.36503278395802802</v>
      </c>
      <c r="AR246" s="7">
        <v>12.514110336590701</v>
      </c>
      <c r="AS246" s="7">
        <v>0.78230126099275599</v>
      </c>
      <c r="AT246" s="7">
        <v>10.4648392361856</v>
      </c>
      <c r="AU246" s="7">
        <v>14.2981955842255</v>
      </c>
      <c r="AV246" s="7">
        <v>1.88021704363258</v>
      </c>
      <c r="AW246" s="7">
        <v>91.6913311006915</v>
      </c>
      <c r="AX246" s="7">
        <v>27.300326245366598</v>
      </c>
      <c r="AY246" s="7">
        <v>304.91541709903601</v>
      </c>
      <c r="AZ246" s="7">
        <v>117.269575365153</v>
      </c>
      <c r="BA246" s="7">
        <v>541.12792254793897</v>
      </c>
      <c r="BB246" s="7">
        <v>102.297870632901</v>
      </c>
      <c r="BC246" s="7">
        <v>936.76272245304699</v>
      </c>
      <c r="BD246" s="7">
        <v>171.48756695601901</v>
      </c>
      <c r="BE246" s="7">
        <v>10475.028130921301</v>
      </c>
      <c r="BF246" s="7">
        <v>0.894291548431838</v>
      </c>
      <c r="BG246" s="7" t="s">
        <v>89</v>
      </c>
      <c r="BH246" s="7">
        <v>81.322664076628996</v>
      </c>
      <c r="BI246" s="7">
        <v>6.0989701297479497</v>
      </c>
      <c r="BJ246" s="7">
        <v>15.9965723064791</v>
      </c>
      <c r="BK246" s="7">
        <v>301.23942235234199</v>
      </c>
      <c r="BL246" s="7">
        <v>3.6906558514460599</v>
      </c>
      <c r="BM246" s="7">
        <v>484.10571146049801</v>
      </c>
      <c r="BN246">
        <v>499465.01072138059</v>
      </c>
    </row>
    <row r="247" spans="1:67" x14ac:dyDescent="0.55000000000000004">
      <c r="A247" t="s">
        <v>523</v>
      </c>
      <c r="B247" s="26" t="s">
        <v>4</v>
      </c>
      <c r="E247" s="7">
        <v>1036.1873677935673</v>
      </c>
      <c r="F247" s="8">
        <v>8.0351299022669007</v>
      </c>
      <c r="G247" s="26" t="s">
        <v>67</v>
      </c>
      <c r="H247" s="7">
        <v>1036.1873677935673</v>
      </c>
      <c r="I247" s="8">
        <v>8.0351299022669007</v>
      </c>
      <c r="J247" s="7">
        <v>1003.520421602122</v>
      </c>
      <c r="K247" s="7">
        <v>13.064723417956614</v>
      </c>
      <c r="L247" s="9">
        <v>0.174131619051728</v>
      </c>
      <c r="M247" s="6">
        <v>0.79647706633940796</v>
      </c>
      <c r="N247" s="5">
        <v>7.2625467226982002E-2</v>
      </c>
      <c r="O247" s="6">
        <v>1.28732588389324</v>
      </c>
      <c r="P247" s="10">
        <v>1.7416855033948899</v>
      </c>
      <c r="Q247" s="6">
        <v>4.5998571963118797</v>
      </c>
      <c r="R247" s="5">
        <v>4.9064617665476998E-2</v>
      </c>
      <c r="S247" s="6">
        <v>3.2959606020983698</v>
      </c>
      <c r="T247" s="16">
        <f t="shared" si="2"/>
        <v>1.0325523482016363</v>
      </c>
      <c r="V247" s="19">
        <v>5.7427824162304342</v>
      </c>
      <c r="W247" s="19">
        <v>4.5739944915047535E-2</v>
      </c>
      <c r="X247" s="19">
        <v>7.2625467226982002E-2</v>
      </c>
      <c r="Y247" s="19">
        <v>9.349264379113414E-4</v>
      </c>
      <c r="Z247" s="9">
        <v>0.90898358348055919</v>
      </c>
      <c r="AB247" s="7">
        <v>1034.8353054005102</v>
      </c>
      <c r="AC247" s="7">
        <v>8.2422258818984364</v>
      </c>
      <c r="AD247" s="7">
        <v>968.14404884868247</v>
      </c>
      <c r="AE247" s="7">
        <v>31.909646421612571</v>
      </c>
      <c r="AG247">
        <v>20</v>
      </c>
      <c r="AH247">
        <v>5</v>
      </c>
      <c r="AI247">
        <v>2</v>
      </c>
      <c r="AJ247" s="26" t="s">
        <v>68</v>
      </c>
      <c r="AK247" s="7">
        <v>1508.0004342372499</v>
      </c>
      <c r="AL247" s="7">
        <v>12.3901715218924</v>
      </c>
      <c r="AM247" s="7">
        <v>36.711246981984999</v>
      </c>
      <c r="AN247" s="7">
        <v>3157.3674729823001</v>
      </c>
      <c r="AO247" s="7">
        <v>480466.58610888099</v>
      </c>
      <c r="AP247" s="7">
        <v>0.95879198416971001</v>
      </c>
      <c r="AQ247" s="7">
        <v>0.19625205489265099</v>
      </c>
      <c r="AR247" s="7">
        <v>2.3825176465698998</v>
      </c>
      <c r="AS247" s="7">
        <v>0.342599286579025</v>
      </c>
      <c r="AT247" s="7">
        <v>3.8670282706488499</v>
      </c>
      <c r="AU247" s="7">
        <v>6.6062002641687902</v>
      </c>
      <c r="AV247" s="7">
        <v>0.46656813570869599</v>
      </c>
      <c r="AW247" s="7">
        <v>46.078199425923302</v>
      </c>
      <c r="AX247" s="7">
        <v>19.9355481512221</v>
      </c>
      <c r="AY247" s="7">
        <v>258.17196788369199</v>
      </c>
      <c r="AZ247" s="7">
        <v>98.086406664200297</v>
      </c>
      <c r="BA247" s="7">
        <v>486.221833689194</v>
      </c>
      <c r="BB247" s="7">
        <v>93.119461864215793</v>
      </c>
      <c r="BC247" s="7">
        <v>825.50826073516805</v>
      </c>
      <c r="BD247" s="7">
        <v>157.332714182671</v>
      </c>
      <c r="BE247" s="7">
        <v>12116.290984756701</v>
      </c>
      <c r="BF247" s="7">
        <v>0.58514382273481902</v>
      </c>
      <c r="BG247" s="7" t="s">
        <v>236</v>
      </c>
      <c r="BH247" s="7">
        <v>42.464792253817699</v>
      </c>
      <c r="BI247" s="7">
        <v>3.1220109872659099</v>
      </c>
      <c r="BJ247" s="7">
        <v>3.5997193309522699</v>
      </c>
      <c r="BK247" s="7">
        <v>76.757780267206499</v>
      </c>
      <c r="BL247" s="7">
        <v>1.86881456733894</v>
      </c>
      <c r="BM247" s="7">
        <v>253.747017551299</v>
      </c>
      <c r="BN247">
        <v>499678.76604838087</v>
      </c>
    </row>
    <row r="248" spans="1:67" x14ac:dyDescent="0.55000000000000004">
      <c r="A248" t="s">
        <v>524</v>
      </c>
      <c r="B248" s="26" t="s">
        <v>4</v>
      </c>
      <c r="E248" s="7">
        <v>1037.7907047568174</v>
      </c>
      <c r="F248" s="8">
        <v>8.4552187789088578</v>
      </c>
      <c r="G248" s="26" t="s">
        <v>67</v>
      </c>
      <c r="H248" s="7">
        <v>1037.7907047568174</v>
      </c>
      <c r="I248" s="8">
        <v>8.4552187789088578</v>
      </c>
      <c r="J248" s="7">
        <v>998.51509682798223</v>
      </c>
      <c r="K248" s="7">
        <v>12.951752172095043</v>
      </c>
      <c r="L248" s="9">
        <v>0.174373661914585</v>
      </c>
      <c r="M248" s="6">
        <v>0.83775948225783303</v>
      </c>
      <c r="N248" s="5">
        <v>7.2446662602323006E-2</v>
      </c>
      <c r="O248" s="6">
        <v>1.2752213433559001</v>
      </c>
      <c r="P248" s="10">
        <v>1.774503194907</v>
      </c>
      <c r="Q248" s="6">
        <v>4.6056564113355298</v>
      </c>
      <c r="R248" s="5">
        <v>5.0834806384923999E-2</v>
      </c>
      <c r="S248" s="6">
        <v>2.9232157032763699</v>
      </c>
      <c r="T248" s="16">
        <f t="shared" si="2"/>
        <v>1.0393340151326738</v>
      </c>
      <c r="V248" s="19">
        <v>5.7348110317820753</v>
      </c>
      <c r="W248" s="19">
        <v>4.8043923208322604E-2</v>
      </c>
      <c r="X248" s="19">
        <v>7.2446662602323006E-2</v>
      </c>
      <c r="Y248" s="19">
        <v>9.2385530405386001E-4</v>
      </c>
      <c r="Z248" s="9">
        <v>0.90856792986779544</v>
      </c>
      <c r="AB248" s="7">
        <v>1036.164072733478</v>
      </c>
      <c r="AC248" s="7">
        <v>8.6805627710736601</v>
      </c>
      <c r="AD248" s="7">
        <v>1002.2213639532586</v>
      </c>
      <c r="AE248" s="7">
        <v>29.297092292672275</v>
      </c>
      <c r="AG248">
        <v>20</v>
      </c>
      <c r="AH248">
        <v>5</v>
      </c>
      <c r="AI248">
        <v>2</v>
      </c>
      <c r="AJ248" s="26" t="s">
        <v>68</v>
      </c>
      <c r="AK248" s="7">
        <v>881.03719198388001</v>
      </c>
      <c r="AL248" s="7">
        <v>11.8851422307874</v>
      </c>
      <c r="AM248" s="7" t="s">
        <v>525</v>
      </c>
      <c r="AN248" s="7">
        <v>2404.6482990071199</v>
      </c>
      <c r="AO248" s="7">
        <v>483593.92923623201</v>
      </c>
      <c r="AP248" s="7">
        <v>1.29693585789377</v>
      </c>
      <c r="AQ248" s="7" t="s">
        <v>132</v>
      </c>
      <c r="AR248" s="7">
        <v>3.80218715678429</v>
      </c>
      <c r="AS248" s="7">
        <v>0.25666925967875498</v>
      </c>
      <c r="AT248" s="7">
        <v>6.0239243337564297</v>
      </c>
      <c r="AU248" s="7">
        <v>13.4010839663461</v>
      </c>
      <c r="AV248" s="7">
        <v>0.30520468355708302</v>
      </c>
      <c r="AW248" s="7">
        <v>70.041973550505602</v>
      </c>
      <c r="AX248" s="7">
        <v>21.729698665161798</v>
      </c>
      <c r="AY248" s="7">
        <v>236.84969224226799</v>
      </c>
      <c r="AZ248" s="7">
        <v>80.331592371727098</v>
      </c>
      <c r="BA248" s="7">
        <v>363.465958189368</v>
      </c>
      <c r="BB248" s="7">
        <v>65.198675332254396</v>
      </c>
      <c r="BC248" s="7">
        <v>568.88157388827199</v>
      </c>
      <c r="BD248" s="7">
        <v>108.688261866722</v>
      </c>
      <c r="BE248" s="7">
        <v>10987.430013630599</v>
      </c>
      <c r="BF248" s="7">
        <v>0.50579484568254496</v>
      </c>
      <c r="BG248" s="7" t="s">
        <v>194</v>
      </c>
      <c r="BH248" s="7">
        <v>41.992260364668503</v>
      </c>
      <c r="BI248" s="7">
        <v>3.08158889066629</v>
      </c>
      <c r="BJ248" s="7">
        <v>12.254138373840901</v>
      </c>
      <c r="BK248" s="7">
        <v>252.46568217003201</v>
      </c>
      <c r="BL248" s="7">
        <v>1.77781112306244</v>
      </c>
      <c r="BM248" s="7">
        <v>251.197283008071</v>
      </c>
      <c r="BN248">
        <v>499982.47787322482</v>
      </c>
    </row>
    <row r="249" spans="1:67" x14ac:dyDescent="0.55000000000000004">
      <c r="A249" t="s">
        <v>526</v>
      </c>
      <c r="B249" s="26" t="s">
        <v>4</v>
      </c>
      <c r="C249" t="s">
        <v>527</v>
      </c>
      <c r="E249" s="7">
        <v>1059.1615399079469</v>
      </c>
      <c r="F249" s="8">
        <v>10.793660556839679</v>
      </c>
      <c r="G249" s="26" t="s">
        <v>67</v>
      </c>
      <c r="H249" s="7">
        <v>1059.1615399079469</v>
      </c>
      <c r="I249" s="8">
        <v>10.793660556839679</v>
      </c>
      <c r="J249" s="7">
        <v>1021.688410475982</v>
      </c>
      <c r="K249" s="7">
        <v>25.173778833770825</v>
      </c>
      <c r="L249" s="9">
        <v>0.178277814902013</v>
      </c>
      <c r="M249" s="6">
        <v>1.0345280541616799</v>
      </c>
      <c r="N249" s="5">
        <v>7.3279352986783994E-2</v>
      </c>
      <c r="O249" s="6">
        <v>2.4873420669296502</v>
      </c>
      <c r="P249" s="10">
        <v>1.81662491562704</v>
      </c>
      <c r="Q249" s="6">
        <v>5.9117516023071701</v>
      </c>
      <c r="R249" s="5">
        <v>5.2971720174532E-2</v>
      </c>
      <c r="S249" s="6">
        <v>3.9387288808004799</v>
      </c>
      <c r="T249" s="16">
        <f t="shared" si="2"/>
        <v>1.0366776495140109</v>
      </c>
      <c r="V249" s="19">
        <v>5.6092228892845188</v>
      </c>
      <c r="W249" s="19">
        <v>5.8028984410106697E-2</v>
      </c>
      <c r="X249" s="19">
        <v>7.3279352986783994E-2</v>
      </c>
      <c r="Y249" s="19">
        <v>1.8227081732141474E-3</v>
      </c>
      <c r="Z249" s="9">
        <v>0.91049671651739927</v>
      </c>
      <c r="AB249" s="7">
        <v>1057.5593457163288</v>
      </c>
      <c r="AC249" s="7">
        <v>10.94074812084413</v>
      </c>
      <c r="AD249" s="7">
        <v>1043.2819880092027</v>
      </c>
      <c r="AE249" s="7">
        <v>41.092048969907864</v>
      </c>
      <c r="AG249">
        <v>20</v>
      </c>
      <c r="AH249">
        <v>5</v>
      </c>
      <c r="AI249">
        <v>2</v>
      </c>
      <c r="AJ249" s="26" t="s">
        <v>68</v>
      </c>
      <c r="AK249" s="7">
        <v>153.780281131761</v>
      </c>
      <c r="AL249" s="7">
        <v>7.2522510125424704</v>
      </c>
      <c r="AM249" s="7" t="s">
        <v>528</v>
      </c>
      <c r="AN249" s="7">
        <v>673.32197867669902</v>
      </c>
      <c r="AO249" s="7">
        <v>489566.89095638599</v>
      </c>
      <c r="AP249" s="7">
        <v>0.94108825060845303</v>
      </c>
      <c r="AQ249" s="7" t="s">
        <v>373</v>
      </c>
      <c r="AR249" s="7">
        <v>3.2860970943229102</v>
      </c>
      <c r="AS249" s="7">
        <v>6.1575923096379999E-2</v>
      </c>
      <c r="AT249" s="7">
        <v>1.0257511787309299</v>
      </c>
      <c r="AU249" s="7">
        <v>2.2416728664310699</v>
      </c>
      <c r="AV249" s="7">
        <v>0.63160117198105203</v>
      </c>
      <c r="AW249" s="7">
        <v>15.728794710641299</v>
      </c>
      <c r="AX249" s="7">
        <v>4.96824358969545</v>
      </c>
      <c r="AY249" s="7">
        <v>59.473298347406299</v>
      </c>
      <c r="AZ249" s="7">
        <v>21.951561544894499</v>
      </c>
      <c r="BA249" s="7">
        <v>105.818491273332</v>
      </c>
      <c r="BB249" s="7">
        <v>20.877335615681002</v>
      </c>
      <c r="BC249" s="7">
        <v>193.62227975973201</v>
      </c>
      <c r="BD249" s="7">
        <v>37.069986044477403</v>
      </c>
      <c r="BE249" s="7">
        <v>8800.6443302021398</v>
      </c>
      <c r="BF249" s="7">
        <v>0.26818087491820902</v>
      </c>
      <c r="BG249" s="7" t="s">
        <v>121</v>
      </c>
      <c r="BH249" s="7">
        <v>14.1204859209834</v>
      </c>
      <c r="BI249" s="7">
        <v>1.04248790459217</v>
      </c>
      <c r="BJ249" s="7">
        <v>1.8204391390853401</v>
      </c>
      <c r="BK249" s="7">
        <v>35.603914729478802</v>
      </c>
      <c r="BL249" s="7">
        <v>0.57559725252550498</v>
      </c>
      <c r="BM249" s="7">
        <v>81.496772437635997</v>
      </c>
      <c r="BN249">
        <v>499804.51545303944</v>
      </c>
    </row>
    <row r="250" spans="1:67" x14ac:dyDescent="0.55000000000000004">
      <c r="A250" t="s">
        <v>529</v>
      </c>
      <c r="B250" s="26" t="s">
        <v>4</v>
      </c>
      <c r="C250" t="s">
        <v>530</v>
      </c>
      <c r="E250" s="7">
        <v>1072.3475591146162</v>
      </c>
      <c r="F250" s="8">
        <v>11.258258735257895</v>
      </c>
      <c r="G250" s="26" t="s">
        <v>67</v>
      </c>
      <c r="H250" s="7">
        <v>1072.3475591146162</v>
      </c>
      <c r="I250" s="8">
        <v>11.258258735257895</v>
      </c>
      <c r="J250" s="7">
        <v>1095.5911103431035</v>
      </c>
      <c r="K250" s="7">
        <v>18.255723381985501</v>
      </c>
      <c r="L250" s="9">
        <v>0.181172510274415</v>
      </c>
      <c r="M250" s="6">
        <v>1.0770140992291899</v>
      </c>
      <c r="N250" s="5">
        <v>7.6019764799380996E-2</v>
      </c>
      <c r="O250" s="6">
        <v>1.82392350118208</v>
      </c>
      <c r="P250" s="10">
        <v>1.9441511922015899</v>
      </c>
      <c r="Q250" s="6">
        <v>4.9762728356574799</v>
      </c>
      <c r="R250" s="5">
        <v>5.0239212012272001E-2</v>
      </c>
      <c r="S250" s="6">
        <v>3.3126254180749699</v>
      </c>
      <c r="T250" s="16">
        <f t="shared" si="2"/>
        <v>0.97878446529088003</v>
      </c>
      <c r="V250" s="19">
        <v>5.519601171752484</v>
      </c>
      <c r="W250" s="19">
        <v>5.9446882840993823E-2</v>
      </c>
      <c r="X250" s="19">
        <v>7.6019764799380996E-2</v>
      </c>
      <c r="Y250" s="19">
        <v>1.3865423557192522E-3</v>
      </c>
      <c r="Z250" s="9">
        <v>0.91672343242514431</v>
      </c>
      <c r="AB250" s="7">
        <v>1073.3769405728647</v>
      </c>
      <c r="AC250" s="7">
        <v>11.560420987844674</v>
      </c>
      <c r="AD250" s="7">
        <v>990.7621866851066</v>
      </c>
      <c r="AE250" s="7">
        <v>32.820240028806225</v>
      </c>
      <c r="AG250">
        <v>20</v>
      </c>
      <c r="AH250">
        <v>5</v>
      </c>
      <c r="AI250">
        <v>2</v>
      </c>
      <c r="AJ250" s="26" t="s">
        <v>68</v>
      </c>
      <c r="AK250" s="7">
        <v>234.24559830253301</v>
      </c>
      <c r="AL250" s="7">
        <v>6.0815735158769</v>
      </c>
      <c r="AM250" s="7">
        <v>16.318515439037</v>
      </c>
      <c r="AN250" s="7">
        <v>1137.23318597765</v>
      </c>
      <c r="AO250" s="7">
        <v>487560.78093863197</v>
      </c>
      <c r="AP250" s="7">
        <v>1.8036060810336501</v>
      </c>
      <c r="AQ250" s="7">
        <v>6.6791276904323002E-2</v>
      </c>
      <c r="AR250" s="7">
        <v>10.609794380960199</v>
      </c>
      <c r="AS250" s="7">
        <v>0.226355394628874</v>
      </c>
      <c r="AT250" s="7">
        <v>2.0655368047465199</v>
      </c>
      <c r="AU250" s="7">
        <v>4.3358969695275604</v>
      </c>
      <c r="AV250" s="7">
        <v>0.87298871737044303</v>
      </c>
      <c r="AW250" s="7">
        <v>22.829108430379598</v>
      </c>
      <c r="AX250" s="7">
        <v>8.4793931855153808</v>
      </c>
      <c r="AY250" s="7">
        <v>104.081706151752</v>
      </c>
      <c r="AZ250" s="7">
        <v>37.291460517562101</v>
      </c>
      <c r="BA250" s="7">
        <v>177.208548578761</v>
      </c>
      <c r="BB250" s="7">
        <v>34.2968747828453</v>
      </c>
      <c r="BC250" s="7">
        <v>312.289051151156</v>
      </c>
      <c r="BD250" s="7">
        <v>58.781624825993298</v>
      </c>
      <c r="BE250" s="7">
        <v>10165.6365734597</v>
      </c>
      <c r="BF250" s="7">
        <v>0.78684643525184195</v>
      </c>
      <c r="BG250" s="7" t="s">
        <v>236</v>
      </c>
      <c r="BH250" s="7">
        <v>23.325887584610001</v>
      </c>
      <c r="BI250" s="7">
        <v>1.7923766349699899</v>
      </c>
      <c r="BJ250" s="7">
        <v>4.7615316870042399</v>
      </c>
      <c r="BK250" s="7">
        <v>99.222410769703203</v>
      </c>
      <c r="BL250" s="7">
        <v>0.95444065591252902</v>
      </c>
      <c r="BM250" s="7">
        <v>133.809167753857</v>
      </c>
      <c r="BN250">
        <v>500160.18778409727</v>
      </c>
    </row>
    <row r="251" spans="1:67" x14ac:dyDescent="0.55000000000000004">
      <c r="A251" t="s">
        <v>531</v>
      </c>
      <c r="B251" s="26" t="s">
        <v>4</v>
      </c>
      <c r="E251" s="7">
        <v>1083.7239450539678</v>
      </c>
      <c r="F251" s="8">
        <v>9.4675442577167903</v>
      </c>
      <c r="G251" s="26" t="s">
        <v>67</v>
      </c>
      <c r="H251" s="7">
        <v>1083.7239450539678</v>
      </c>
      <c r="I251" s="8">
        <v>9.4675442577167903</v>
      </c>
      <c r="J251" s="7">
        <v>1060.2483563077594</v>
      </c>
      <c r="K251" s="7">
        <v>14.941683001127769</v>
      </c>
      <c r="L251" s="9">
        <v>0.18287834196425301</v>
      </c>
      <c r="M251" s="6">
        <v>0.89684315288204397</v>
      </c>
      <c r="N251" s="5">
        <v>7.4692854597809999E-2</v>
      </c>
      <c r="O251" s="6">
        <v>1.48495397304148</v>
      </c>
      <c r="P251" s="10">
        <v>1.8862519140192999</v>
      </c>
      <c r="Q251" s="6">
        <v>4.8062154821874197</v>
      </c>
      <c r="R251" s="5">
        <v>5.5280557281595998E-2</v>
      </c>
      <c r="S251" s="6">
        <v>2.91205480353839</v>
      </c>
      <c r="T251" s="16">
        <f t="shared" si="2"/>
        <v>1.0221415940958969</v>
      </c>
      <c r="V251" s="19">
        <v>5.4681160669942459</v>
      </c>
      <c r="W251" s="19">
        <v>4.9040424538480815E-2</v>
      </c>
      <c r="X251" s="19">
        <v>7.4692854597809999E-2</v>
      </c>
      <c r="Y251" s="19">
        <v>1.1091545119282754E-3</v>
      </c>
      <c r="Z251" s="9">
        <v>0.91373122675718454</v>
      </c>
      <c r="AB251" s="7">
        <v>1082.6800395275698</v>
      </c>
      <c r="AC251" s="7">
        <v>9.7099418021236161</v>
      </c>
      <c r="AD251" s="7">
        <v>1087.5525547697325</v>
      </c>
      <c r="AE251" s="7">
        <v>31.670126412176472</v>
      </c>
      <c r="AG251">
        <v>20</v>
      </c>
      <c r="AH251">
        <v>5</v>
      </c>
      <c r="AI251">
        <v>2</v>
      </c>
      <c r="AJ251" s="26" t="s">
        <v>68</v>
      </c>
      <c r="AK251" s="7">
        <v>301.78187426171502</v>
      </c>
      <c r="AL251" s="7">
        <v>6.6245454801302701</v>
      </c>
      <c r="AM251" s="7" t="s">
        <v>532</v>
      </c>
      <c r="AN251" s="7">
        <v>946.50046896397896</v>
      </c>
      <c r="AO251" s="7">
        <v>487342.72849763097</v>
      </c>
      <c r="AP251" s="7">
        <v>3.0989338187200599</v>
      </c>
      <c r="AQ251" s="7" t="s">
        <v>132</v>
      </c>
      <c r="AR251" s="7">
        <v>39.650962382833796</v>
      </c>
      <c r="AS251" s="7">
        <v>0.107707923097251</v>
      </c>
      <c r="AT251" s="7">
        <v>2.10084936315118</v>
      </c>
      <c r="AU251" s="7">
        <v>4.1500901229909504</v>
      </c>
      <c r="AV251" s="7">
        <v>1.04984628300438</v>
      </c>
      <c r="AW251" s="7">
        <v>20.423240033207001</v>
      </c>
      <c r="AX251" s="7">
        <v>6.4964787228012</v>
      </c>
      <c r="AY251" s="7">
        <v>76.995969386254004</v>
      </c>
      <c r="AZ251" s="7">
        <v>29.552319239168298</v>
      </c>
      <c r="BA251" s="7">
        <v>146.34794602497399</v>
      </c>
      <c r="BB251" s="7">
        <v>30.617754903398499</v>
      </c>
      <c r="BC251" s="7">
        <v>296.80626262541102</v>
      </c>
      <c r="BD251" s="7">
        <v>61.963534618456102</v>
      </c>
      <c r="BE251" s="7">
        <v>10446.0825796222</v>
      </c>
      <c r="BF251" s="7">
        <v>1.1623334477566301</v>
      </c>
      <c r="BG251" s="7" t="s">
        <v>236</v>
      </c>
      <c r="BH251" s="7">
        <v>29.376949348099799</v>
      </c>
      <c r="BI251" s="7">
        <v>2.2326396388990499</v>
      </c>
      <c r="BJ251" s="7">
        <v>12.4274414658291</v>
      </c>
      <c r="BK251" s="7">
        <v>235.083429455529</v>
      </c>
      <c r="BL251" s="7">
        <v>1.2265500221263601</v>
      </c>
      <c r="BM251" s="7">
        <v>167.60068271483499</v>
      </c>
      <c r="BN251">
        <v>500212.18988749955</v>
      </c>
    </row>
    <row r="252" spans="1:67" x14ac:dyDescent="0.55000000000000004">
      <c r="A252" t="s">
        <v>533</v>
      </c>
      <c r="B252" s="26" t="s">
        <v>4</v>
      </c>
      <c r="C252" t="s">
        <v>534</v>
      </c>
      <c r="E252" s="7">
        <v>1091.5948641273228</v>
      </c>
      <c r="F252" s="8">
        <v>10.315442717870452</v>
      </c>
      <c r="G252" s="26" t="s">
        <v>67</v>
      </c>
      <c r="H252" s="7">
        <v>1091.5948641273228</v>
      </c>
      <c r="I252" s="8">
        <v>10.315442717870452</v>
      </c>
      <c r="J252" s="7">
        <v>1274.2166815992341</v>
      </c>
      <c r="K252" s="7">
        <v>19.954739545573155</v>
      </c>
      <c r="L252" s="9">
        <v>0.186111481251484</v>
      </c>
      <c r="M252" s="6">
        <v>0.96087413694511103</v>
      </c>
      <c r="N252" s="5">
        <v>8.3213001970569994E-2</v>
      </c>
      <c r="O252" s="6">
        <v>2.0461389525493798</v>
      </c>
      <c r="P252" s="10">
        <v>2.0959901303088002</v>
      </c>
      <c r="Q252" s="6">
        <v>5.3657321923491601</v>
      </c>
      <c r="R252" s="5">
        <v>5.7613402711658997E-2</v>
      </c>
      <c r="S252" s="6">
        <v>3.4670305539721</v>
      </c>
      <c r="T252" s="16">
        <f t="shared" si="2"/>
        <v>0.85667915032888464</v>
      </c>
      <c r="V252" s="19">
        <v>5.3731236422149875</v>
      </c>
      <c r="W252" s="19">
        <v>5.1628955424126974E-2</v>
      </c>
      <c r="X252" s="19">
        <v>8.3213001970569994E-2</v>
      </c>
      <c r="Y252" s="19">
        <v>1.7026536469055156E-3</v>
      </c>
      <c r="Z252" s="9">
        <v>0.93225182891211522</v>
      </c>
      <c r="AB252" s="7">
        <v>1100.2758668207007</v>
      </c>
      <c r="AC252" s="7">
        <v>10.572266239328746</v>
      </c>
      <c r="AD252" s="7">
        <v>1132.1852005180774</v>
      </c>
      <c r="AE252" s="7">
        <v>39.253206829512031</v>
      </c>
      <c r="AG252">
        <v>20</v>
      </c>
      <c r="AH252">
        <v>5</v>
      </c>
      <c r="AI252">
        <v>2</v>
      </c>
      <c r="AJ252" s="26" t="s">
        <v>68</v>
      </c>
      <c r="AK252" s="7">
        <v>6490.8237166656299</v>
      </c>
      <c r="AL252" s="7">
        <v>20.920596289509501</v>
      </c>
      <c r="AM252" s="7">
        <v>36.143441782174101</v>
      </c>
      <c r="AN252" s="7">
        <v>1416.67610770737</v>
      </c>
      <c r="AO252" s="7">
        <v>475711.84410130099</v>
      </c>
      <c r="AP252" s="7">
        <v>1.8543645413234999</v>
      </c>
      <c r="AQ252" s="7">
        <v>99.289496082488498</v>
      </c>
      <c r="AR252" s="7">
        <v>256.01888587523399</v>
      </c>
      <c r="AS252" s="7">
        <v>32.709221183703299</v>
      </c>
      <c r="AT252" s="7">
        <v>146.471348389018</v>
      </c>
      <c r="AU252" s="7">
        <v>37.634800857966397</v>
      </c>
      <c r="AV252" s="7">
        <v>2.1086091899346799</v>
      </c>
      <c r="AW252" s="7">
        <v>62.994409674595197</v>
      </c>
      <c r="AX252" s="7">
        <v>14.6072445567661</v>
      </c>
      <c r="AY252" s="7">
        <v>140.94699194463399</v>
      </c>
      <c r="AZ252" s="7">
        <v>46.880731304695303</v>
      </c>
      <c r="BA252" s="7">
        <v>206.04403282274399</v>
      </c>
      <c r="BB252" s="7">
        <v>38.981306710823901</v>
      </c>
      <c r="BC252" s="7">
        <v>350.40657625215698</v>
      </c>
      <c r="BD252" s="7">
        <v>66.303677934086096</v>
      </c>
      <c r="BE252" s="7">
        <v>8321.2073516335695</v>
      </c>
      <c r="BF252" s="7">
        <v>0.57014250534062705</v>
      </c>
      <c r="BG252" s="7" t="s">
        <v>337</v>
      </c>
      <c r="BH252" s="7">
        <v>15.7953027209204</v>
      </c>
      <c r="BI252" s="7">
        <v>1.3222431956640499</v>
      </c>
      <c r="BJ252" s="7">
        <v>4.42341496360969</v>
      </c>
      <c r="BK252" s="7">
        <v>80.560788803557898</v>
      </c>
      <c r="BL252" s="7">
        <v>0.64233390853123495</v>
      </c>
      <c r="BM252" s="7">
        <v>88.301789549840706</v>
      </c>
      <c r="BN252">
        <v>493692.48302834679</v>
      </c>
    </row>
    <row r="253" spans="1:67" x14ac:dyDescent="0.55000000000000004">
      <c r="A253" t="s">
        <v>535</v>
      </c>
      <c r="B253" s="26" t="s">
        <v>4</v>
      </c>
      <c r="E253" s="7">
        <v>1095.6468221700502</v>
      </c>
      <c r="F253" s="8">
        <v>8.7037945457366384</v>
      </c>
      <c r="G253" s="26" t="s">
        <v>67</v>
      </c>
      <c r="H253" s="7">
        <v>1095.6468221700502</v>
      </c>
      <c r="I253" s="8">
        <v>8.7037945457366384</v>
      </c>
      <c r="J253" s="7">
        <v>1091.8255861359796</v>
      </c>
      <c r="K253" s="7">
        <v>11.873655203117004</v>
      </c>
      <c r="L253" s="9">
        <v>0.18522811741192099</v>
      </c>
      <c r="M253" s="6">
        <v>0.817508901218997</v>
      </c>
      <c r="N253" s="5">
        <v>7.5876941336988996E-2</v>
      </c>
      <c r="O253" s="6">
        <v>1.1856283167670001</v>
      </c>
      <c r="P253" s="10">
        <v>1.92009058684525</v>
      </c>
      <c r="Q253" s="6">
        <v>4.5645731587634399</v>
      </c>
      <c r="R253" s="5">
        <v>5.4808539035433E-2</v>
      </c>
      <c r="S253" s="6">
        <v>2.98971467621437</v>
      </c>
      <c r="T253" s="16">
        <f t="shared" si="2"/>
        <v>1.0034998593938378</v>
      </c>
      <c r="V253" s="19">
        <v>5.3987483864349937</v>
      </c>
      <c r="W253" s="19">
        <v>4.4135248613523047E-2</v>
      </c>
      <c r="X253" s="19">
        <v>7.5876941336988996E-2</v>
      </c>
      <c r="Y253" s="19">
        <v>8.9961850238802672E-4</v>
      </c>
      <c r="Z253" s="9">
        <v>0.9164033766377262</v>
      </c>
      <c r="AB253" s="7">
        <v>1095.4730714303316</v>
      </c>
      <c r="AC253" s="7">
        <v>8.9555898694001019</v>
      </c>
      <c r="AD253" s="7">
        <v>1078.5097700121182</v>
      </c>
      <c r="AE253" s="7">
        <v>32.244364878458143</v>
      </c>
      <c r="AG253">
        <v>20</v>
      </c>
      <c r="AH253">
        <v>5</v>
      </c>
      <c r="AI253">
        <v>2</v>
      </c>
      <c r="AJ253" s="26" t="s">
        <v>68</v>
      </c>
      <c r="AK253" s="7">
        <v>310.748805944016</v>
      </c>
      <c r="AL253" s="7">
        <v>5.4297511033960904</v>
      </c>
      <c r="AM253" s="7" t="s">
        <v>536</v>
      </c>
      <c r="AN253" s="7">
        <v>1064.2364926764701</v>
      </c>
      <c r="AO253" s="7">
        <v>488406.24878503499</v>
      </c>
      <c r="AP253" s="7">
        <v>2.7330372429791301</v>
      </c>
      <c r="AQ253" s="7" t="s">
        <v>132</v>
      </c>
      <c r="AR253" s="7">
        <v>15.255954854467801</v>
      </c>
      <c r="AS253" s="7">
        <v>8.9783763267723998E-2</v>
      </c>
      <c r="AT253" s="7">
        <v>1.6655829970646701</v>
      </c>
      <c r="AU253" s="7">
        <v>3.4128725989510098</v>
      </c>
      <c r="AV253" s="7">
        <v>0.89057142406864997</v>
      </c>
      <c r="AW253" s="7">
        <v>18.468794031951099</v>
      </c>
      <c r="AX253" s="7">
        <v>6.1799921026673701</v>
      </c>
      <c r="AY253" s="7">
        <v>77.118628393384498</v>
      </c>
      <c r="AZ253" s="7">
        <v>31.131034042790901</v>
      </c>
      <c r="BA253" s="7">
        <v>166.97683404491099</v>
      </c>
      <c r="BB253" s="7">
        <v>36.0942467577215</v>
      </c>
      <c r="BC253" s="7">
        <v>373.18456567924301</v>
      </c>
      <c r="BD253" s="7">
        <v>81.111272265396096</v>
      </c>
      <c r="BE253" s="7">
        <v>8712.3294546972793</v>
      </c>
      <c r="BF253" s="7">
        <v>0.90493050167713696</v>
      </c>
      <c r="BG253" s="7" t="s">
        <v>402</v>
      </c>
      <c r="BH253" s="7">
        <v>47.021628655251497</v>
      </c>
      <c r="BI253" s="7">
        <v>3.6275177268067198</v>
      </c>
      <c r="BJ253" s="7">
        <v>9.2952987736464507</v>
      </c>
      <c r="BK253" s="7">
        <v>177.28652552457399</v>
      </c>
      <c r="BL253" s="7">
        <v>1.95783069711966</v>
      </c>
      <c r="BM253" s="7">
        <v>264.26130159178899</v>
      </c>
      <c r="BN253">
        <v>499817.6614931259</v>
      </c>
    </row>
    <row r="254" spans="1:67" x14ac:dyDescent="0.55000000000000004">
      <c r="A254" t="s">
        <v>537</v>
      </c>
      <c r="B254" s="26" t="s">
        <v>4</v>
      </c>
      <c r="E254" s="7">
        <v>1109.7508174066893</v>
      </c>
      <c r="F254" s="8">
        <v>8.7350417907720566</v>
      </c>
      <c r="G254" s="26" t="s">
        <v>67</v>
      </c>
      <c r="H254" s="7">
        <v>1109.7508174066893</v>
      </c>
      <c r="I254" s="8">
        <v>8.7350417907720566</v>
      </c>
      <c r="J254" s="7">
        <v>1085.2511919119356</v>
      </c>
      <c r="K254" s="7">
        <v>9.3602576870554408</v>
      </c>
      <c r="L254" s="9">
        <v>0.187647835269595</v>
      </c>
      <c r="M254" s="6">
        <v>0.81258696903452798</v>
      </c>
      <c r="N254" s="5">
        <v>7.5628413664192998E-2</v>
      </c>
      <c r="O254" s="6">
        <v>0.93374080594306497</v>
      </c>
      <c r="P254" s="10">
        <v>1.9858696791925099</v>
      </c>
      <c r="Q254" s="6">
        <v>4.3761953533571702</v>
      </c>
      <c r="R254" s="5">
        <v>5.6538467829636001E-2</v>
      </c>
      <c r="S254" s="6">
        <v>2.9256548371242399</v>
      </c>
      <c r="T254" s="16">
        <f t="shared" si="2"/>
        <v>1.0225750735657719</v>
      </c>
      <c r="V254" s="19">
        <v>5.3291315541332667</v>
      </c>
      <c r="W254" s="19">
        <v>4.330382857159415E-2</v>
      </c>
      <c r="X254" s="19">
        <v>7.5628413664192998E-2</v>
      </c>
      <c r="Y254" s="19">
        <v>7.0617335926999075E-4</v>
      </c>
      <c r="Z254" s="9">
        <v>0.91584529633006051</v>
      </c>
      <c r="AB254" s="7">
        <v>1108.620416030122</v>
      </c>
      <c r="AC254" s="7">
        <v>9.0085050367171426</v>
      </c>
      <c r="AD254" s="7">
        <v>1111.6314914646923</v>
      </c>
      <c r="AE254" s="7">
        <v>32.5225005010331</v>
      </c>
      <c r="AG254">
        <v>20</v>
      </c>
      <c r="AH254">
        <v>5</v>
      </c>
      <c r="AI254">
        <v>2</v>
      </c>
      <c r="AJ254" s="26" t="s">
        <v>68</v>
      </c>
      <c r="AK254" s="7">
        <v>385.42413921903602</v>
      </c>
      <c r="AL254" s="7">
        <v>10.0574296697283</v>
      </c>
      <c r="AM254" s="7">
        <v>87.794324908311097</v>
      </c>
      <c r="AN254" s="7">
        <v>2687.8951164308901</v>
      </c>
      <c r="AO254" s="7">
        <v>485136.247811598</v>
      </c>
      <c r="AP254" s="7">
        <v>2.6667069949405899</v>
      </c>
      <c r="AQ254" s="7">
        <v>3.0597273127089E-2</v>
      </c>
      <c r="AR254" s="7">
        <v>4.5331336484965599</v>
      </c>
      <c r="AS254" s="7">
        <v>0.39508557639057601</v>
      </c>
      <c r="AT254" s="7">
        <v>5.0228773212695099</v>
      </c>
      <c r="AU254" s="7">
        <v>12.6997723999468</v>
      </c>
      <c r="AV254" s="7">
        <v>0.71777333688015599</v>
      </c>
      <c r="AW254" s="7">
        <v>72.3235704497163</v>
      </c>
      <c r="AX254" s="7">
        <v>23.245182173192902</v>
      </c>
      <c r="AY254" s="7">
        <v>264.496096129791</v>
      </c>
      <c r="AZ254" s="7">
        <v>90.446441817135195</v>
      </c>
      <c r="BA254" s="7">
        <v>396.06793092360903</v>
      </c>
      <c r="BB254" s="7">
        <v>72.7307475575778</v>
      </c>
      <c r="BC254" s="7">
        <v>646.52182726550996</v>
      </c>
      <c r="BD254" s="7">
        <v>119.85371821109101</v>
      </c>
      <c r="BE254" s="7">
        <v>9299.4723820012805</v>
      </c>
      <c r="BF254" s="7">
        <v>0.85996023535242705</v>
      </c>
      <c r="BG254" s="7" t="s">
        <v>402</v>
      </c>
      <c r="BH254" s="7">
        <v>83.679067547692298</v>
      </c>
      <c r="BI254" s="7">
        <v>6.4365733125557902</v>
      </c>
      <c r="BJ254" s="7">
        <v>13.4043107456495</v>
      </c>
      <c r="BK254" s="7">
        <v>247.934151521215</v>
      </c>
      <c r="BL254" s="7">
        <v>3.3585862854082</v>
      </c>
      <c r="BM254" s="7">
        <v>464.86146565021699</v>
      </c>
      <c r="BN254">
        <v>500139.17678020411</v>
      </c>
    </row>
    <row r="255" spans="1:67" x14ac:dyDescent="0.55000000000000004">
      <c r="A255" t="s">
        <v>538</v>
      </c>
      <c r="B255" s="26" t="s">
        <v>4</v>
      </c>
      <c r="C255" t="s">
        <v>539</v>
      </c>
      <c r="E255" s="7">
        <v>1121.9409722730911</v>
      </c>
      <c r="F255" s="8">
        <v>9.4043578185538319</v>
      </c>
      <c r="G255" s="26" t="s">
        <v>67</v>
      </c>
      <c r="H255" s="7">
        <v>1121.9409722730911</v>
      </c>
      <c r="I255" s="8">
        <v>9.4043578185538319</v>
      </c>
      <c r="J255" s="7">
        <v>1181.0036410928726</v>
      </c>
      <c r="K255" s="7">
        <v>15.272876549900552</v>
      </c>
      <c r="L255" s="9">
        <v>0.19062793868366701</v>
      </c>
      <c r="M255" s="6">
        <v>0.85819282832603605</v>
      </c>
      <c r="N255" s="5">
        <v>7.9354992459931994E-2</v>
      </c>
      <c r="O255" s="6">
        <v>1.5452113847589199</v>
      </c>
      <c r="P255" s="10">
        <v>2.17662724311973</v>
      </c>
      <c r="Q255" s="6">
        <v>4.6986399683925901</v>
      </c>
      <c r="R255" s="5">
        <v>6.1114965038537E-2</v>
      </c>
      <c r="S255" s="6">
        <v>3.15438474091785</v>
      </c>
      <c r="T255" s="16">
        <f t="shared" ref="T255:T276" si="3">H255/J255</f>
        <v>0.94998942698845001</v>
      </c>
      <c r="V255" s="19">
        <v>5.245820769532771</v>
      </c>
      <c r="W255" s="19">
        <v>4.5019257630967917E-2</v>
      </c>
      <c r="X255" s="19">
        <v>7.9354992459931994E-2</v>
      </c>
      <c r="Y255" s="19">
        <v>1.2262023778654516E-3</v>
      </c>
      <c r="Z255" s="9">
        <v>0.92406393301471035</v>
      </c>
      <c r="AB255" s="7">
        <v>1124.775809931602</v>
      </c>
      <c r="AC255" s="7">
        <v>9.6527453355790946</v>
      </c>
      <c r="AD255" s="7">
        <v>1198.9936154282816</v>
      </c>
      <c r="AE255" s="7">
        <v>37.820871649648964</v>
      </c>
      <c r="AG255">
        <v>20</v>
      </c>
      <c r="AH255">
        <v>5</v>
      </c>
      <c r="AI255">
        <v>2</v>
      </c>
      <c r="AJ255" s="26" t="s">
        <v>68</v>
      </c>
      <c r="AK255" s="7">
        <v>330.88629116585503</v>
      </c>
      <c r="AL255" s="7">
        <v>22.713862778433299</v>
      </c>
      <c r="AM255" s="7">
        <v>143.05151688492299</v>
      </c>
      <c r="AN255" s="7">
        <v>1328.44725484992</v>
      </c>
      <c r="AO255" s="7">
        <v>486443.59651781898</v>
      </c>
      <c r="AP255" s="7">
        <v>2.2266073308359702</v>
      </c>
      <c r="AQ255" s="7">
        <v>8.4824903312020004E-3</v>
      </c>
      <c r="AR255" s="7">
        <v>12.8169176344765</v>
      </c>
      <c r="AS255" s="7">
        <v>8.2911594547410997E-2</v>
      </c>
      <c r="AT255" s="7">
        <v>1.1735940407057901</v>
      </c>
      <c r="AU255" s="7">
        <v>4.2380737135423301</v>
      </c>
      <c r="AV255" s="7">
        <v>0.75191607593788001</v>
      </c>
      <c r="AW255" s="7">
        <v>27.595253255836401</v>
      </c>
      <c r="AX255" s="7">
        <v>9.5591711055922595</v>
      </c>
      <c r="AY255" s="7">
        <v>119.952326684925</v>
      </c>
      <c r="AZ255" s="7">
        <v>43.563361315604503</v>
      </c>
      <c r="BA255" s="7">
        <v>201.17120328911599</v>
      </c>
      <c r="BB255" s="7">
        <v>40.437620966555599</v>
      </c>
      <c r="BC255" s="7">
        <v>367.04654668379999</v>
      </c>
      <c r="BD255" s="7">
        <v>72.208182536215205</v>
      </c>
      <c r="BE255" s="7">
        <v>10612.4344049173</v>
      </c>
      <c r="BF255" s="7">
        <v>0.93162479471975901</v>
      </c>
      <c r="BG255" s="7" t="s">
        <v>194</v>
      </c>
      <c r="BH255" s="7">
        <v>44.121472917995298</v>
      </c>
      <c r="BI255" s="7">
        <v>3.5510773731056</v>
      </c>
      <c r="BJ255" s="7">
        <v>6.9810335560005701</v>
      </c>
      <c r="BK255" s="7">
        <v>119.393282914579</v>
      </c>
      <c r="BL255" s="7">
        <v>1.6929266415475701</v>
      </c>
      <c r="BM255" s="7">
        <v>240.209079727204</v>
      </c>
      <c r="BN255">
        <v>500200.84251505858</v>
      </c>
    </row>
    <row r="256" spans="1:67" x14ac:dyDescent="0.55000000000000004">
      <c r="A256" t="s">
        <v>540</v>
      </c>
      <c r="B256" s="26" t="s">
        <v>4</v>
      </c>
      <c r="C256" t="s">
        <v>541</v>
      </c>
      <c r="E256" s="7">
        <v>1128.5670229860573</v>
      </c>
      <c r="F256" s="8">
        <v>10.30981481244547</v>
      </c>
      <c r="G256" s="26" t="s">
        <v>67</v>
      </c>
      <c r="H256" s="7">
        <v>1128.5670229860573</v>
      </c>
      <c r="I256" s="8">
        <v>10.30981481244547</v>
      </c>
      <c r="J256" s="7">
        <v>1301.6105148252357</v>
      </c>
      <c r="K256" s="7">
        <v>15.912347061832813</v>
      </c>
      <c r="L256" s="9">
        <v>0.19292746733490099</v>
      </c>
      <c r="M256" s="6">
        <v>0.93510171327443103</v>
      </c>
      <c r="N256" s="5">
        <v>8.4392251413437994E-2</v>
      </c>
      <c r="O256" s="6">
        <v>1.6379755521802</v>
      </c>
      <c r="P256" s="10">
        <v>2.1394828590066499</v>
      </c>
      <c r="Q256" s="6">
        <v>5.0548907140479704</v>
      </c>
      <c r="R256" s="5">
        <v>5.9846990212255001E-2</v>
      </c>
      <c r="S256" s="6">
        <v>3.5162006228360201</v>
      </c>
      <c r="T256" s="16">
        <f t="shared" si="3"/>
        <v>0.86705432241962754</v>
      </c>
      <c r="V256" s="19">
        <v>5.1832951202542317</v>
      </c>
      <c r="W256" s="19">
        <v>4.8469081473567301E-2</v>
      </c>
      <c r="X256" s="19">
        <v>8.4392251413437994E-2</v>
      </c>
      <c r="Y256" s="19">
        <v>1.3823244460865636E-3</v>
      </c>
      <c r="Z256" s="9">
        <v>0.93469330165385611</v>
      </c>
      <c r="AB256" s="7">
        <v>1137.2141351923062</v>
      </c>
      <c r="AC256" s="7">
        <v>10.634108861782261</v>
      </c>
      <c r="AD256" s="7">
        <v>1174.8266568633378</v>
      </c>
      <c r="AE256" s="7">
        <v>41.309262225872281</v>
      </c>
      <c r="AG256">
        <v>20</v>
      </c>
      <c r="AH256">
        <v>5</v>
      </c>
      <c r="AI256">
        <v>2</v>
      </c>
      <c r="AJ256" s="26" t="s">
        <v>68</v>
      </c>
      <c r="AK256" s="7">
        <v>463.76237637502197</v>
      </c>
      <c r="AL256" s="7">
        <v>6.0162726344957003</v>
      </c>
      <c r="AM256" s="7">
        <v>175.91992600278601</v>
      </c>
      <c r="AN256" s="7">
        <v>1738.8909471617101</v>
      </c>
      <c r="AO256" s="7">
        <v>485071.21858168801</v>
      </c>
      <c r="AP256" s="7">
        <v>1.91220162993634</v>
      </c>
      <c r="AQ256" s="7">
        <v>0.34302426616654202</v>
      </c>
      <c r="AR256" s="7">
        <v>26.2863780031076</v>
      </c>
      <c r="AS256" s="7">
        <v>0.54755229735687405</v>
      </c>
      <c r="AT256" s="7">
        <v>5.3980763132696898</v>
      </c>
      <c r="AU256" s="7">
        <v>5.5530574140578102</v>
      </c>
      <c r="AV256" s="7">
        <v>1.5897764450994301</v>
      </c>
      <c r="AW256" s="7">
        <v>32.303036391784602</v>
      </c>
      <c r="AX256" s="7">
        <v>11.7452026185812</v>
      </c>
      <c r="AY256" s="7">
        <v>151.68621503452701</v>
      </c>
      <c r="AZ256" s="7">
        <v>53.373838547158599</v>
      </c>
      <c r="BA256" s="7">
        <v>273.45367072677499</v>
      </c>
      <c r="BB256" s="7">
        <v>54.390578452219401</v>
      </c>
      <c r="BC256" s="7">
        <v>530.21100177911103</v>
      </c>
      <c r="BD256" s="7">
        <v>105.613477822173</v>
      </c>
      <c r="BE256" s="7">
        <v>10961.702339907601</v>
      </c>
      <c r="BF256" s="7">
        <v>0.85475362041963499</v>
      </c>
      <c r="BG256" s="7" t="s">
        <v>542</v>
      </c>
      <c r="BH256" s="7">
        <v>60.327272709718002</v>
      </c>
      <c r="BI256" s="7">
        <v>5.1421855885724099</v>
      </c>
      <c r="BJ256" s="7">
        <v>13.569504659243901</v>
      </c>
      <c r="BK256" s="7">
        <v>225.51248819187001</v>
      </c>
      <c r="BL256" s="7">
        <v>2.2736001291624901</v>
      </c>
      <c r="BM256" s="7">
        <v>311.18156059145502</v>
      </c>
      <c r="BN256">
        <v>500290.77889700147</v>
      </c>
    </row>
    <row r="257" spans="1:67" x14ac:dyDescent="0.55000000000000004">
      <c r="A257" t="s">
        <v>495</v>
      </c>
      <c r="B257" s="26" t="s">
        <v>4</v>
      </c>
      <c r="C257" t="s">
        <v>497</v>
      </c>
      <c r="E257" s="7">
        <v>1142.2134380549699</v>
      </c>
      <c r="F257" s="8">
        <v>18.882766207147096</v>
      </c>
      <c r="G257" s="26" t="s">
        <v>67</v>
      </c>
      <c r="H257" s="7">
        <v>1142.2134380549699</v>
      </c>
      <c r="I257" s="8">
        <v>18.882766207147096</v>
      </c>
      <c r="J257" s="7">
        <v>1050.4610932338944</v>
      </c>
      <c r="K257" s="7">
        <v>34.175281840376911</v>
      </c>
      <c r="L257" s="9">
        <v>0.19304696957349399</v>
      </c>
      <c r="M257" s="6">
        <v>1.6888949325965701</v>
      </c>
      <c r="N257" s="5">
        <v>7.4330737004825995E-2</v>
      </c>
      <c r="O257" s="6">
        <v>3.3914596575627698</v>
      </c>
      <c r="P257" s="10">
        <v>1.8556046906175701</v>
      </c>
      <c r="Q257" s="6">
        <v>8.3496845231885803</v>
      </c>
      <c r="R257" s="5">
        <v>5.5626769947615E-2</v>
      </c>
      <c r="S257" s="6">
        <v>4.3709309209040601</v>
      </c>
      <c r="T257" s="16">
        <f t="shared" si="3"/>
        <v>1.0873448292488506</v>
      </c>
      <c r="V257" s="19">
        <v>5.1800864950604408</v>
      </c>
      <c r="W257" s="19">
        <v>8.7486218319195064E-2</v>
      </c>
      <c r="X257" s="19">
        <v>7.4330737004825995E-2</v>
      </c>
      <c r="Y257" s="19">
        <v>2.5208969586877545E-3</v>
      </c>
      <c r="Z257" s="9">
        <v>0.91290727744203526</v>
      </c>
      <c r="AB257" s="7">
        <v>1137.8598763321834</v>
      </c>
      <c r="AC257" s="7">
        <v>19.217257791423844</v>
      </c>
      <c r="AD257" s="7">
        <v>1094.182622752726</v>
      </c>
      <c r="AE257" s="7">
        <v>47.825966589057927</v>
      </c>
      <c r="AG257">
        <v>20</v>
      </c>
      <c r="AH257">
        <v>5</v>
      </c>
      <c r="AI257">
        <v>2</v>
      </c>
      <c r="AJ257" s="26" t="s">
        <v>68</v>
      </c>
      <c r="AK257" s="7">
        <v>476.76498593598302</v>
      </c>
      <c r="AL257" s="7">
        <v>15.829684442488199</v>
      </c>
      <c r="AM257" s="7">
        <v>19.225738447901399</v>
      </c>
      <c r="AN257" s="7">
        <v>978.32651686269605</v>
      </c>
      <c r="AO257" s="7">
        <v>487023.68669738702</v>
      </c>
      <c r="AP257" s="7">
        <v>2.5881296379480201</v>
      </c>
      <c r="AQ257" s="7" t="s">
        <v>543</v>
      </c>
      <c r="AR257" s="7">
        <v>6.22943678355192</v>
      </c>
      <c r="AS257" s="7">
        <v>0.186266242206446</v>
      </c>
      <c r="AT257" s="7">
        <v>1.43726100673027</v>
      </c>
      <c r="AU257" s="7">
        <v>4.5036914811285502</v>
      </c>
      <c r="AV257" s="7">
        <v>0.13332307459711901</v>
      </c>
      <c r="AW257" s="7">
        <v>21.966340640778299</v>
      </c>
      <c r="AX257" s="7">
        <v>7.2291754158792996</v>
      </c>
      <c r="AY257" s="7">
        <v>89.673430461079107</v>
      </c>
      <c r="AZ257" s="7">
        <v>32.211439427336899</v>
      </c>
      <c r="BA257" s="7">
        <v>147.32273968493601</v>
      </c>
      <c r="BB257" s="7">
        <v>29.281499070116698</v>
      </c>
      <c r="BC257" s="7">
        <v>263.66666229083</v>
      </c>
      <c r="BD257" s="7">
        <v>53.7706647914315</v>
      </c>
      <c r="BE257" s="7">
        <v>10360.0073437886</v>
      </c>
      <c r="BF257" s="7">
        <v>1.2483476830694999</v>
      </c>
      <c r="BG257" s="7" t="s">
        <v>544</v>
      </c>
      <c r="BH257" s="7">
        <v>48.103837550266803</v>
      </c>
      <c r="BI257" s="7">
        <v>3.61869535853371</v>
      </c>
      <c r="BJ257" s="7">
        <v>9.0840939576572595</v>
      </c>
      <c r="BK257" s="7">
        <v>160.612537038662</v>
      </c>
      <c r="BL257" s="7">
        <v>1.82160759617385</v>
      </c>
      <c r="BM257" s="7">
        <v>244.808212792479</v>
      </c>
      <c r="BN257">
        <v>500003.33835885016</v>
      </c>
    </row>
    <row r="258" spans="1:67" x14ac:dyDescent="0.55000000000000004">
      <c r="A258" t="s">
        <v>545</v>
      </c>
      <c r="B258" s="26" t="s">
        <v>4</v>
      </c>
      <c r="C258" t="s">
        <v>546</v>
      </c>
      <c r="E258" s="7">
        <v>1143.3005045957057</v>
      </c>
      <c r="F258" s="8">
        <v>12.908015927836162</v>
      </c>
      <c r="G258" s="26" t="s">
        <v>67</v>
      </c>
      <c r="H258" s="7">
        <v>1143.3005045957057</v>
      </c>
      <c r="I258" s="8">
        <v>12.908015927836162</v>
      </c>
      <c r="J258" s="7">
        <v>1135.01809726843</v>
      </c>
      <c r="K258" s="7">
        <v>23.769969754155674</v>
      </c>
      <c r="L258" s="9">
        <v>0.19397978015366901</v>
      </c>
      <c r="M258" s="6">
        <v>1.1512576964364101</v>
      </c>
      <c r="N258" s="5">
        <v>7.7536341500254E-2</v>
      </c>
      <c r="O258" s="6">
        <v>2.38875272743749</v>
      </c>
      <c r="P258" s="10">
        <v>2.11236411769814</v>
      </c>
      <c r="Q258" s="6">
        <v>5.8619847396295599</v>
      </c>
      <c r="R258" s="5">
        <v>4.4928679359611E-2</v>
      </c>
      <c r="S258" s="6">
        <v>4.9705277123749196</v>
      </c>
      <c r="T258" s="16">
        <f t="shared" si="3"/>
        <v>1.0072971588269899</v>
      </c>
      <c r="V258" s="19">
        <v>5.1551764787433472</v>
      </c>
      <c r="W258" s="19">
        <v>5.9349365976412292E-2</v>
      </c>
      <c r="X258" s="19">
        <v>7.7536341500254E-2</v>
      </c>
      <c r="Y258" s="19">
        <v>1.8521514723425639E-3</v>
      </c>
      <c r="Z258" s="9">
        <v>0.92009261865607483</v>
      </c>
      <c r="AB258" s="7">
        <v>1142.8981807081607</v>
      </c>
      <c r="AC258" s="7">
        <v>13.15770326783441</v>
      </c>
      <c r="AD258" s="7">
        <v>888.29982154697939</v>
      </c>
      <c r="AE258" s="7">
        <v>44.153188798969566</v>
      </c>
      <c r="AG258">
        <v>20</v>
      </c>
      <c r="AH258">
        <v>5</v>
      </c>
      <c r="AI258">
        <v>2</v>
      </c>
      <c r="AJ258" s="26" t="s">
        <v>68</v>
      </c>
      <c r="AK258" s="7">
        <v>327.057254286486</v>
      </c>
      <c r="AL258" s="7">
        <v>4.5986655459222998</v>
      </c>
      <c r="AM258" s="7">
        <v>71.115605332053406</v>
      </c>
      <c r="AN258" s="7">
        <v>462.63622413799698</v>
      </c>
      <c r="AO258" s="7">
        <v>488073.36594091699</v>
      </c>
      <c r="AP258" s="7">
        <v>0.80549962319087098</v>
      </c>
      <c r="AQ258" s="7">
        <v>9.5450874040994005E-2</v>
      </c>
      <c r="AR258" s="7">
        <v>4.8029184460116996</v>
      </c>
      <c r="AS258" s="7">
        <v>0.26159674442706099</v>
      </c>
      <c r="AT258" s="7">
        <v>2.1350757081676601</v>
      </c>
      <c r="AU258" s="7">
        <v>1.84611475951283</v>
      </c>
      <c r="AV258" s="7">
        <v>0.58322060404376497</v>
      </c>
      <c r="AW258" s="7">
        <v>10.277143637502601</v>
      </c>
      <c r="AX258" s="7">
        <v>3.40252687186983</v>
      </c>
      <c r="AY258" s="7">
        <v>33.621341494796901</v>
      </c>
      <c r="AZ258" s="7">
        <v>13.4254128152427</v>
      </c>
      <c r="BA258" s="7">
        <v>70.163676339598496</v>
      </c>
      <c r="BB258" s="7">
        <v>15.3023685785074</v>
      </c>
      <c r="BC258" s="7">
        <v>147.27944534764501</v>
      </c>
      <c r="BD258" s="7">
        <v>31.369898224873602</v>
      </c>
      <c r="BE258" s="7">
        <v>10521.578059571901</v>
      </c>
      <c r="BF258" s="7">
        <v>0.30698195821795998</v>
      </c>
      <c r="BG258" s="7" t="s">
        <v>312</v>
      </c>
      <c r="BH258" s="7">
        <v>30.141563947350001</v>
      </c>
      <c r="BI258" s="7">
        <v>2.3653182944562099</v>
      </c>
      <c r="BJ258" s="7">
        <v>2.58311495184486</v>
      </c>
      <c r="BK258" s="7">
        <v>57.1213900638298</v>
      </c>
      <c r="BL258" s="7">
        <v>1.0747798844257499</v>
      </c>
      <c r="BM258" s="7">
        <v>153.547539279603</v>
      </c>
      <c r="BN258">
        <v>500042.86412824056</v>
      </c>
    </row>
    <row r="259" spans="1:67" x14ac:dyDescent="0.55000000000000004">
      <c r="A259" t="s">
        <v>547</v>
      </c>
      <c r="B259" s="26" t="s">
        <v>4</v>
      </c>
      <c r="C259" t="s">
        <v>548</v>
      </c>
      <c r="E259" s="7">
        <v>1146.2208124051499</v>
      </c>
      <c r="F259" s="8">
        <v>13.251323564590351</v>
      </c>
      <c r="G259" s="26" t="s">
        <v>67</v>
      </c>
      <c r="H259" s="7">
        <v>1146.2208124051499</v>
      </c>
      <c r="I259" s="8">
        <v>13.251323564590351</v>
      </c>
      <c r="J259" s="7">
        <v>1303.3569186451562</v>
      </c>
      <c r="K259" s="7">
        <v>19.752696343482473</v>
      </c>
      <c r="L259" s="9">
        <v>0.19608133052434701</v>
      </c>
      <c r="M259" s="6">
        <v>1.18407993092481</v>
      </c>
      <c r="N259" s="5">
        <v>8.4468150950330001E-2</v>
      </c>
      <c r="O259" s="6">
        <v>2.0337918961814401</v>
      </c>
      <c r="P259" s="10">
        <v>2.2537345023781099</v>
      </c>
      <c r="Q259" s="6">
        <v>5.5468367430413403</v>
      </c>
      <c r="R259" s="5">
        <v>5.4415798608096998E-2</v>
      </c>
      <c r="S259" s="6">
        <v>3.6980598062761301</v>
      </c>
      <c r="T259" s="16">
        <f t="shared" si="3"/>
        <v>0.87943739432223234</v>
      </c>
      <c r="V259" s="19">
        <v>5.0999245941766604</v>
      </c>
      <c r="W259" s="19">
        <v>6.0387183611944402E-2</v>
      </c>
      <c r="X259" s="19">
        <v>8.4468150950330001E-2</v>
      </c>
      <c r="Y259" s="19">
        <v>1.7179064088821176E-3</v>
      </c>
      <c r="Z259" s="9">
        <v>0.93484949160759401</v>
      </c>
      <c r="AB259" s="7">
        <v>1154.2346838166593</v>
      </c>
      <c r="AC259" s="7">
        <v>13.667061246846499</v>
      </c>
      <c r="AD259" s="7">
        <v>1070.9826813392071</v>
      </c>
      <c r="AE259" s="7">
        <v>39.605580070783589</v>
      </c>
      <c r="AG259">
        <v>20</v>
      </c>
      <c r="AH259">
        <v>5</v>
      </c>
      <c r="AI259">
        <v>2</v>
      </c>
      <c r="AJ259" s="26" t="s">
        <v>68</v>
      </c>
      <c r="AK259" s="7">
        <v>581.99899511932699</v>
      </c>
      <c r="AL259" s="7">
        <v>6.1373512755514099</v>
      </c>
      <c r="AM259" s="7">
        <v>96.623404145126798</v>
      </c>
      <c r="AN259" s="7">
        <v>693.10995719496202</v>
      </c>
      <c r="AO259" s="7">
        <v>485788.22808633099</v>
      </c>
      <c r="AP259" s="7">
        <v>1.30092966952094</v>
      </c>
      <c r="AQ259" s="7">
        <v>0.82439670693045897</v>
      </c>
      <c r="AR259" s="7">
        <v>16.375329362527602</v>
      </c>
      <c r="AS259" s="7">
        <v>1.06319278952247</v>
      </c>
      <c r="AT259" s="7">
        <v>7.4880836474644399</v>
      </c>
      <c r="AU259" s="7">
        <v>8.22305640666087</v>
      </c>
      <c r="AV259" s="7">
        <v>2.4085209623456798</v>
      </c>
      <c r="AW259" s="7">
        <v>23.666017653904301</v>
      </c>
      <c r="AX259" s="7">
        <v>5.4973058206756296</v>
      </c>
      <c r="AY259" s="7">
        <v>63.186598593689197</v>
      </c>
      <c r="AZ259" s="7">
        <v>22.238010456499001</v>
      </c>
      <c r="BA259" s="7">
        <v>105.733409167649</v>
      </c>
      <c r="BB259" s="7">
        <v>21.279540261867801</v>
      </c>
      <c r="BC259" s="7">
        <v>204.219095563704</v>
      </c>
      <c r="BD259" s="7">
        <v>42.007614981566</v>
      </c>
      <c r="BE259" s="7">
        <v>12217.499165559901</v>
      </c>
      <c r="BF259" s="7">
        <v>0.54870335811537296</v>
      </c>
      <c r="BG259" s="7" t="s">
        <v>542</v>
      </c>
      <c r="BH259" s="7">
        <v>35.4991172693639</v>
      </c>
      <c r="BI259" s="7">
        <v>3.0350475983274299</v>
      </c>
      <c r="BJ259" s="7">
        <v>7.6430513112666301</v>
      </c>
      <c r="BK259" s="7">
        <v>140.39089104876601</v>
      </c>
      <c r="BL259" s="7">
        <v>1.2890952877552899</v>
      </c>
      <c r="BM259" s="7">
        <v>180.01077144635099</v>
      </c>
      <c r="BN259">
        <v>500277.52473899018</v>
      </c>
    </row>
    <row r="260" spans="1:67" x14ac:dyDescent="0.55000000000000004">
      <c r="A260" t="s">
        <v>549</v>
      </c>
      <c r="B260" s="26" t="s">
        <v>4</v>
      </c>
      <c r="E260" s="7">
        <v>1150.6811950518152</v>
      </c>
      <c r="F260" s="8">
        <v>9.3906422575152817</v>
      </c>
      <c r="G260" s="26" t="s">
        <v>67</v>
      </c>
      <c r="H260" s="7">
        <v>1150.6811950518152</v>
      </c>
      <c r="I260" s="8">
        <v>9.3906422575152817</v>
      </c>
      <c r="J260" s="7">
        <v>1200.5091497621765</v>
      </c>
      <c r="K260" s="7">
        <v>14.164725373664234</v>
      </c>
      <c r="L260" s="9">
        <v>0.19588284378823101</v>
      </c>
      <c r="M260" s="6">
        <v>0.83646939171609302</v>
      </c>
      <c r="N260" s="5">
        <v>8.0143002434772001E-2</v>
      </c>
      <c r="O260" s="6">
        <v>1.43716038633522</v>
      </c>
      <c r="P260" s="10">
        <v>2.1606611855831201</v>
      </c>
      <c r="Q260" s="6">
        <v>4.8145819689423099</v>
      </c>
      <c r="R260" s="5">
        <v>5.8897639155302002E-2</v>
      </c>
      <c r="S260" s="6">
        <v>3.4985919416588498</v>
      </c>
      <c r="T260" s="16">
        <f t="shared" si="3"/>
        <v>0.9584943149161067</v>
      </c>
      <c r="V260" s="19">
        <v>5.1050923126330563</v>
      </c>
      <c r="W260" s="19">
        <v>4.2702534614026753E-2</v>
      </c>
      <c r="X260" s="19">
        <v>8.0143002434772001E-2</v>
      </c>
      <c r="Y260" s="19">
        <v>1.1517834834122141E-3</v>
      </c>
      <c r="Z260" s="9">
        <v>0.92576200733680569</v>
      </c>
      <c r="AB260" s="7">
        <v>1153.1648285677079</v>
      </c>
      <c r="AC260" s="7">
        <v>9.6458708270042344</v>
      </c>
      <c r="AD260" s="7">
        <v>1156.7135710186635</v>
      </c>
      <c r="AE260" s="7">
        <v>40.46868778373328</v>
      </c>
      <c r="AG260">
        <v>20</v>
      </c>
      <c r="AH260">
        <v>5</v>
      </c>
      <c r="AI260">
        <v>2</v>
      </c>
      <c r="AJ260" s="26" t="s">
        <v>68</v>
      </c>
      <c r="AK260" s="7">
        <v>222.738555970969</v>
      </c>
      <c r="AL260" s="7">
        <v>5.4898013460649997</v>
      </c>
      <c r="AM260" s="7">
        <v>13.710651309455701</v>
      </c>
      <c r="AN260" s="7">
        <v>1509.0149003119</v>
      </c>
      <c r="AO260" s="7">
        <v>487547.97484220401</v>
      </c>
      <c r="AP260" s="7">
        <v>5.7097432328382203</v>
      </c>
      <c r="AQ260" s="7" t="s">
        <v>132</v>
      </c>
      <c r="AR260" s="7">
        <v>14.811146488984701</v>
      </c>
      <c r="AS260" s="7">
        <v>0.109686380855891</v>
      </c>
      <c r="AT260" s="7">
        <v>1.87030945816514</v>
      </c>
      <c r="AU260" s="7">
        <v>5.2296950299434899</v>
      </c>
      <c r="AV260" s="7">
        <v>0.51786728260471704</v>
      </c>
      <c r="AW260" s="7">
        <v>33.370652958563397</v>
      </c>
      <c r="AX260" s="7">
        <v>11.1609836244045</v>
      </c>
      <c r="AY260" s="7">
        <v>139.541307079787</v>
      </c>
      <c r="AZ260" s="7">
        <v>49.612639414614698</v>
      </c>
      <c r="BA260" s="7">
        <v>235.27519866358</v>
      </c>
      <c r="BB260" s="7">
        <v>42.648932018607603</v>
      </c>
      <c r="BC260" s="7">
        <v>377.51057990821198</v>
      </c>
      <c r="BD260" s="7">
        <v>67.730148280363807</v>
      </c>
      <c r="BE260" s="7">
        <v>9514.5607236565302</v>
      </c>
      <c r="BF260" s="7">
        <v>1.8745903586470101</v>
      </c>
      <c r="BG260" s="7" t="s">
        <v>194</v>
      </c>
      <c r="BH260" s="7">
        <v>31.125139934381998</v>
      </c>
      <c r="BI260" s="7">
        <v>2.53420495527353</v>
      </c>
      <c r="BJ260" s="7">
        <v>2.6829767634753399</v>
      </c>
      <c r="BK260" s="7">
        <v>47.618439572674902</v>
      </c>
      <c r="BL260" s="7">
        <v>1.2149935716520299</v>
      </c>
      <c r="BM260" s="7">
        <v>165.342855308796</v>
      </c>
      <c r="BN260">
        <v>500050.98156508536</v>
      </c>
    </row>
    <row r="261" spans="1:67" x14ac:dyDescent="0.55000000000000004">
      <c r="A261" t="s">
        <v>550</v>
      </c>
      <c r="B261" s="26" t="s">
        <v>4</v>
      </c>
      <c r="C261" t="s">
        <v>1058</v>
      </c>
      <c r="E261" s="7">
        <v>1169.5101523344476</v>
      </c>
      <c r="F261" s="8">
        <v>18.183738700980207</v>
      </c>
      <c r="G261" s="26" t="s">
        <v>67</v>
      </c>
      <c r="H261" s="7">
        <v>1169.5101523344476</v>
      </c>
      <c r="I261" s="8">
        <v>18.183738700980207</v>
      </c>
      <c r="J261" s="7">
        <v>1003.4755551837302</v>
      </c>
      <c r="K261" s="7">
        <v>47.785911566822406</v>
      </c>
      <c r="L261" s="9">
        <v>0.197427327718915</v>
      </c>
      <c r="M261" s="6">
        <v>1.5601249685393901</v>
      </c>
      <c r="N261" s="5">
        <v>7.2623861904293999E-2</v>
      </c>
      <c r="O261" s="6">
        <v>4.7085283460096097</v>
      </c>
      <c r="P261" s="10">
        <v>1.9518076125819801</v>
      </c>
      <c r="Q261" s="6">
        <v>23.1829299809392</v>
      </c>
      <c r="R261" s="5">
        <v>6.0888055818590997E-2</v>
      </c>
      <c r="S261" s="6">
        <v>3.74605437212794</v>
      </c>
      <c r="T261" s="16">
        <f t="shared" si="3"/>
        <v>1.1654595334116709</v>
      </c>
      <c r="V261" s="19">
        <v>5.0651549182884095</v>
      </c>
      <c r="W261" s="19">
        <v>7.9022746575418412E-2</v>
      </c>
      <c r="X261" s="19">
        <v>7.2623861904293999E-2</v>
      </c>
      <c r="Y261" s="19">
        <v>3.4195151237305572E-3</v>
      </c>
      <c r="Z261" s="9">
        <v>0.90897985533461534</v>
      </c>
      <c r="AB261" s="7">
        <v>1161.4850075528373</v>
      </c>
      <c r="AC261" s="7">
        <v>18.120617608673435</v>
      </c>
      <c r="AD261" s="7">
        <v>1194.6709627726498</v>
      </c>
      <c r="AE261" s="7">
        <v>44.753023833487802</v>
      </c>
      <c r="AG261">
        <v>20</v>
      </c>
      <c r="AH261">
        <v>5</v>
      </c>
      <c r="AI261">
        <v>2</v>
      </c>
      <c r="AJ261" s="26" t="s">
        <v>68</v>
      </c>
      <c r="AK261" s="7">
        <v>529.17648824064702</v>
      </c>
      <c r="AL261" s="7">
        <v>35.752297129962201</v>
      </c>
      <c r="AM261" s="7" t="s">
        <v>343</v>
      </c>
      <c r="AN261" s="7">
        <v>1014.32717223763</v>
      </c>
      <c r="AO261" s="7">
        <v>486720.77554063202</v>
      </c>
      <c r="AP261" s="7">
        <v>0.96164994163860096</v>
      </c>
      <c r="AQ261" s="7">
        <v>1.7580228769427001E-2</v>
      </c>
      <c r="AR261" s="7">
        <v>11.7310441939863</v>
      </c>
      <c r="AS261" s="7">
        <v>0.11018455722772399</v>
      </c>
      <c r="AT261" s="7">
        <v>1.7985452142951599</v>
      </c>
      <c r="AU261" s="7">
        <v>4.5696614526082397</v>
      </c>
      <c r="AV261" s="7">
        <v>0.58753452487792102</v>
      </c>
      <c r="AW261" s="7">
        <v>25.113606237951402</v>
      </c>
      <c r="AX261" s="7">
        <v>8.1790907307021001</v>
      </c>
      <c r="AY261" s="7">
        <v>96.415356355872305</v>
      </c>
      <c r="AZ261" s="7">
        <v>33.803941125535303</v>
      </c>
      <c r="BA261" s="7">
        <v>153.18458209496799</v>
      </c>
      <c r="BB261" s="7">
        <v>29.339607228504601</v>
      </c>
      <c r="BC261" s="7">
        <v>260.31377086620199</v>
      </c>
      <c r="BD261" s="7">
        <v>49.445973323757997</v>
      </c>
      <c r="BE261" s="7">
        <v>10913.3463693786</v>
      </c>
      <c r="BF261" s="7">
        <v>0.236966449727853</v>
      </c>
      <c r="BG261" s="7" t="s">
        <v>423</v>
      </c>
      <c r="BH261" s="7">
        <v>3.7567018437621602</v>
      </c>
      <c r="BI261" s="7">
        <v>0.27673014270084201</v>
      </c>
      <c r="BJ261" s="7">
        <v>3.0314676968883498</v>
      </c>
      <c r="BK261" s="7">
        <v>53.125123960599801</v>
      </c>
      <c r="BL261" s="7">
        <v>0.149449054237726</v>
      </c>
      <c r="BM261" s="7">
        <v>20.170707175773</v>
      </c>
      <c r="BN261">
        <v>499969.69714201934</v>
      </c>
    </row>
    <row r="262" spans="1:67" x14ac:dyDescent="0.55000000000000004">
      <c r="A262" t="s">
        <v>551</v>
      </c>
      <c r="B262" s="26" t="s">
        <v>4</v>
      </c>
      <c r="E262" s="7">
        <v>1171.5066180273382</v>
      </c>
      <c r="F262" s="8">
        <v>11.09359628951141</v>
      </c>
      <c r="G262" s="26" t="s">
        <v>67</v>
      </c>
      <c r="H262" s="7">
        <v>1171.5066180273382</v>
      </c>
      <c r="I262" s="8">
        <v>11.09359628951141</v>
      </c>
      <c r="J262" s="7">
        <v>1137.388728972008</v>
      </c>
      <c r="K262" s="7">
        <v>18.889608125099414</v>
      </c>
      <c r="L262" s="9">
        <v>0.198971933604846</v>
      </c>
      <c r="M262" s="6">
        <v>0.96730117614160105</v>
      </c>
      <c r="N262" s="5">
        <v>7.7628772257463993E-2</v>
      </c>
      <c r="O262" s="6">
        <v>1.89896571730844</v>
      </c>
      <c r="P262" s="10">
        <v>2.1937448229630401</v>
      </c>
      <c r="Q262" s="6">
        <v>5.3147081186163501</v>
      </c>
      <c r="R262" s="5">
        <v>5.9422300892117003E-2</v>
      </c>
      <c r="S262" s="6">
        <v>3.06956086080167</v>
      </c>
      <c r="T262" s="16">
        <f t="shared" si="3"/>
        <v>1.0299966829161096</v>
      </c>
      <c r="V262" s="19">
        <v>5.025834457567159</v>
      </c>
      <c r="W262" s="19">
        <v>4.8614955818976985E-2</v>
      </c>
      <c r="X262" s="19">
        <v>7.7628772257463993E-2</v>
      </c>
      <c r="Y262" s="19">
        <v>1.4741437719366865E-3</v>
      </c>
      <c r="Z262" s="9">
        <v>0.92029624865300697</v>
      </c>
      <c r="AB262" s="7">
        <v>1169.7951174985697</v>
      </c>
      <c r="AC262" s="7">
        <v>11.315441930010689</v>
      </c>
      <c r="AD262" s="7">
        <v>1166.7258291980393</v>
      </c>
      <c r="AE262" s="7">
        <v>35.813359405926761</v>
      </c>
      <c r="AG262">
        <v>20</v>
      </c>
      <c r="AH262">
        <v>5</v>
      </c>
      <c r="AI262">
        <v>2</v>
      </c>
      <c r="AJ262" s="26" t="s">
        <v>68</v>
      </c>
      <c r="AK262" s="7">
        <v>455.99300421482098</v>
      </c>
      <c r="AL262" s="7">
        <v>10.071169346665201</v>
      </c>
      <c r="AM262" s="7" t="s">
        <v>552</v>
      </c>
      <c r="AN262" s="7">
        <v>1347.0029556878601</v>
      </c>
      <c r="AO262" s="7">
        <v>486310.27660828701</v>
      </c>
      <c r="AP262" s="7">
        <v>4.6068707245014302</v>
      </c>
      <c r="AQ262" s="7">
        <v>1.1969774924925E-2</v>
      </c>
      <c r="AR262" s="7">
        <v>15.564973432662599</v>
      </c>
      <c r="AS262" s="7">
        <v>0.103500237527983</v>
      </c>
      <c r="AT262" s="7">
        <v>1.38118915649117</v>
      </c>
      <c r="AU262" s="7">
        <v>4.0348397061914598</v>
      </c>
      <c r="AV262" s="7">
        <v>0.42991034780815301</v>
      </c>
      <c r="AW262" s="7">
        <v>28.193060018151201</v>
      </c>
      <c r="AX262" s="7">
        <v>9.1711782325119593</v>
      </c>
      <c r="AY262" s="7">
        <v>115.89383126675099</v>
      </c>
      <c r="AZ262" s="7">
        <v>42.837983124535498</v>
      </c>
      <c r="BA262" s="7">
        <v>208.01550938884699</v>
      </c>
      <c r="BB262" s="7">
        <v>41.846282415342301</v>
      </c>
      <c r="BC262" s="7">
        <v>380.53271546465601</v>
      </c>
      <c r="BD262" s="7">
        <v>72.978450460642193</v>
      </c>
      <c r="BE262" s="7">
        <v>10857.8584302457</v>
      </c>
      <c r="BF262" s="7">
        <v>1.7865305228569099</v>
      </c>
      <c r="BG262" s="7" t="s">
        <v>402</v>
      </c>
      <c r="BH262" s="7">
        <v>17.457677090868799</v>
      </c>
      <c r="BI262" s="7">
        <v>1.3778005180764601</v>
      </c>
      <c r="BJ262" s="7">
        <v>6.37454447345121</v>
      </c>
      <c r="BK262" s="7">
        <v>112.147305644816</v>
      </c>
      <c r="BL262" s="7">
        <v>0.64691336260627397</v>
      </c>
      <c r="BM262" s="7">
        <v>91.270714337339697</v>
      </c>
      <c r="BN262">
        <v>500137.86591748364</v>
      </c>
    </row>
    <row r="263" spans="1:67" x14ac:dyDescent="0.55000000000000004">
      <c r="A263" t="s">
        <v>553</v>
      </c>
      <c r="B263" s="26" t="s">
        <v>4</v>
      </c>
      <c r="C263" t="s">
        <v>1059</v>
      </c>
      <c r="E263" s="7">
        <v>1256.0539334197792</v>
      </c>
      <c r="F263" s="8">
        <v>12.664001236658722</v>
      </c>
      <c r="G263" s="26" t="s">
        <v>67</v>
      </c>
      <c r="H263" s="7">
        <v>1256.0539334197792</v>
      </c>
      <c r="I263" s="8">
        <v>12.664001236658722</v>
      </c>
      <c r="J263" s="7">
        <v>1346.5163087873113</v>
      </c>
      <c r="K263" s="7">
        <v>21.199047483316345</v>
      </c>
      <c r="L263" s="9">
        <v>0.21611471479327901</v>
      </c>
      <c r="M263" s="6">
        <v>1.02337246294401</v>
      </c>
      <c r="N263" s="5">
        <v>8.6371786303198E-2</v>
      </c>
      <c r="O263" s="6">
        <v>2.19595747326608</v>
      </c>
      <c r="P263" s="10">
        <v>2.6151736012214002</v>
      </c>
      <c r="Q263" s="6">
        <v>5.6732001708806896</v>
      </c>
      <c r="R263" s="5">
        <v>6.2014707040858E-2</v>
      </c>
      <c r="S263" s="6">
        <v>4.0608583716001698</v>
      </c>
      <c r="T263" s="16">
        <f t="shared" si="3"/>
        <v>0.93281746772974206</v>
      </c>
      <c r="V263" s="19">
        <v>4.6271721986007925</v>
      </c>
      <c r="W263" s="19">
        <v>4.7353206093481426E-2</v>
      </c>
      <c r="X263" s="19">
        <v>8.6371786303198E-2</v>
      </c>
      <c r="Y263" s="19">
        <v>1.8966876961184851E-3</v>
      </c>
      <c r="Z263" s="9">
        <v>0.93873008618199116</v>
      </c>
      <c r="AB263" s="7">
        <v>1261.3125989870287</v>
      </c>
      <c r="AC263" s="7">
        <v>12.907925809676659</v>
      </c>
      <c r="AD263" s="7">
        <v>1216.1247329272935</v>
      </c>
      <c r="AE263" s="7">
        <v>49.3851030261782</v>
      </c>
      <c r="AG263">
        <v>20</v>
      </c>
      <c r="AH263">
        <v>5</v>
      </c>
      <c r="AI263">
        <v>2</v>
      </c>
      <c r="AJ263" s="26" t="s">
        <v>68</v>
      </c>
      <c r="AK263" s="7">
        <v>689.34267271185399</v>
      </c>
      <c r="AL263" s="7">
        <v>4.6277470053522096</v>
      </c>
      <c r="AM263" s="7">
        <v>116.519155049773</v>
      </c>
      <c r="AN263" s="7">
        <v>2480.8261576325799</v>
      </c>
      <c r="AO263" s="7">
        <v>483472.12633463001</v>
      </c>
      <c r="AP263" s="7">
        <v>2.7424411664708499</v>
      </c>
      <c r="AQ263" s="7">
        <v>0.32937085942175598</v>
      </c>
      <c r="AR263" s="7">
        <v>25.225863797508399</v>
      </c>
      <c r="AS263" s="7">
        <v>1.24978722509611</v>
      </c>
      <c r="AT263" s="7">
        <v>15.0863215656828</v>
      </c>
      <c r="AU263" s="7">
        <v>14.565400725941901</v>
      </c>
      <c r="AV263" s="7">
        <v>2.4023452956723799</v>
      </c>
      <c r="AW263" s="7">
        <v>62.7220910016324</v>
      </c>
      <c r="AX263" s="7">
        <v>18.340679011044099</v>
      </c>
      <c r="AY263" s="7">
        <v>220.882756322848</v>
      </c>
      <c r="AZ263" s="7">
        <v>77.065112857226396</v>
      </c>
      <c r="BA263" s="7">
        <v>373.813830365456</v>
      </c>
      <c r="BB263" s="7">
        <v>68.253679371560494</v>
      </c>
      <c r="BC263" s="7">
        <v>674.88215180938505</v>
      </c>
      <c r="BD263" s="7">
        <v>121.544879736238</v>
      </c>
      <c r="BE263" s="7">
        <v>10856.435045869999</v>
      </c>
      <c r="BF263" s="7">
        <v>1.1033319691783801</v>
      </c>
      <c r="BG263" s="7" t="s">
        <v>554</v>
      </c>
      <c r="BH263" s="7">
        <v>121.732352916644</v>
      </c>
      <c r="BI263" s="7">
        <v>10.551314940054301</v>
      </c>
      <c r="BJ263" s="7">
        <v>15.774483858484</v>
      </c>
      <c r="BK263" s="7">
        <v>249.667666773848</v>
      </c>
      <c r="BL263" s="7">
        <v>3.7463936892955698</v>
      </c>
      <c r="BM263" s="7">
        <v>550.60675999397802</v>
      </c>
      <c r="BN263">
        <v>500252.16612815228</v>
      </c>
    </row>
    <row r="264" spans="1:67" x14ac:dyDescent="0.55000000000000004">
      <c r="A264" t="s">
        <v>555</v>
      </c>
      <c r="B264" s="26" t="s">
        <v>4</v>
      </c>
      <c r="C264" t="s">
        <v>556</v>
      </c>
      <c r="E264" s="7">
        <v>1317.2040289960185</v>
      </c>
      <c r="F264" s="8">
        <v>17.306599243561909</v>
      </c>
      <c r="G264" s="26" t="s">
        <v>67</v>
      </c>
      <c r="H264" s="7">
        <v>1317.2040289960185</v>
      </c>
      <c r="I264" s="8">
        <v>17.306599243561909</v>
      </c>
      <c r="J264" s="7">
        <v>1326.9244929149811</v>
      </c>
      <c r="K264" s="7">
        <v>29.291886369606747</v>
      </c>
      <c r="L264" s="9">
        <v>0.22681839738057999</v>
      </c>
      <c r="M264" s="6">
        <v>1.3292547011361899</v>
      </c>
      <c r="N264" s="5">
        <v>8.5500959590948E-2</v>
      </c>
      <c r="O264" s="6">
        <v>3.0259792503910501</v>
      </c>
      <c r="P264" s="10">
        <v>2.53014171281876</v>
      </c>
      <c r="Q264" s="6">
        <v>6.9186574646967998</v>
      </c>
      <c r="R264" s="5">
        <v>6.2804454077753993E-2</v>
      </c>
      <c r="S264" s="6">
        <v>4.8436354100728698</v>
      </c>
      <c r="T264" s="16">
        <f t="shared" si="3"/>
        <v>0.99267444080589029</v>
      </c>
      <c r="V264" s="19">
        <v>4.4088134452431289</v>
      </c>
      <c r="W264" s="19">
        <v>5.8604359985218714E-2</v>
      </c>
      <c r="X264" s="19">
        <v>8.5500959590948E-2</v>
      </c>
      <c r="Y264" s="19">
        <v>2.5872412961073228E-3</v>
      </c>
      <c r="Z264" s="9">
        <v>0.9369636124374574</v>
      </c>
      <c r="AB264" s="7">
        <v>1317.8027357298615</v>
      </c>
      <c r="AC264" s="7">
        <v>17.516954816390506</v>
      </c>
      <c r="AD264" s="7">
        <v>1231.1495863488572</v>
      </c>
      <c r="AE264" s="7">
        <v>59.632397315358901</v>
      </c>
      <c r="AG264">
        <v>20</v>
      </c>
      <c r="AH264">
        <v>5</v>
      </c>
      <c r="AI264">
        <v>2</v>
      </c>
      <c r="AJ264" s="26" t="s">
        <v>68</v>
      </c>
      <c r="AK264" s="7">
        <v>465.88147783025198</v>
      </c>
      <c r="AL264" s="7" t="s">
        <v>557</v>
      </c>
      <c r="AM264" s="7" t="s">
        <v>558</v>
      </c>
      <c r="AN264" s="7">
        <v>2929.89225047424</v>
      </c>
      <c r="AO264" s="7">
        <v>485050.81940004398</v>
      </c>
      <c r="AP264" s="7">
        <v>2.8249400296376299</v>
      </c>
      <c r="AQ264" s="7" t="s">
        <v>316</v>
      </c>
      <c r="AR264" s="7">
        <v>8.85075645934322</v>
      </c>
      <c r="AS264" s="7">
        <v>9.6962472834797003E-2</v>
      </c>
      <c r="AT264" s="7">
        <v>1.1897258775762001</v>
      </c>
      <c r="AU264" s="7">
        <v>6.2232770771151298</v>
      </c>
      <c r="AV264" s="7">
        <v>0.35952536146910702</v>
      </c>
      <c r="AW264" s="7">
        <v>43.9957901168044</v>
      </c>
      <c r="AX264" s="7">
        <v>17.9043828686263</v>
      </c>
      <c r="AY264" s="7">
        <v>247.95275922619001</v>
      </c>
      <c r="AZ264" s="7">
        <v>96.874563399440305</v>
      </c>
      <c r="BA264" s="7">
        <v>477.18566126156003</v>
      </c>
      <c r="BB264" s="7">
        <v>90.108789044636694</v>
      </c>
      <c r="BC264" s="7">
        <v>840.55378960568703</v>
      </c>
      <c r="BD264" s="7">
        <v>164.07850048065299</v>
      </c>
      <c r="BE264" s="7">
        <v>9232.3404726316003</v>
      </c>
      <c r="BF264" s="7">
        <v>1.1054837385260401</v>
      </c>
      <c r="BG264" s="7" t="s">
        <v>559</v>
      </c>
      <c r="BH264" s="7">
        <v>41.554564590233802</v>
      </c>
      <c r="BI264" s="7">
        <v>3.59002251733998</v>
      </c>
      <c r="BJ264" s="7">
        <v>4.9248880088282796</v>
      </c>
      <c r="BK264" s="7">
        <v>76.926500226689996</v>
      </c>
      <c r="BL264" s="7">
        <v>1.32246364347909</v>
      </c>
      <c r="BM264" s="7">
        <v>179.20635601417499</v>
      </c>
      <c r="BN264">
        <v>499985.76330300095</v>
      </c>
    </row>
    <row r="265" spans="1:67" x14ac:dyDescent="0.55000000000000004">
      <c r="A265" t="s">
        <v>560</v>
      </c>
      <c r="B265" s="26" t="s">
        <v>4</v>
      </c>
      <c r="E265" s="7">
        <v>1358.0859767864195</v>
      </c>
      <c r="F265" s="8">
        <v>11.328158533852527</v>
      </c>
      <c r="G265" s="26" t="s">
        <v>67</v>
      </c>
      <c r="H265" s="7">
        <v>1358.0859767864195</v>
      </c>
      <c r="I265" s="8">
        <v>11.328158533852527</v>
      </c>
      <c r="J265" s="7">
        <v>1383.07501810038</v>
      </c>
      <c r="K265" s="7">
        <v>13.50277845275415</v>
      </c>
      <c r="L265" s="9">
        <v>0.23482057877319401</v>
      </c>
      <c r="M265" s="6">
        <v>0.85314118673065797</v>
      </c>
      <c r="N265" s="5">
        <v>8.8027069590008E-2</v>
      </c>
      <c r="O265" s="6">
        <v>1.4058299624718</v>
      </c>
      <c r="P265" s="10">
        <v>2.7959839967492601</v>
      </c>
      <c r="Q265" s="6">
        <v>4.7909524132872896</v>
      </c>
      <c r="R265" s="5">
        <v>7.2001535070016998E-2</v>
      </c>
      <c r="S265" s="6">
        <v>3.0183239044018499</v>
      </c>
      <c r="T265" s="16">
        <f t="shared" si="3"/>
        <v>0.98193225892527336</v>
      </c>
      <c r="V265" s="19">
        <v>4.2585705444745932</v>
      </c>
      <c r="W265" s="19">
        <v>3.6331619280892784E-2</v>
      </c>
      <c r="X265" s="19">
        <v>8.8027069590008E-2</v>
      </c>
      <c r="Y265" s="19">
        <v>1.2375109193822349E-3</v>
      </c>
      <c r="Z265" s="9">
        <v>0.94204817947244524</v>
      </c>
      <c r="AB265" s="7">
        <v>1359.7142896382727</v>
      </c>
      <c r="AC265" s="7">
        <v>11.600282626766296</v>
      </c>
      <c r="AD265" s="7">
        <v>1405.3056011295475</v>
      </c>
      <c r="AE265" s="7">
        <v>42.416674888791249</v>
      </c>
      <c r="AG265">
        <v>20</v>
      </c>
      <c r="AH265">
        <v>5</v>
      </c>
      <c r="AI265">
        <v>2</v>
      </c>
      <c r="AJ265" s="26" t="s">
        <v>68</v>
      </c>
      <c r="AK265" s="7">
        <v>161.91156610728001</v>
      </c>
      <c r="AL265" s="7">
        <v>6.8105111024153597</v>
      </c>
      <c r="AM265" s="7" t="s">
        <v>561</v>
      </c>
      <c r="AN265" s="7">
        <v>667.46995729234004</v>
      </c>
      <c r="AO265" s="7">
        <v>488018.754431298</v>
      </c>
      <c r="AP265" s="7">
        <v>1.5856454534965601</v>
      </c>
      <c r="AQ265" s="7">
        <v>4.8367423130610002E-2</v>
      </c>
      <c r="AR265" s="7">
        <v>40.210501789526901</v>
      </c>
      <c r="AS265" s="7">
        <v>0.125711540103567</v>
      </c>
      <c r="AT265" s="7">
        <v>1.50868041441815</v>
      </c>
      <c r="AU265" s="7">
        <v>4.2362504700837</v>
      </c>
      <c r="AV265" s="7">
        <v>1.25548225252884</v>
      </c>
      <c r="AW265" s="7">
        <v>19.348322599361001</v>
      </c>
      <c r="AX265" s="7">
        <v>5.0115173394052599</v>
      </c>
      <c r="AY265" s="7">
        <v>60.504275892607303</v>
      </c>
      <c r="AZ265" s="7">
        <v>21.284165549795102</v>
      </c>
      <c r="BA265" s="7">
        <v>101.991310046411</v>
      </c>
      <c r="BB265" s="7">
        <v>20.453186400381401</v>
      </c>
      <c r="BC265" s="7">
        <v>198.14896752173499</v>
      </c>
      <c r="BD265" s="7">
        <v>39.925432611612997</v>
      </c>
      <c r="BE265" s="7">
        <v>10622.199206576701</v>
      </c>
      <c r="BF265" s="7">
        <v>0.47469758450169602</v>
      </c>
      <c r="BG265" s="7" t="s">
        <v>423</v>
      </c>
      <c r="BH265" s="7">
        <v>34.772987743553699</v>
      </c>
      <c r="BI265" s="7">
        <v>3.0847879849720701</v>
      </c>
      <c r="BJ265" s="7">
        <v>7.7806430186652902</v>
      </c>
      <c r="BK265" s="7">
        <v>113.33316480311601</v>
      </c>
      <c r="BL265" s="7">
        <v>1.12489301942213</v>
      </c>
      <c r="BM265" s="7">
        <v>154.07846639531601</v>
      </c>
      <c r="BN265">
        <v>500307.43313023087</v>
      </c>
    </row>
    <row r="266" spans="1:67" hidden="1" x14ac:dyDescent="0.55000000000000004">
      <c r="A266" t="s">
        <v>562</v>
      </c>
      <c r="B266" s="26" t="s">
        <v>4</v>
      </c>
      <c r="C266" t="s">
        <v>563</v>
      </c>
      <c r="E266" s="7">
        <f>H266</f>
        <v>1380.7620362009584</v>
      </c>
      <c r="F266" s="7">
        <f>I266</f>
        <v>12.122950763703406</v>
      </c>
      <c r="G266" s="26" t="s">
        <v>67</v>
      </c>
      <c r="H266" s="7">
        <v>1380.7620362009584</v>
      </c>
      <c r="I266" s="8">
        <v>12.122950763703406</v>
      </c>
      <c r="J266" s="7">
        <v>1902.2024557433122</v>
      </c>
      <c r="K266" s="7">
        <v>10.550870190543526</v>
      </c>
      <c r="L266" s="9">
        <v>0.24663640000823001</v>
      </c>
      <c r="M266" s="6">
        <v>0.89987456277200695</v>
      </c>
      <c r="N266" s="5">
        <v>0.116435280824787</v>
      </c>
      <c r="O266" s="6">
        <v>1.1743146923129399</v>
      </c>
      <c r="P266" s="10">
        <v>4.018988300028</v>
      </c>
      <c r="Q266" s="6">
        <v>4.8034065667872303</v>
      </c>
      <c r="R266" s="5">
        <v>7.5896187129842002E-2</v>
      </c>
      <c r="S266" s="6">
        <v>3.1254649813363802</v>
      </c>
      <c r="T266" s="16">
        <f t="shared" si="3"/>
        <v>0.72587543562044576</v>
      </c>
      <c r="V266" s="9">
        <v>4.0545515583532321</v>
      </c>
      <c r="W266" s="9">
        <v>3.6485878108096739E-2</v>
      </c>
      <c r="X266" s="9">
        <v>0.116435280824787</v>
      </c>
      <c r="Y266" s="9">
        <v>1.3673166097613052E-3</v>
      </c>
      <c r="Z266" s="9">
        <v>0.99214703156399486</v>
      </c>
      <c r="AB266" s="7">
        <v>1421.1058462230401</v>
      </c>
      <c r="AC266" s="7">
        <v>12.788170020227012</v>
      </c>
      <c r="AD266" s="7">
        <v>1478.6048857496262</v>
      </c>
      <c r="AE266" s="7">
        <v>46.213277916433363</v>
      </c>
      <c r="AG266">
        <v>20</v>
      </c>
      <c r="AH266">
        <v>5</v>
      </c>
      <c r="AI266">
        <v>2</v>
      </c>
      <c r="AJ266" s="26" t="s">
        <v>68</v>
      </c>
      <c r="AK266" s="7">
        <v>240.50493081680901</v>
      </c>
      <c r="AL266" s="7">
        <v>4.2722288883981498</v>
      </c>
      <c r="AM266" s="7">
        <v>17.933573270874799</v>
      </c>
      <c r="AN266" s="7">
        <v>1118.20847726438</v>
      </c>
      <c r="AO266" s="7">
        <v>488609.42659997701</v>
      </c>
      <c r="AP266" s="7">
        <v>2.6074756792501002</v>
      </c>
      <c r="AQ266" s="7" t="s">
        <v>116</v>
      </c>
      <c r="AR266" s="7">
        <v>8.2708127481301297</v>
      </c>
      <c r="AS266" s="7">
        <v>0.19345465428077399</v>
      </c>
      <c r="AT266" s="7">
        <v>3.8270557850707898</v>
      </c>
      <c r="AU266" s="7">
        <v>6.5291950220464097</v>
      </c>
      <c r="AV266" s="7">
        <v>0.97314718299341396</v>
      </c>
      <c r="AW266" s="7">
        <v>30.325988649500101</v>
      </c>
      <c r="AX266" s="7">
        <v>9.2353628141633397</v>
      </c>
      <c r="AY266" s="7">
        <v>104.155431468007</v>
      </c>
      <c r="AZ266" s="7">
        <v>37.288820943340099</v>
      </c>
      <c r="BA266" s="7">
        <v>166.59238211253501</v>
      </c>
      <c r="BB266" s="7">
        <v>31.6409164225302</v>
      </c>
      <c r="BC266" s="7">
        <v>291.58112801556399</v>
      </c>
      <c r="BD266" s="7">
        <v>57.939890217487402</v>
      </c>
      <c r="BE266" s="7">
        <v>8665.1813649198593</v>
      </c>
      <c r="BF266" s="7">
        <v>0.64615594023589595</v>
      </c>
      <c r="BG266" s="7" t="s">
        <v>423</v>
      </c>
      <c r="BH266" s="7">
        <v>49.165911095872801</v>
      </c>
      <c r="BI266" s="7">
        <v>5.8202461543061998</v>
      </c>
      <c r="BJ266" s="7">
        <v>9.5428072319175694</v>
      </c>
      <c r="BK266" s="7">
        <v>137.06860731166901</v>
      </c>
      <c r="BL266" s="7">
        <v>1.58780101543716</v>
      </c>
      <c r="BM266" s="7">
        <v>216.66575751395601</v>
      </c>
      <c r="BN266">
        <v>499827.18552311568</v>
      </c>
      <c r="BO266" t="s">
        <v>564</v>
      </c>
    </row>
    <row r="267" spans="1:67" hidden="1" x14ac:dyDescent="0.55000000000000004">
      <c r="A267" t="s">
        <v>565</v>
      </c>
      <c r="B267" s="26" t="s">
        <v>4</v>
      </c>
      <c r="C267" t="s">
        <v>566</v>
      </c>
      <c r="E267" s="7">
        <f t="shared" ref="E267:E276" si="4">J267</f>
        <v>2561.1171498683839</v>
      </c>
      <c r="F267" s="7">
        <f t="shared" ref="F267:F276" si="5">K267</f>
        <v>18.284637807093009</v>
      </c>
      <c r="G267" s="26" t="s">
        <v>10</v>
      </c>
      <c r="H267" s="7">
        <v>1529.6125782011845</v>
      </c>
      <c r="I267" s="8">
        <v>22.004351081394017</v>
      </c>
      <c r="J267" s="7">
        <v>2561.1171498683839</v>
      </c>
      <c r="K267" s="7">
        <v>18.284637807093009</v>
      </c>
      <c r="L267" s="9">
        <v>0.29040176575468502</v>
      </c>
      <c r="M267" s="6">
        <v>1.4392275866924999</v>
      </c>
      <c r="N267" s="5">
        <v>0.17035331220191</v>
      </c>
      <c r="O267" s="6">
        <v>2.1856282966584799</v>
      </c>
      <c r="P267" s="10">
        <v>7.2485836756980104</v>
      </c>
      <c r="Q267" s="6">
        <v>7.07927257366525</v>
      </c>
      <c r="R267" s="5">
        <v>6.4264568962498006E-2</v>
      </c>
      <c r="S267" s="6">
        <v>3.76022513948819</v>
      </c>
      <c r="T267" s="16">
        <f t="shared" si="3"/>
        <v>0.59724428391719275</v>
      </c>
      <c r="V267" s="9">
        <v>3.4435052328323081</v>
      </c>
      <c r="W267" s="9">
        <v>4.9559877260122384E-2</v>
      </c>
      <c r="X267" s="9">
        <v>0.17035331220191</v>
      </c>
      <c r="Y267" s="9">
        <v>3.7232901957799081E-3</v>
      </c>
      <c r="Z267" s="9">
        <v>1.0621604175791763</v>
      </c>
      <c r="AB267" s="7">
        <v>1643.5366072889872</v>
      </c>
      <c r="AC267" s="7">
        <v>23.654232249493081</v>
      </c>
      <c r="AD267" s="7">
        <v>1258.8987377433814</v>
      </c>
      <c r="AE267" s="7">
        <v>47.337426817326126</v>
      </c>
      <c r="AG267">
        <v>20</v>
      </c>
      <c r="AH267">
        <v>5</v>
      </c>
      <c r="AI267">
        <v>2</v>
      </c>
      <c r="AJ267" s="26" t="s">
        <v>68</v>
      </c>
      <c r="AK267" s="7">
        <v>353.65850651142199</v>
      </c>
      <c r="AL267" s="7">
        <v>40.0920722247605</v>
      </c>
      <c r="AM267" s="7">
        <v>431.44153034813201</v>
      </c>
      <c r="AN267" s="7">
        <v>885.18615903393902</v>
      </c>
      <c r="AO267" s="7">
        <v>487716.37829940399</v>
      </c>
      <c r="AP267" s="7">
        <v>2.6068798980805101</v>
      </c>
      <c r="AQ267" s="7">
        <v>0.189755858182972</v>
      </c>
      <c r="AR267" s="7">
        <v>25.054598712601901</v>
      </c>
      <c r="AS267" s="7">
        <v>0.50880705043080399</v>
      </c>
      <c r="AT267" s="7">
        <v>5.8804303948827004</v>
      </c>
      <c r="AU267" s="7">
        <v>6.7373574931252396</v>
      </c>
      <c r="AV267" s="7">
        <v>1.41374878632701</v>
      </c>
      <c r="AW267" s="7">
        <v>22.411127784971299</v>
      </c>
      <c r="AX267" s="7">
        <v>7.1274616463867</v>
      </c>
      <c r="AY267" s="7">
        <v>78.149646319019695</v>
      </c>
      <c r="AZ267" s="7">
        <v>26.981473921390901</v>
      </c>
      <c r="BA267" s="7">
        <v>127.51305663019799</v>
      </c>
      <c r="BB267" s="7">
        <v>25.144805170175701</v>
      </c>
      <c r="BC267" s="7">
        <v>226.859107001306</v>
      </c>
      <c r="BD267" s="7">
        <v>45.279758283057802</v>
      </c>
      <c r="BE267" s="7">
        <v>9364.9797160521193</v>
      </c>
      <c r="BF267" s="7">
        <v>0.67778560695790102</v>
      </c>
      <c r="BG267" s="7" t="s">
        <v>189</v>
      </c>
      <c r="BH267" s="7">
        <v>21.005020066364601</v>
      </c>
      <c r="BI267" s="7">
        <v>3.6462756111015602</v>
      </c>
      <c r="BJ267" s="7">
        <v>8.5056568847799294</v>
      </c>
      <c r="BK267" s="7">
        <v>152.22086929468699</v>
      </c>
      <c r="BL267" s="7">
        <v>0.58363774694096004</v>
      </c>
      <c r="BM267" s="7">
        <v>81.590163704340696</v>
      </c>
      <c r="BN267">
        <v>499661.82370743965</v>
      </c>
      <c r="BO267" t="s">
        <v>567</v>
      </c>
    </row>
    <row r="268" spans="1:67" x14ac:dyDescent="0.55000000000000004">
      <c r="A268" t="s">
        <v>569</v>
      </c>
      <c r="B268" s="26" t="s">
        <v>4</v>
      </c>
      <c r="E268" s="7">
        <f t="shared" si="4"/>
        <v>1608.2431231753528</v>
      </c>
      <c r="F268" s="7">
        <f t="shared" si="5"/>
        <v>10.129685976086421</v>
      </c>
      <c r="G268" s="26" t="s">
        <v>10</v>
      </c>
      <c r="H268" s="7">
        <v>1684.6597477900707</v>
      </c>
      <c r="I268" s="8">
        <v>13.65355843267702</v>
      </c>
      <c r="J268" s="7">
        <v>1608.2431231753528</v>
      </c>
      <c r="K268" s="7">
        <v>10.129685976086421</v>
      </c>
      <c r="L268" s="9">
        <v>0.297218167163529</v>
      </c>
      <c r="M268" s="6">
        <v>0.82265179837152602</v>
      </c>
      <c r="N268" s="5">
        <v>9.9152915366014005E-2</v>
      </c>
      <c r="O268" s="6">
        <v>1.0869182664753601</v>
      </c>
      <c r="P268" s="10">
        <v>4.0620859262208402</v>
      </c>
      <c r="Q268" s="6">
        <v>4.7462179097789203</v>
      </c>
      <c r="R268" s="5">
        <v>8.6613950209536994E-2</v>
      </c>
      <c r="S268" s="6">
        <v>3.12849592389925</v>
      </c>
      <c r="T268" s="16">
        <f t="shared" si="3"/>
        <v>1.0475155923339745</v>
      </c>
      <c r="V268" s="19">
        <v>3.3645318842498666</v>
      </c>
      <c r="W268" s="19">
        <v>2.7678382052564916E-2</v>
      </c>
      <c r="X268" s="19">
        <v>9.9152915366014005E-2</v>
      </c>
      <c r="Y268" s="19">
        <v>1.0777111488560604E-3</v>
      </c>
      <c r="Z268" s="9">
        <v>0.9631059113309054</v>
      </c>
      <c r="AB268" s="7">
        <v>1677.4994376054553</v>
      </c>
      <c r="AC268" s="7">
        <v>13.799979291133514</v>
      </c>
      <c r="AD268" s="7">
        <v>1678.9569167588602</v>
      </c>
      <c r="AE268" s="7">
        <v>52.526098704825465</v>
      </c>
      <c r="AG268">
        <v>20</v>
      </c>
      <c r="AH268">
        <v>5</v>
      </c>
      <c r="AI268">
        <v>2</v>
      </c>
      <c r="AJ268" s="26" t="s">
        <v>68</v>
      </c>
      <c r="AK268" s="7">
        <v>709.02629481079703</v>
      </c>
      <c r="AL268" s="7">
        <v>11.698932241857101</v>
      </c>
      <c r="AM268" s="7" t="s">
        <v>570</v>
      </c>
      <c r="AN268" s="7">
        <v>1507.83899480999</v>
      </c>
      <c r="AO268" s="7">
        <v>484367.71456582198</v>
      </c>
      <c r="AP268" s="7">
        <v>2.1536978133882601</v>
      </c>
      <c r="AQ268" s="7">
        <v>2.6409721866466999E-2</v>
      </c>
      <c r="AR268" s="7">
        <v>14.466289752659399</v>
      </c>
      <c r="AS268" s="7">
        <v>5.7201840771432998E-2</v>
      </c>
      <c r="AT268" s="7">
        <v>1.14882990527132</v>
      </c>
      <c r="AU268" s="7">
        <v>3.0482554593122999</v>
      </c>
      <c r="AV268" s="7">
        <v>0.214930076252033</v>
      </c>
      <c r="AW268" s="7">
        <v>20.691473729628399</v>
      </c>
      <c r="AX268" s="7">
        <v>8.77716627730209</v>
      </c>
      <c r="AY268" s="7">
        <v>115.374376421024</v>
      </c>
      <c r="AZ268" s="7">
        <v>45.695004072879499</v>
      </c>
      <c r="BA268" s="7">
        <v>243.06694756795699</v>
      </c>
      <c r="BB268" s="7">
        <v>51.157265737102499</v>
      </c>
      <c r="BC268" s="7">
        <v>499.936752869141</v>
      </c>
      <c r="BD268" s="7">
        <v>100.188051964759</v>
      </c>
      <c r="BE268" s="7">
        <v>12313.8488775694</v>
      </c>
      <c r="BF268" s="7">
        <v>0.99684458888580396</v>
      </c>
      <c r="BG268" s="7" t="s">
        <v>194</v>
      </c>
      <c r="BH268" s="7">
        <v>44.461590495117001</v>
      </c>
      <c r="BI268" s="7">
        <v>4.4672681175845703</v>
      </c>
      <c r="BJ268" s="7">
        <v>6.3957013941728302</v>
      </c>
      <c r="BK268" s="7">
        <v>77.291899956356204</v>
      </c>
      <c r="BL268" s="7">
        <v>1.12552674470624</v>
      </c>
      <c r="BM268" s="7">
        <v>155.64538300296701</v>
      </c>
      <c r="BN268">
        <v>500306.51453276328</v>
      </c>
    </row>
    <row r="269" spans="1:67" x14ac:dyDescent="0.55000000000000004">
      <c r="A269" t="s">
        <v>568</v>
      </c>
      <c r="B269" s="26" t="s">
        <v>4</v>
      </c>
      <c r="C269" t="s">
        <v>1060</v>
      </c>
      <c r="E269" s="7">
        <f t="shared" si="4"/>
        <v>1718.5015708317203</v>
      </c>
      <c r="F269" s="7">
        <f t="shared" si="5"/>
        <v>15.95447173387667</v>
      </c>
      <c r="G269" s="26" t="s">
        <v>10</v>
      </c>
      <c r="H269" s="7">
        <v>1654.5436130061639</v>
      </c>
      <c r="I269" s="8">
        <v>15.637011295640095</v>
      </c>
      <c r="J269" s="7">
        <v>1718.5015708317203</v>
      </c>
      <c r="K269" s="7">
        <v>15.95447173387667</v>
      </c>
      <c r="L269" s="9">
        <v>0.29381473453149198</v>
      </c>
      <c r="M269" s="6">
        <v>0.95017346711842199</v>
      </c>
      <c r="N269" s="5">
        <v>0.105239414989867</v>
      </c>
      <c r="O269" s="6">
        <v>1.73620815024778</v>
      </c>
      <c r="P269" s="10">
        <v>4.2282906131540399</v>
      </c>
      <c r="Q269" s="6">
        <v>5.72103092639657</v>
      </c>
      <c r="R269" s="5">
        <v>9.1363985656382998E-2</v>
      </c>
      <c r="S269" s="6">
        <v>3.5093197518026602</v>
      </c>
      <c r="T269" s="16">
        <f t="shared" si="3"/>
        <v>0.96278271785657898</v>
      </c>
      <c r="V269" s="19">
        <v>3.4035052789117928</v>
      </c>
      <c r="W269" s="19">
        <v>3.2339204112194701E-2</v>
      </c>
      <c r="X269" s="19">
        <v>0.105239414989867</v>
      </c>
      <c r="Y269" s="19">
        <v>1.8271753003271545E-3</v>
      </c>
      <c r="Z269" s="9">
        <v>0.97379959967894703</v>
      </c>
      <c r="AB269" s="7">
        <v>1660.5641458991754</v>
      </c>
      <c r="AC269" s="7">
        <v>15.778239918815608</v>
      </c>
      <c r="AD269" s="7">
        <v>1767.1203016969723</v>
      </c>
      <c r="AE269" s="7">
        <v>62.013901785566617</v>
      </c>
      <c r="AG269">
        <v>20</v>
      </c>
      <c r="AH269">
        <v>5</v>
      </c>
      <c r="AI269">
        <v>2</v>
      </c>
      <c r="AJ269" s="26" t="s">
        <v>68</v>
      </c>
      <c r="AK269" s="7">
        <v>758.22460161892002</v>
      </c>
      <c r="AL269" s="7">
        <v>204.58860810938299</v>
      </c>
      <c r="AM269" s="7">
        <v>3013.6605946724098</v>
      </c>
      <c r="AN269" s="7">
        <v>1319.97958135318</v>
      </c>
      <c r="AO269" s="7">
        <v>481146.82600548503</v>
      </c>
      <c r="AP269" s="7">
        <v>2.8295355760245999</v>
      </c>
      <c r="AQ269" s="7" t="s">
        <v>188</v>
      </c>
      <c r="AR269" s="7">
        <v>10.3176117564474</v>
      </c>
      <c r="AS269" s="7">
        <v>8.4896458952214995E-2</v>
      </c>
      <c r="AT269" s="7">
        <v>1.0758732009467</v>
      </c>
      <c r="AU269" s="7">
        <v>2.9865227222025901</v>
      </c>
      <c r="AV269" s="7">
        <v>0.34510018121422198</v>
      </c>
      <c r="AW269" s="7">
        <v>19.213153787697301</v>
      </c>
      <c r="AX269" s="7">
        <v>7.7377260075867396</v>
      </c>
      <c r="AY269" s="7">
        <v>108.31470797124599</v>
      </c>
      <c r="AZ269" s="7">
        <v>42.136110614584503</v>
      </c>
      <c r="BA269" s="7">
        <v>218.633704669351</v>
      </c>
      <c r="BB269" s="7">
        <v>43.524808761067497</v>
      </c>
      <c r="BC269" s="7">
        <v>409.29483796698798</v>
      </c>
      <c r="BD269" s="7">
        <v>83.544738377413395</v>
      </c>
      <c r="BE269" s="7">
        <v>11329.628392381601</v>
      </c>
      <c r="BF269" s="7">
        <v>1.0970787411478999</v>
      </c>
      <c r="BG269" s="7" t="s">
        <v>183</v>
      </c>
      <c r="BH269" s="7">
        <v>27.0259076590931</v>
      </c>
      <c r="BI269" s="7">
        <v>2.8797276509577698</v>
      </c>
      <c r="BJ269" s="7">
        <v>4.5013374729759397</v>
      </c>
      <c r="BK269" s="7">
        <v>50.053597210994099</v>
      </c>
      <c r="BL269" s="7">
        <v>0.66896269672280195</v>
      </c>
      <c r="BM269" s="7">
        <v>92.937278109848705</v>
      </c>
      <c r="BN269">
        <v>498902.11100121401</v>
      </c>
    </row>
    <row r="270" spans="1:67" hidden="1" x14ac:dyDescent="0.55000000000000004">
      <c r="A270" t="s">
        <v>571</v>
      </c>
      <c r="B270" s="26" t="s">
        <v>4</v>
      </c>
      <c r="C270" t="s">
        <v>572</v>
      </c>
      <c r="E270" s="7">
        <f t="shared" si="4"/>
        <v>1740.1145333584896</v>
      </c>
      <c r="F270" s="7">
        <f t="shared" si="5"/>
        <v>24.928788297153801</v>
      </c>
      <c r="G270" s="26" t="s">
        <v>10</v>
      </c>
      <c r="H270" s="7">
        <v>1756.5594792161226</v>
      </c>
      <c r="I270" s="8">
        <v>26.527120196003526</v>
      </c>
      <c r="J270" s="7">
        <v>1740.1145333584896</v>
      </c>
      <c r="K270" s="7">
        <v>24.928788297153801</v>
      </c>
      <c r="L270" s="9">
        <v>0.31287934877555201</v>
      </c>
      <c r="M270" s="6">
        <v>1.50950504574018</v>
      </c>
      <c r="N270" s="5">
        <v>0.106486026172951</v>
      </c>
      <c r="O270" s="6">
        <v>2.7201803556192101</v>
      </c>
      <c r="P270" s="10">
        <v>4.57672309051455</v>
      </c>
      <c r="Q270" s="6">
        <v>7.5342769262612697</v>
      </c>
      <c r="R270" s="5">
        <v>0.100601256146093</v>
      </c>
      <c r="S270" s="6">
        <v>4.7374915417478398</v>
      </c>
      <c r="T270" s="16">
        <f t="shared" si="3"/>
        <v>1.0094504962417006</v>
      </c>
      <c r="V270" s="9">
        <v>3.1961201783162836</v>
      </c>
      <c r="W270" s="9">
        <v>4.8245595359604342E-2</v>
      </c>
      <c r="X270" s="9">
        <v>0.106486026172951</v>
      </c>
      <c r="Y270" s="9">
        <v>2.8966119654361437E-3</v>
      </c>
      <c r="Z270" s="9">
        <v>0.97592439602948466</v>
      </c>
      <c r="AB270" s="7">
        <v>1754.8602827507893</v>
      </c>
      <c r="AC270" s="7">
        <v>26.489704513813553</v>
      </c>
      <c r="AD270" s="7">
        <v>1937.4760378235644</v>
      </c>
      <c r="AE270" s="7">
        <v>91.787763415282541</v>
      </c>
      <c r="AG270">
        <v>20</v>
      </c>
      <c r="AH270">
        <v>5</v>
      </c>
      <c r="AI270">
        <v>2</v>
      </c>
      <c r="AJ270" s="26" t="s">
        <v>68</v>
      </c>
      <c r="AK270" s="7">
        <v>505.71285376365</v>
      </c>
      <c r="AL270" s="7">
        <v>9.5655286361285992</v>
      </c>
      <c r="AM270" s="7" t="s">
        <v>573</v>
      </c>
      <c r="AN270" s="7">
        <v>766.84535439816796</v>
      </c>
      <c r="AO270" s="7">
        <v>486752.829449791</v>
      </c>
      <c r="AP270" s="7">
        <v>1.7461748037170599</v>
      </c>
      <c r="AQ270" s="7" t="s">
        <v>574</v>
      </c>
      <c r="AR270" s="7">
        <v>5.7189853836471896</v>
      </c>
      <c r="AS270" s="7">
        <v>7.6890961104894004E-2</v>
      </c>
      <c r="AT270" s="7">
        <v>0.86963181706447901</v>
      </c>
      <c r="AU270" s="7">
        <v>0.27927868969137598</v>
      </c>
      <c r="AV270" s="7">
        <v>0.35609610881800102</v>
      </c>
      <c r="AW270" s="7">
        <v>10.9005757763413</v>
      </c>
      <c r="AX270" s="7">
        <v>4.6343703199847397</v>
      </c>
      <c r="AY270" s="7">
        <v>59.383654775251998</v>
      </c>
      <c r="AZ270" s="7">
        <v>23.581758526014799</v>
      </c>
      <c r="BA270" s="7">
        <v>121.738860750843</v>
      </c>
      <c r="BB270" s="7">
        <v>27.370603518540101</v>
      </c>
      <c r="BC270" s="7">
        <v>255.441538608229</v>
      </c>
      <c r="BD270" s="7">
        <v>51.002437091567899</v>
      </c>
      <c r="BE270" s="7">
        <v>11224.416430622299</v>
      </c>
      <c r="BF270" s="7">
        <v>0.751002543043499</v>
      </c>
      <c r="BG270" s="7" t="s">
        <v>575</v>
      </c>
      <c r="BH270" s="7">
        <v>54.731424918113497</v>
      </c>
      <c r="BI270" s="7">
        <v>5.8820323884525996</v>
      </c>
      <c r="BJ270" s="7">
        <v>6.6810102844133699</v>
      </c>
      <c r="BK270" s="7">
        <v>65.253169972739897</v>
      </c>
      <c r="BL270" s="7">
        <v>1.19432657978749</v>
      </c>
      <c r="BM270" s="7">
        <v>169.958048156346</v>
      </c>
      <c r="BN270">
        <v>500126.92148918496</v>
      </c>
      <c r="BO270" t="s">
        <v>576</v>
      </c>
    </row>
    <row r="271" spans="1:67" x14ac:dyDescent="0.55000000000000004">
      <c r="A271" t="s">
        <v>577</v>
      </c>
      <c r="B271" s="26" t="s">
        <v>4</v>
      </c>
      <c r="E271" s="7">
        <f t="shared" si="4"/>
        <v>2023.0113600854731</v>
      </c>
      <c r="F271" s="7">
        <f t="shared" si="5"/>
        <v>5.6797690812883177</v>
      </c>
      <c r="G271" s="26" t="s">
        <v>10</v>
      </c>
      <c r="H271" s="7">
        <v>2036.6468676688405</v>
      </c>
      <c r="I271" s="8">
        <v>16.760738324902363</v>
      </c>
      <c r="J271" s="7">
        <v>2023.0113600854731</v>
      </c>
      <c r="K271" s="7">
        <v>5.6797690812883177</v>
      </c>
      <c r="L271" s="9">
        <v>0.37113412968906601</v>
      </c>
      <c r="M271" s="6">
        <v>0.81943262952573104</v>
      </c>
      <c r="N271" s="5">
        <v>0.124592337972265</v>
      </c>
      <c r="O271" s="6">
        <v>0.64117725608938403</v>
      </c>
      <c r="P271" s="10">
        <v>6.3491312190473304</v>
      </c>
      <c r="Q271" s="6">
        <v>4.3074326437790003</v>
      </c>
      <c r="R271" s="5">
        <v>0.104094689580031</v>
      </c>
      <c r="S271" s="6">
        <v>2.9438970436410199</v>
      </c>
      <c r="T271" s="16">
        <f t="shared" si="3"/>
        <v>1.0067402031705799</v>
      </c>
      <c r="V271" s="19">
        <v>2.6944436525894133</v>
      </c>
      <c r="W271" s="19">
        <v>2.2079150473502583E-2</v>
      </c>
      <c r="X271" s="19">
        <v>0.124592337972265</v>
      </c>
      <c r="Y271" s="19">
        <v>7.9885773390818036E-4</v>
      </c>
      <c r="Z271" s="9">
        <v>1.0045502156893078</v>
      </c>
      <c r="AB271" s="7">
        <v>2034.7347575570184</v>
      </c>
      <c r="AC271" s="7">
        <v>16.673280527723485</v>
      </c>
      <c r="AD271" s="7">
        <v>2001.5303430830879</v>
      </c>
      <c r="AE271" s="7">
        <v>58.922992597600988</v>
      </c>
      <c r="AG271">
        <v>20</v>
      </c>
      <c r="AH271">
        <v>5</v>
      </c>
      <c r="AI271">
        <v>2</v>
      </c>
      <c r="AJ271" s="26" t="s">
        <v>68</v>
      </c>
      <c r="AK271" s="7">
        <v>377.45008709199499</v>
      </c>
      <c r="AL271" s="7">
        <v>5.6275960425594098</v>
      </c>
      <c r="AM271" s="7">
        <v>29.324475039236798</v>
      </c>
      <c r="AN271" s="7">
        <v>1215.7409688913999</v>
      </c>
      <c r="AO271" s="7">
        <v>486202.56743659201</v>
      </c>
      <c r="AP271" s="7">
        <v>1.5350748479801699</v>
      </c>
      <c r="AQ271" s="7" t="s">
        <v>116</v>
      </c>
      <c r="AR271" s="7">
        <v>6.3208271248299903</v>
      </c>
      <c r="AS271" s="7">
        <v>7.2707661850641994E-2</v>
      </c>
      <c r="AT271" s="7">
        <v>2.1814769392592099</v>
      </c>
      <c r="AU271" s="7">
        <v>4.4456794929274999</v>
      </c>
      <c r="AV271" s="7">
        <v>0.20629933469031</v>
      </c>
      <c r="AW271" s="7">
        <v>25.9108373367208</v>
      </c>
      <c r="AX271" s="7">
        <v>9.5736575027694002</v>
      </c>
      <c r="AY271" s="7">
        <v>110.361495439866</v>
      </c>
      <c r="AZ271" s="7">
        <v>40.497635944726802</v>
      </c>
      <c r="BA271" s="7">
        <v>190.351742411667</v>
      </c>
      <c r="BB271" s="7">
        <v>35.568745884359203</v>
      </c>
      <c r="BC271" s="7">
        <v>326.50804415112202</v>
      </c>
      <c r="BD271" s="7">
        <v>61.642014643338399</v>
      </c>
      <c r="BE271" s="7">
        <v>10819.8817133467</v>
      </c>
      <c r="BF271" s="7">
        <v>1.0660682795832801</v>
      </c>
      <c r="BG271" s="7" t="s">
        <v>417</v>
      </c>
      <c r="BH271" s="7">
        <v>177.49069310197601</v>
      </c>
      <c r="BI271" s="7">
        <v>22.422440785357001</v>
      </c>
      <c r="BJ271" s="7">
        <v>19.083366162815398</v>
      </c>
      <c r="BK271" s="7">
        <v>192.03963895685101</v>
      </c>
      <c r="BL271" s="7">
        <v>3.62061785583915</v>
      </c>
      <c r="BM271" s="7">
        <v>499.66715758764798</v>
      </c>
      <c r="BN271">
        <v>500381.15849845007</v>
      </c>
    </row>
    <row r="272" spans="1:67" hidden="1" x14ac:dyDescent="0.55000000000000004">
      <c r="A272" t="s">
        <v>578</v>
      </c>
      <c r="B272" s="26" t="s">
        <v>4</v>
      </c>
      <c r="C272" t="s">
        <v>508</v>
      </c>
      <c r="E272" s="7">
        <f t="shared" si="4"/>
        <v>2275.5770142134461</v>
      </c>
      <c r="F272" s="7">
        <f t="shared" si="5"/>
        <v>22.023924841348858</v>
      </c>
      <c r="G272" s="26" t="s">
        <v>10</v>
      </c>
      <c r="H272" s="7">
        <v>2131.3178217863647</v>
      </c>
      <c r="I272" s="8">
        <v>26.578842556334266</v>
      </c>
      <c r="J272" s="7">
        <v>2275.5770142134461</v>
      </c>
      <c r="K272" s="7">
        <v>22.023924841348858</v>
      </c>
      <c r="L272" s="9">
        <v>0.39690130579666599</v>
      </c>
      <c r="M272" s="6">
        <v>1.1691202683559401</v>
      </c>
      <c r="N272" s="5">
        <v>0.14397599506841599</v>
      </c>
      <c r="O272" s="6">
        <v>2.5568777177414801</v>
      </c>
      <c r="P272" s="10">
        <v>7.2673202917387503</v>
      </c>
      <c r="Q272" s="6">
        <v>6.6446562049388902</v>
      </c>
      <c r="R272" s="5">
        <v>7.6844480581347005E-2</v>
      </c>
      <c r="S272" s="6">
        <v>4.0418092284712097</v>
      </c>
      <c r="T272" s="16">
        <f t="shared" si="3"/>
        <v>0.93660544489330555</v>
      </c>
      <c r="V272" s="9">
        <v>2.5195180398632995</v>
      </c>
      <c r="W272" s="9">
        <v>2.9456196068926129E-2</v>
      </c>
      <c r="X272" s="9">
        <v>0.14397599506841599</v>
      </c>
      <c r="Y272" s="9">
        <v>3.6812901368009003E-3</v>
      </c>
      <c r="Z272" s="9">
        <v>1.0312157125922647</v>
      </c>
      <c r="AB272" s="7">
        <v>2154.7553942479253</v>
      </c>
      <c r="AC272" s="7">
        <v>25.19168204764544</v>
      </c>
      <c r="AD272" s="7">
        <v>1496.4120701983302</v>
      </c>
      <c r="AE272" s="7">
        <v>60.482121149233187</v>
      </c>
      <c r="AG272">
        <v>20</v>
      </c>
      <c r="AH272">
        <v>5</v>
      </c>
      <c r="AI272">
        <v>2</v>
      </c>
      <c r="AJ272" s="26" t="s">
        <v>68</v>
      </c>
      <c r="AK272" s="7">
        <v>645.15089233234801</v>
      </c>
      <c r="AL272" s="7">
        <v>3.8645794884087401</v>
      </c>
      <c r="AM272" s="7">
        <v>117.642376030894</v>
      </c>
      <c r="AN272" s="7">
        <v>1325.3776509419899</v>
      </c>
      <c r="AO272" s="7">
        <v>483573.092393525</v>
      </c>
      <c r="AP272" s="7">
        <v>4.0307166464673498</v>
      </c>
      <c r="AQ272" s="7">
        <v>0.44397496073385501</v>
      </c>
      <c r="AR272" s="7">
        <v>12.7431543345248</v>
      </c>
      <c r="AS272" s="7">
        <v>0.84109554056670099</v>
      </c>
      <c r="AT272" s="7">
        <v>6.8291735155851399</v>
      </c>
      <c r="AU272" s="7">
        <v>8.9548252570163598</v>
      </c>
      <c r="AV272" s="7">
        <v>1.4732814924850799</v>
      </c>
      <c r="AW272" s="7">
        <v>39.0564182930177</v>
      </c>
      <c r="AX272" s="7">
        <v>10.0493066688126</v>
      </c>
      <c r="AY272" s="7">
        <v>115.710361383277</v>
      </c>
      <c r="AZ272" s="7">
        <v>46.633403225231099</v>
      </c>
      <c r="BA272" s="7">
        <v>204.59380101976299</v>
      </c>
      <c r="BB272" s="7">
        <v>43.1408461536926</v>
      </c>
      <c r="BC272" s="7">
        <v>368.05639421444198</v>
      </c>
      <c r="BD272" s="7">
        <v>74.007868205013395</v>
      </c>
      <c r="BE272" s="7">
        <v>13323.7155745408</v>
      </c>
      <c r="BF272" s="7">
        <v>2.6197142896128298</v>
      </c>
      <c r="BG272" s="7" t="s">
        <v>579</v>
      </c>
      <c r="BH272" s="7">
        <v>140.01046606880101</v>
      </c>
      <c r="BI272" s="7">
        <v>20.435694163748099</v>
      </c>
      <c r="BJ272" s="7">
        <v>17.534220002463801</v>
      </c>
      <c r="BK272" s="7">
        <v>225.49826009672199</v>
      </c>
      <c r="BL272" s="7">
        <v>2.6585513688440399</v>
      </c>
      <c r="BM272" s="7">
        <v>350.92463128611598</v>
      </c>
      <c r="BN272">
        <v>500685.08962504641</v>
      </c>
      <c r="BO272" t="s">
        <v>580</v>
      </c>
    </row>
    <row r="273" spans="1:67" x14ac:dyDescent="0.55000000000000004">
      <c r="A273" t="s">
        <v>581</v>
      </c>
      <c r="B273" s="26" t="s">
        <v>4</v>
      </c>
      <c r="C273" t="s">
        <v>582</v>
      </c>
      <c r="E273" s="7">
        <f t="shared" si="4"/>
        <v>2238.3356801145978</v>
      </c>
      <c r="F273" s="7">
        <f t="shared" si="5"/>
        <v>4.8334192217504652</v>
      </c>
      <c r="G273" s="26" t="s">
        <v>10</v>
      </c>
      <c r="H273" s="7">
        <v>2187.728421067608</v>
      </c>
      <c r="I273" s="8">
        <v>17.872610684923497</v>
      </c>
      <c r="J273" s="7">
        <v>2238.3356801145978</v>
      </c>
      <c r="K273" s="7">
        <v>4.8334192217504652</v>
      </c>
      <c r="L273" s="9">
        <v>0.40591192879617499</v>
      </c>
      <c r="M273" s="6">
        <v>0.80051695077336205</v>
      </c>
      <c r="N273" s="5">
        <v>0.14090302887435499</v>
      </c>
      <c r="O273" s="6">
        <v>0.55889883119929096</v>
      </c>
      <c r="P273" s="10">
        <v>7.9819155960834003</v>
      </c>
      <c r="Q273" s="6">
        <v>4.3753739919447101</v>
      </c>
      <c r="R273" s="5">
        <v>0.117723286910813</v>
      </c>
      <c r="S273" s="6">
        <v>2.9255615685927299</v>
      </c>
      <c r="T273" s="16">
        <f t="shared" si="3"/>
        <v>0.97739067491235321</v>
      </c>
      <c r="V273" s="19">
        <v>2.4635885990483937</v>
      </c>
      <c r="W273" s="19">
        <v>1.9721444332702388E-2</v>
      </c>
      <c r="X273" s="19">
        <v>0.14090302887435499</v>
      </c>
      <c r="Y273" s="19">
        <v>7.8750538150316953E-4</v>
      </c>
      <c r="Z273" s="9">
        <v>1.0272301612148409</v>
      </c>
      <c r="AB273" s="7">
        <v>2196.2040411217167</v>
      </c>
      <c r="AC273" s="7">
        <v>17.580985622748923</v>
      </c>
      <c r="AD273" s="7">
        <v>2249.4964499752955</v>
      </c>
      <c r="AE273" s="7">
        <v>65.81040362733502</v>
      </c>
      <c r="AG273">
        <v>20</v>
      </c>
      <c r="AH273">
        <v>5</v>
      </c>
      <c r="AI273">
        <v>2</v>
      </c>
      <c r="AJ273" s="26" t="s">
        <v>68</v>
      </c>
      <c r="AK273" s="7">
        <v>511.25287442183998</v>
      </c>
      <c r="AL273" s="7">
        <v>5.9569233432547399</v>
      </c>
      <c r="AM273" s="7">
        <v>65.076444612880906</v>
      </c>
      <c r="AN273" s="7">
        <v>1271.77729881142</v>
      </c>
      <c r="AO273" s="7">
        <v>484698.09091357898</v>
      </c>
      <c r="AP273" s="7">
        <v>2.1861382937275802</v>
      </c>
      <c r="AQ273" s="7">
        <v>0.18697320003982901</v>
      </c>
      <c r="AR273" s="7">
        <v>14.4099475991638</v>
      </c>
      <c r="AS273" s="7">
        <v>0.53646635178743496</v>
      </c>
      <c r="AT273" s="7">
        <v>5.8357534066988297</v>
      </c>
      <c r="AU273" s="7">
        <v>9.5679481097925105</v>
      </c>
      <c r="AV273" s="7">
        <v>1.45352774510602</v>
      </c>
      <c r="AW273" s="7">
        <v>35.474225178238001</v>
      </c>
      <c r="AX273" s="7">
        <v>11.0902206983453</v>
      </c>
      <c r="AY273" s="7">
        <v>120.291242900322</v>
      </c>
      <c r="AZ273" s="7">
        <v>39.951786482273398</v>
      </c>
      <c r="BA273" s="7">
        <v>182.176734229435</v>
      </c>
      <c r="BB273" s="7">
        <v>34.722500855537803</v>
      </c>
      <c r="BC273" s="7">
        <v>327.22747455740102</v>
      </c>
      <c r="BD273" s="7">
        <v>68.031864469050305</v>
      </c>
      <c r="BE273" s="7">
        <v>12459.272423681899</v>
      </c>
      <c r="BF273" s="7">
        <v>0.77016368672377</v>
      </c>
      <c r="BG273" s="7" t="s">
        <v>417</v>
      </c>
      <c r="BH273" s="7">
        <v>140.66212599994401</v>
      </c>
      <c r="BI273" s="7">
        <v>20.0328691129397</v>
      </c>
      <c r="BJ273" s="7">
        <v>20.365069824232499</v>
      </c>
      <c r="BK273" s="7">
        <v>181.394157306278</v>
      </c>
      <c r="BL273" s="7">
        <v>2.5618376011866699</v>
      </c>
      <c r="BM273" s="7">
        <v>360.54118218638502</v>
      </c>
      <c r="BN273">
        <v>500590.89708824485</v>
      </c>
    </row>
    <row r="274" spans="1:67" x14ac:dyDescent="0.55000000000000004">
      <c r="A274" t="s">
        <v>583</v>
      </c>
      <c r="B274" s="26" t="s">
        <v>4</v>
      </c>
      <c r="C274" t="s">
        <v>479</v>
      </c>
      <c r="E274" s="7">
        <f t="shared" si="4"/>
        <v>2709.2562840905716</v>
      </c>
      <c r="F274" s="7">
        <f t="shared" si="5"/>
        <v>11.335761958453498</v>
      </c>
      <c r="G274" s="26" t="s">
        <v>10</v>
      </c>
      <c r="H274" s="7">
        <v>2505.2010329763079</v>
      </c>
      <c r="I274" s="8">
        <v>26.526370683339568</v>
      </c>
      <c r="J274" s="7">
        <v>2709.2562840905716</v>
      </c>
      <c r="K274" s="7">
        <v>11.335761958453498</v>
      </c>
      <c r="L274" s="9">
        <v>0.48637537513158902</v>
      </c>
      <c r="M274" s="6">
        <v>0.95080698031074795</v>
      </c>
      <c r="N274" s="5">
        <v>0.18624198253640001</v>
      </c>
      <c r="O274" s="6">
        <v>1.37431200180932</v>
      </c>
      <c r="P274" s="10">
        <v>12.991455801980701</v>
      </c>
      <c r="Q274" s="6">
        <v>6.6176106393332201</v>
      </c>
      <c r="R274" s="5">
        <v>0.122605132602897</v>
      </c>
      <c r="S274" s="6">
        <v>3.7457077026906598</v>
      </c>
      <c r="T274" s="16">
        <f t="shared" si="3"/>
        <v>0.92468218960586079</v>
      </c>
      <c r="V274" s="19">
        <v>2.056025142575217</v>
      </c>
      <c r="W274" s="19">
        <v>1.9548830572549171E-2</v>
      </c>
      <c r="X274" s="19">
        <v>0.18624198253640001</v>
      </c>
      <c r="Y274" s="19">
        <v>2.5595459184053634E-3</v>
      </c>
      <c r="Z274" s="9">
        <v>1.0782874676417895</v>
      </c>
      <c r="AB274" s="7">
        <v>2554.9751629702073</v>
      </c>
      <c r="AC274" s="7">
        <v>24.292882194726641</v>
      </c>
      <c r="AD274" s="7">
        <v>2337.5845494277928</v>
      </c>
      <c r="AE274" s="7">
        <v>87.559084524823589</v>
      </c>
      <c r="AG274">
        <v>20</v>
      </c>
      <c r="AH274">
        <v>5</v>
      </c>
      <c r="AI274">
        <v>2</v>
      </c>
      <c r="AJ274" s="26" t="s">
        <v>68</v>
      </c>
      <c r="AK274" s="7">
        <v>367.51178434386202</v>
      </c>
      <c r="AL274" s="7">
        <v>8.6981562041244693</v>
      </c>
      <c r="AM274" s="7">
        <v>67.105303027298902</v>
      </c>
      <c r="AN274" s="7">
        <v>872.93560263599204</v>
      </c>
      <c r="AO274" s="7">
        <v>488355.07216083602</v>
      </c>
      <c r="AP274" s="7">
        <v>3.1412767193047699</v>
      </c>
      <c r="AQ274" s="7">
        <v>2.2983268000244E-2</v>
      </c>
      <c r="AR274" s="7">
        <v>10.613405733978</v>
      </c>
      <c r="AS274" s="7">
        <v>0.13668638054944501</v>
      </c>
      <c r="AT274" s="7">
        <v>1.5543396622327199</v>
      </c>
      <c r="AU274" s="7">
        <v>2.8226880755275801</v>
      </c>
      <c r="AV274" s="7">
        <v>0.55557789705340299</v>
      </c>
      <c r="AW274" s="7">
        <v>16.214030557041301</v>
      </c>
      <c r="AX274" s="7">
        <v>5.6534631917568499</v>
      </c>
      <c r="AY274" s="7">
        <v>69.043554945484502</v>
      </c>
      <c r="AZ274" s="7">
        <v>27.7710209109317</v>
      </c>
      <c r="BA274" s="7">
        <v>136.76598558543</v>
      </c>
      <c r="BB274" s="7">
        <v>27.303747775965999</v>
      </c>
      <c r="BC274" s="7">
        <v>249.084275482891</v>
      </c>
      <c r="BD274" s="7">
        <v>48.669967109727601</v>
      </c>
      <c r="BE274" s="7">
        <v>9325.8333378350198</v>
      </c>
      <c r="BF274" s="7">
        <v>1.02726991289562</v>
      </c>
      <c r="BG274" s="7" t="s">
        <v>417</v>
      </c>
      <c r="BH274" s="7">
        <v>26.473301431216601</v>
      </c>
      <c r="BI274" s="7">
        <v>5.0128896833038201</v>
      </c>
      <c r="BJ274" s="7">
        <v>4.0415829204720097</v>
      </c>
      <c r="BK274" s="7">
        <v>35.871108477553598</v>
      </c>
      <c r="BL274" s="7">
        <v>0.419802192561609</v>
      </c>
      <c r="BM274" s="7">
        <v>58.7589598393714</v>
      </c>
      <c r="BN274">
        <v>499728.11426263553</v>
      </c>
    </row>
    <row r="275" spans="1:67" x14ac:dyDescent="0.55000000000000004">
      <c r="A275" t="s">
        <v>584</v>
      </c>
      <c r="B275" s="26" t="s">
        <v>4</v>
      </c>
      <c r="C275" t="s">
        <v>585</v>
      </c>
      <c r="E275" s="7">
        <f t="shared" si="4"/>
        <v>2913.7648488161358</v>
      </c>
      <c r="F275" s="7">
        <f t="shared" si="5"/>
        <v>5.7478691710635683</v>
      </c>
      <c r="G275" s="26" t="s">
        <v>10</v>
      </c>
      <c r="H275" s="7">
        <v>2931.2514313829802</v>
      </c>
      <c r="I275" s="8">
        <v>31.304875315126075</v>
      </c>
      <c r="J275" s="7">
        <v>2913.7648488161358</v>
      </c>
      <c r="K275" s="7">
        <v>5.7478691710635683</v>
      </c>
      <c r="L275" s="9">
        <v>0.57423216047024805</v>
      </c>
      <c r="M275" s="6">
        <v>0.84674933815684195</v>
      </c>
      <c r="N275" s="5">
        <v>0.21106820170219601</v>
      </c>
      <c r="O275" s="6">
        <v>0.70984548014818905</v>
      </c>
      <c r="P275" s="10">
        <v>15.8895276256975</v>
      </c>
      <c r="Q275" s="6">
        <v>4.6208132648389704</v>
      </c>
      <c r="R275" s="5">
        <v>0.15847246968700701</v>
      </c>
      <c r="S275" s="6">
        <v>2.86344362565274</v>
      </c>
      <c r="T275" s="16">
        <f t="shared" si="3"/>
        <v>1.0060013705546449</v>
      </c>
      <c r="V275" s="19">
        <v>1.741455928175607</v>
      </c>
      <c r="W275" s="19">
        <v>1.474576654612004E-2</v>
      </c>
      <c r="X275" s="19">
        <v>0.21106820170219601</v>
      </c>
      <c r="Y275" s="19">
        <v>1.4982580898131015E-3</v>
      </c>
      <c r="Z275" s="9">
        <v>1.1002227135002298</v>
      </c>
      <c r="AB275" s="7">
        <v>2925.1741256452556</v>
      </c>
      <c r="AC275" s="7">
        <v>24.768892548836387</v>
      </c>
      <c r="AD275" s="7">
        <v>2973.2653026880716</v>
      </c>
      <c r="AE275" s="7">
        <v>85.137775783566227</v>
      </c>
      <c r="AG275">
        <v>20</v>
      </c>
      <c r="AH275">
        <v>5</v>
      </c>
      <c r="AI275">
        <v>2</v>
      </c>
      <c r="AJ275" s="26" t="s">
        <v>68</v>
      </c>
      <c r="AK275" s="7">
        <v>657.80821712403701</v>
      </c>
      <c r="AL275" s="7">
        <v>6.6964827833968696</v>
      </c>
      <c r="AM275" s="7">
        <v>40.562943254276902</v>
      </c>
      <c r="AN275" s="7">
        <v>1920.92901119521</v>
      </c>
      <c r="AO275" s="7">
        <v>485501.06968821102</v>
      </c>
      <c r="AP275" s="7">
        <v>3.7230717402697699</v>
      </c>
      <c r="AQ275" s="7">
        <v>0.175793888208716</v>
      </c>
      <c r="AR275" s="7">
        <v>32.424978573615597</v>
      </c>
      <c r="AS275" s="7">
        <v>0.529367019550532</v>
      </c>
      <c r="AT275" s="7">
        <v>5.8018902357422704</v>
      </c>
      <c r="AU275" s="7">
        <v>10.466987306059901</v>
      </c>
      <c r="AV275" s="7">
        <v>2.1196906444454999</v>
      </c>
      <c r="AW275" s="7">
        <v>50.0575092313832</v>
      </c>
      <c r="AX275" s="7">
        <v>14.9053643831953</v>
      </c>
      <c r="AY275" s="7">
        <v>170.48214440349699</v>
      </c>
      <c r="AZ275" s="7">
        <v>58.229874353682298</v>
      </c>
      <c r="BA275" s="7">
        <v>284.37607445738701</v>
      </c>
      <c r="BB275" s="7">
        <v>53.814875320378199</v>
      </c>
      <c r="BC275" s="7">
        <v>504.64498996207902</v>
      </c>
      <c r="BD275" s="7">
        <v>101.92340230152099</v>
      </c>
      <c r="BE275" s="7">
        <v>9353.5555193047603</v>
      </c>
      <c r="BF275" s="7">
        <v>1.30048810734067</v>
      </c>
      <c r="BG275" s="7" t="s">
        <v>205</v>
      </c>
      <c r="BH275" s="7">
        <v>241.513033496406</v>
      </c>
      <c r="BI275" s="7">
        <v>51.839852933116397</v>
      </c>
      <c r="BJ275" s="7">
        <v>56.786834789886697</v>
      </c>
      <c r="BK275" s="7">
        <v>357.1219832571</v>
      </c>
      <c r="BL275" s="7">
        <v>3.1364285095500999</v>
      </c>
      <c r="BM275" s="7">
        <v>417.53051979198602</v>
      </c>
      <c r="BN275">
        <v>499903.52701657912</v>
      </c>
    </row>
    <row r="276" spans="1:67" x14ac:dyDescent="0.55000000000000004">
      <c r="A276" t="s">
        <v>586</v>
      </c>
      <c r="B276" s="26" t="s">
        <v>4</v>
      </c>
      <c r="C276" t="s">
        <v>587</v>
      </c>
      <c r="E276" s="7">
        <f t="shared" si="4"/>
        <v>3447.8199532223275</v>
      </c>
      <c r="F276" s="7">
        <f t="shared" si="5"/>
        <v>6.955731797643713</v>
      </c>
      <c r="G276" s="26" t="s">
        <v>10</v>
      </c>
      <c r="H276" s="7">
        <v>3008.8537606130731</v>
      </c>
      <c r="I276" s="8">
        <v>42.870963706739545</v>
      </c>
      <c r="J276" s="7">
        <v>3447.8199532223275</v>
      </c>
      <c r="K276" s="7">
        <v>6.955731797643713</v>
      </c>
      <c r="L276" s="9">
        <v>0.64477452992767503</v>
      </c>
      <c r="M276" s="6">
        <v>1.0913074940514</v>
      </c>
      <c r="N276" s="5">
        <v>0.29569573245364</v>
      </c>
      <c r="O276" s="6">
        <v>0.89663003134277497</v>
      </c>
      <c r="P276" s="10">
        <v>27.453233947891199</v>
      </c>
      <c r="Q276" s="6">
        <v>5.0067360642416698</v>
      </c>
      <c r="R276" s="5">
        <v>0.113942684182439</v>
      </c>
      <c r="S276" s="6">
        <v>3.5752471467779801</v>
      </c>
      <c r="T276" s="16">
        <f t="shared" si="3"/>
        <v>0.87268297110497395</v>
      </c>
      <c r="V276" s="19">
        <v>1.5509297492135288</v>
      </c>
      <c r="W276" s="19">
        <v>1.6925412580639825E-2</v>
      </c>
      <c r="X276" s="19">
        <v>0.29569573245364</v>
      </c>
      <c r="Y276" s="19">
        <v>2.6512967385783205E-3</v>
      </c>
      <c r="Z276" s="9">
        <v>1.1503759170844239</v>
      </c>
      <c r="AB276" s="7">
        <v>3207.7570407701551</v>
      </c>
      <c r="AC276" s="7">
        <v>35.006492976886122</v>
      </c>
      <c r="AD276" s="7">
        <v>2181.0144460207111</v>
      </c>
      <c r="AE276" s="7">
        <v>77.976656752171053</v>
      </c>
      <c r="AG276">
        <v>20</v>
      </c>
      <c r="AH276">
        <v>5</v>
      </c>
      <c r="AI276">
        <v>2</v>
      </c>
      <c r="AJ276" s="26" t="s">
        <v>68</v>
      </c>
      <c r="AK276" s="7">
        <v>369.869823273338</v>
      </c>
      <c r="AL276" s="7">
        <v>11.678738268052999</v>
      </c>
      <c r="AM276" s="7">
        <v>159.50844644320401</v>
      </c>
      <c r="AN276" s="7">
        <v>675.96090322090402</v>
      </c>
      <c r="AO276" s="7">
        <v>485993.78910486703</v>
      </c>
      <c r="AP276" s="7">
        <v>1.6053132366606799</v>
      </c>
      <c r="AQ276" s="7">
        <v>0.34014821246500798</v>
      </c>
      <c r="AR276" s="7">
        <v>11.1315745780824</v>
      </c>
      <c r="AS276" s="7">
        <v>1.0147176749915101</v>
      </c>
      <c r="AT276" s="7">
        <v>6.2510822968373798</v>
      </c>
      <c r="AU276" s="7">
        <v>5.5841576903978298</v>
      </c>
      <c r="AV276" s="7">
        <v>1.7767433495896201</v>
      </c>
      <c r="AW276" s="7">
        <v>15.998769647858399</v>
      </c>
      <c r="AX276" s="7">
        <v>5.6497879555560298</v>
      </c>
      <c r="AY276" s="7">
        <v>56.737207150533699</v>
      </c>
      <c r="AZ276" s="7">
        <v>19.0020573107799</v>
      </c>
      <c r="BA276" s="7">
        <v>95.563283900240904</v>
      </c>
      <c r="BB276" s="7">
        <v>20.429892254533598</v>
      </c>
      <c r="BC276" s="7">
        <v>189.25464136367199</v>
      </c>
      <c r="BD276" s="7">
        <v>37.5477879847626</v>
      </c>
      <c r="BE276" s="7">
        <v>11897.0332111881</v>
      </c>
      <c r="BF276" s="7">
        <v>2.0894093126732298</v>
      </c>
      <c r="BG276" s="7" t="s">
        <v>521</v>
      </c>
      <c r="BH276" s="7">
        <v>265.319881899221</v>
      </c>
      <c r="BI276" s="7">
        <v>79.717326332994901</v>
      </c>
      <c r="BJ276" s="7">
        <v>12.5276730205373</v>
      </c>
      <c r="BK276" s="7">
        <v>128.18555978720801</v>
      </c>
      <c r="BL276" s="7">
        <v>3.5097388760805299</v>
      </c>
      <c r="BM276" s="7">
        <v>482.60960183324602</v>
      </c>
      <c r="BN276">
        <v>500549.68658292951</v>
      </c>
    </row>
    <row r="277" spans="1:67" x14ac:dyDescent="0.55000000000000004">
      <c r="B277" s="26"/>
      <c r="E277" s="7"/>
      <c r="F277" s="7"/>
      <c r="G277" s="26"/>
      <c r="H277" s="7"/>
      <c r="I277" s="8"/>
      <c r="J277" s="7"/>
      <c r="K277" s="7"/>
      <c r="L277" s="9"/>
      <c r="M277" s="6"/>
      <c r="N277" s="5"/>
      <c r="O277" s="6"/>
      <c r="P277" s="10"/>
      <c r="Q277" s="6"/>
      <c r="R277" s="5"/>
      <c r="S277" s="6"/>
      <c r="T277" s="16"/>
      <c r="V277" s="19"/>
      <c r="W277" s="19"/>
      <c r="X277" s="19"/>
      <c r="Y277" s="19"/>
      <c r="Z277" s="9"/>
      <c r="AB277" s="7"/>
      <c r="AC277" s="7"/>
      <c r="AD277" s="7"/>
      <c r="AE277" s="7"/>
      <c r="AJ277" s="26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</row>
    <row r="278" spans="1:67" x14ac:dyDescent="0.55000000000000004">
      <c r="A278" t="s">
        <v>593</v>
      </c>
      <c r="B278" s="26" t="s">
        <v>3</v>
      </c>
      <c r="C278" t="s">
        <v>1277</v>
      </c>
      <c r="E278" s="7"/>
      <c r="F278" s="8"/>
      <c r="G278" s="26"/>
      <c r="H278" s="7"/>
      <c r="I278" s="8"/>
      <c r="J278" s="7"/>
      <c r="K278" s="7"/>
      <c r="L278" s="9">
        <v>7.9109211602561999E-2</v>
      </c>
      <c r="M278" s="6">
        <v>1.0716205047321901</v>
      </c>
      <c r="N278" s="5">
        <v>6.4155692564271005E-2</v>
      </c>
      <c r="O278" s="6">
        <v>2.6675176339464399</v>
      </c>
      <c r="P278" s="10">
        <v>0.69658868929876105</v>
      </c>
      <c r="Q278" s="6">
        <v>5.3547482638841997</v>
      </c>
      <c r="R278" s="5">
        <v>2.1279766037804002E-2</v>
      </c>
      <c r="S278" s="6">
        <v>3.1728474027949498</v>
      </c>
      <c r="T278" s="16">
        <v>0.65169367630701647</v>
      </c>
      <c r="V278" s="9">
        <v>12.640752950793082</v>
      </c>
      <c r="W278" s="9">
        <v>0.13546090057323804</v>
      </c>
      <c r="X278" s="9">
        <v>6.4155692564271005E-2</v>
      </c>
      <c r="Y278" s="9">
        <v>1.7113644123323941E-3</v>
      </c>
      <c r="Z278" s="9">
        <v>0.88833365544840492</v>
      </c>
      <c r="AB278" s="7">
        <v>490.80352442477874</v>
      </c>
      <c r="AC278" s="7">
        <v>5.2595512056841915</v>
      </c>
      <c r="AD278" s="7">
        <v>425.59905888557535</v>
      </c>
      <c r="AE278" s="7">
        <v>13.503608686170725</v>
      </c>
      <c r="AG278">
        <v>20</v>
      </c>
      <c r="AH278">
        <v>5</v>
      </c>
      <c r="AI278">
        <v>2</v>
      </c>
      <c r="AJ278" s="26" t="s">
        <v>68</v>
      </c>
      <c r="AK278" s="7">
        <v>302.77997804271502</v>
      </c>
      <c r="AL278" s="7">
        <v>15.9259658765077</v>
      </c>
      <c r="AM278" s="7">
        <v>44.181358395392103</v>
      </c>
      <c r="AN278" s="7">
        <v>885.30898591629898</v>
      </c>
      <c r="AO278" s="7">
        <v>488392.402601949</v>
      </c>
      <c r="AP278" s="7">
        <v>1.56073970937794</v>
      </c>
      <c r="AQ278" s="7">
        <v>0.31823571493229402</v>
      </c>
      <c r="AR278" s="7">
        <v>38.4462917248729</v>
      </c>
      <c r="AS278" s="7">
        <v>1.24677821252466</v>
      </c>
      <c r="AT278" s="7">
        <v>15.2780236394239</v>
      </c>
      <c r="AU278" s="7">
        <v>16.290059949248</v>
      </c>
      <c r="AV278" s="7">
        <v>5.8484865278415601</v>
      </c>
      <c r="AW278" s="7">
        <v>49.526297943309501</v>
      </c>
      <c r="AX278" s="7">
        <v>11.4199599228455</v>
      </c>
      <c r="AY278" s="7">
        <v>105.20592326957799</v>
      </c>
      <c r="AZ278" s="7">
        <v>28.139444110050501</v>
      </c>
      <c r="BA278" s="7">
        <v>115.75344084254399</v>
      </c>
      <c r="BB278" s="7">
        <v>19.559814610293799</v>
      </c>
      <c r="BC278" s="7">
        <v>160.44791582441101</v>
      </c>
      <c r="BD278" s="7">
        <v>30.415548565146199</v>
      </c>
      <c r="BE278" s="7">
        <v>9084.4219491605509</v>
      </c>
      <c r="BF278" s="7">
        <v>0.30588372285889998</v>
      </c>
      <c r="BG278" s="7" t="s">
        <v>417</v>
      </c>
      <c r="BH278" s="7">
        <v>11.4584970692762</v>
      </c>
      <c r="BI278" s="7">
        <v>0.73992019489746796</v>
      </c>
      <c r="BJ278" s="7">
        <v>7.2498291258678504</v>
      </c>
      <c r="BK278" s="7">
        <v>357.38148325213598</v>
      </c>
      <c r="BL278" s="7">
        <v>1.11490399830992</v>
      </c>
      <c r="BM278" s="7">
        <v>150.92614193683201</v>
      </c>
      <c r="BN278">
        <v>499853.65445920709</v>
      </c>
      <c r="BO278" t="s">
        <v>594</v>
      </c>
    </row>
    <row r="279" spans="1:67" x14ac:dyDescent="0.55000000000000004">
      <c r="A279" t="s">
        <v>699</v>
      </c>
      <c r="B279" s="26" t="s">
        <v>700</v>
      </c>
      <c r="C279" t="s">
        <v>1290</v>
      </c>
      <c r="G279" s="26"/>
      <c r="H279" s="7"/>
      <c r="I279" s="8"/>
      <c r="J279" s="7"/>
      <c r="K279" s="7"/>
      <c r="L279" s="9">
        <v>0.150058390732796</v>
      </c>
      <c r="M279" s="6">
        <v>1.31808220012908</v>
      </c>
      <c r="N279" s="5">
        <v>8.3401716166666001E-2</v>
      </c>
      <c r="O279" s="6">
        <v>3.3124706985904302</v>
      </c>
      <c r="P279" s="10">
        <v>1.8904028255455501</v>
      </c>
      <c r="Q279" s="6">
        <v>6.7866865742536602</v>
      </c>
      <c r="R279" s="5">
        <v>3.1251351321423003E-2</v>
      </c>
      <c r="S279" s="6">
        <v>4.3480934189246003</v>
      </c>
      <c r="V279" s="19">
        <v>6.6640725328093566</v>
      </c>
      <c r="W279" s="19">
        <v>8.7837953858651285E-2</v>
      </c>
      <c r="X279" s="19">
        <v>8.3401716166666001E-2</v>
      </c>
      <c r="Y279" s="19">
        <v>2.7626574101423688E-3</v>
      </c>
      <c r="Z279" s="9">
        <v>0.93264441168449497</v>
      </c>
      <c r="AB279" s="7">
        <v>901.29067291817671</v>
      </c>
      <c r="AC279" s="7">
        <v>11.879751931158093</v>
      </c>
      <c r="AD279" s="7">
        <v>621.99027868992619</v>
      </c>
      <c r="AE279" s="7">
        <v>27.044718374067461</v>
      </c>
      <c r="AG279">
        <v>20</v>
      </c>
      <c r="AH279">
        <v>5</v>
      </c>
      <c r="AI279">
        <v>2</v>
      </c>
      <c r="AJ279" s="26" t="s">
        <v>68</v>
      </c>
      <c r="AK279" s="7">
        <v>339.60195232721702</v>
      </c>
      <c r="AL279" s="7">
        <v>9.3805638769762503</v>
      </c>
      <c r="AM279" s="7">
        <v>45.708533115754499</v>
      </c>
      <c r="AN279" s="7">
        <v>1188.5812042728901</v>
      </c>
      <c r="AO279" s="7">
        <v>489050.28210829</v>
      </c>
      <c r="AP279" s="7">
        <v>2.9674563434832</v>
      </c>
      <c r="AQ279" s="7">
        <v>0.25929509788024002</v>
      </c>
      <c r="AR279" s="7">
        <v>12.760696081980299</v>
      </c>
      <c r="AS279" s="7">
        <v>0.540579714947382</v>
      </c>
      <c r="AT279" s="7">
        <v>4.4825963649965797</v>
      </c>
      <c r="AU279" s="7">
        <v>5.6891480183457999</v>
      </c>
      <c r="AV279" s="7">
        <v>2.0983053624810899</v>
      </c>
      <c r="AW279" s="7">
        <v>21.1557091933138</v>
      </c>
      <c r="AX279" s="7">
        <v>7.8346205580408403</v>
      </c>
      <c r="AY279" s="7">
        <v>91.505531821905606</v>
      </c>
      <c r="AZ279" s="7">
        <v>34.080415238173799</v>
      </c>
      <c r="BA279" s="7">
        <v>178.15083426546599</v>
      </c>
      <c r="BB279" s="7">
        <v>38.1667018628157</v>
      </c>
      <c r="BC279" s="7">
        <v>398.28555221718699</v>
      </c>
      <c r="BD279" s="7">
        <v>88.2714506438802</v>
      </c>
      <c r="BE279" s="7">
        <v>7720.18696694337</v>
      </c>
      <c r="BF279" s="7">
        <v>0.74243579216484901</v>
      </c>
      <c r="BG279" s="7" t="s">
        <v>93</v>
      </c>
      <c r="BH279" s="7">
        <v>13.088086195806801</v>
      </c>
      <c r="BI279" s="7">
        <v>1.09722777625832</v>
      </c>
      <c r="BJ279" s="7">
        <v>2.5384722041661298</v>
      </c>
      <c r="BK279" s="7">
        <v>100.621493442239</v>
      </c>
      <c r="BL279" s="7">
        <v>0.67665569939318804</v>
      </c>
      <c r="BM279" s="7">
        <v>97.947389907480797</v>
      </c>
      <c r="BN279">
        <v>499456.70198262861</v>
      </c>
    </row>
    <row r="280" spans="1:67" x14ac:dyDescent="0.55000000000000004">
      <c r="A280" t="s">
        <v>622</v>
      </c>
      <c r="B280" s="26" t="s">
        <v>624</v>
      </c>
      <c r="C280" t="s">
        <v>1290</v>
      </c>
      <c r="G280" s="26"/>
      <c r="H280" s="7"/>
      <c r="I280" s="8"/>
      <c r="J280" s="7"/>
      <c r="K280" s="7"/>
      <c r="L280" s="9">
        <v>9.0607479047494E-2</v>
      </c>
      <c r="M280" s="6">
        <v>1.2619533066794899</v>
      </c>
      <c r="N280" s="5">
        <v>6.7002859783265006E-2</v>
      </c>
      <c r="O280" s="6">
        <v>3.2882309749165302</v>
      </c>
      <c r="P280" s="10">
        <v>0.91342886791362998</v>
      </c>
      <c r="Q280" s="6">
        <v>6.0042306131157703</v>
      </c>
      <c r="R280" s="5">
        <v>7.883116651772E-3</v>
      </c>
      <c r="S280" s="6">
        <v>7.6878511610394602</v>
      </c>
      <c r="V280" s="19">
        <v>11.036616518994276</v>
      </c>
      <c r="W280" s="19">
        <v>0.13927694710698307</v>
      </c>
      <c r="X280" s="19">
        <v>6.7002859783265006E-2</v>
      </c>
      <c r="Y280" s="19">
        <v>2.2032087894732107E-3</v>
      </c>
      <c r="Z280" s="9">
        <v>0.89550453374202577</v>
      </c>
      <c r="AB280" s="7">
        <v>559.12883947056571</v>
      </c>
      <c r="AC280" s="7">
        <v>7.0559448782974608</v>
      </c>
      <c r="AD280" s="7">
        <v>158.71060582491361</v>
      </c>
      <c r="AE280" s="7">
        <v>12.201435152603382</v>
      </c>
      <c r="AG280">
        <v>20</v>
      </c>
      <c r="AH280">
        <v>5</v>
      </c>
      <c r="AI280">
        <v>2</v>
      </c>
      <c r="AJ280" s="26" t="s">
        <v>68</v>
      </c>
      <c r="AK280" s="7">
        <v>162.13080709480201</v>
      </c>
      <c r="AL280" s="7">
        <v>10.6515654948973</v>
      </c>
      <c r="AM280" s="7">
        <v>41.427542320463701</v>
      </c>
      <c r="AN280" s="7">
        <v>471.18621015567402</v>
      </c>
      <c r="AO280" s="7">
        <v>486866.03430530999</v>
      </c>
      <c r="AP280" s="7">
        <v>1.7944479433013101</v>
      </c>
      <c r="AQ280" s="7">
        <v>0.29514981367198301</v>
      </c>
      <c r="AR280" s="7">
        <v>5.1436994973898402</v>
      </c>
      <c r="AS280" s="7">
        <v>0.86853254716104999</v>
      </c>
      <c r="AT280" s="7">
        <v>6.7364474054405301</v>
      </c>
      <c r="AU280" s="7">
        <v>4.9093887314614699</v>
      </c>
      <c r="AV280" s="7">
        <v>2.0528631711415399</v>
      </c>
      <c r="AW280" s="7">
        <v>15.1403535448515</v>
      </c>
      <c r="AX280" s="7">
        <v>4.0936908971794699</v>
      </c>
      <c r="AY280" s="7">
        <v>38.524124337931603</v>
      </c>
      <c r="AZ280" s="7">
        <v>12.8685003727271</v>
      </c>
      <c r="BA280" s="7">
        <v>75.014047259713294</v>
      </c>
      <c r="BB280" s="7">
        <v>19.101958314077699</v>
      </c>
      <c r="BC280" s="7">
        <v>229.75326877675201</v>
      </c>
      <c r="BD280" s="7">
        <v>68.179599769102595</v>
      </c>
      <c r="BE280" s="7">
        <v>12305.8283959048</v>
      </c>
      <c r="BF280" s="7">
        <v>0.26333025565503299</v>
      </c>
      <c r="BG280" s="7" t="s">
        <v>76</v>
      </c>
      <c r="BH280" s="7">
        <v>19.842393165949598</v>
      </c>
      <c r="BI280" s="7">
        <v>1.3337863635960101</v>
      </c>
      <c r="BJ280" s="7">
        <v>0.75734766091123795</v>
      </c>
      <c r="BK280" s="7">
        <v>110.42588412149399</v>
      </c>
      <c r="BL280" s="7">
        <v>1.7324491268212701</v>
      </c>
      <c r="BM280" s="7">
        <v>249.81348495966799</v>
      </c>
      <c r="BN280">
        <v>500725.90357431665</v>
      </c>
    </row>
    <row r="281" spans="1:67" hidden="1" x14ac:dyDescent="0.55000000000000004">
      <c r="A281" t="s">
        <v>765</v>
      </c>
      <c r="B281" s="26" t="s">
        <v>3</v>
      </c>
      <c r="C281" t="s">
        <v>766</v>
      </c>
      <c r="E281" s="7">
        <v>1885.399304326914</v>
      </c>
      <c r="F281" s="7">
        <v>22.079616495822549</v>
      </c>
      <c r="G281" s="26" t="s">
        <v>10</v>
      </c>
      <c r="H281" s="7">
        <v>1609.1748053277915</v>
      </c>
      <c r="I281" s="8">
        <v>22.995626380105346</v>
      </c>
      <c r="J281" s="7">
        <v>1885.399304326914</v>
      </c>
      <c r="K281" s="7">
        <v>22.079616495822549</v>
      </c>
      <c r="L281" s="9">
        <v>0.28877462712777502</v>
      </c>
      <c r="M281" s="6">
        <v>1.4415125999508001</v>
      </c>
      <c r="N281" s="5">
        <v>0.11535265444675701</v>
      </c>
      <c r="O281" s="6">
        <v>2.4525328104684498</v>
      </c>
      <c r="P281" s="10">
        <v>4.9725579522413197</v>
      </c>
      <c r="Q281" s="6">
        <v>6.9411847941256797</v>
      </c>
      <c r="R281" s="5">
        <v>7.4288691385177005E-2</v>
      </c>
      <c r="S281" s="6">
        <v>4.2944073707470496</v>
      </c>
      <c r="T281" s="16">
        <f>H281/J281</f>
        <v>0.85349283922763808</v>
      </c>
      <c r="V281" s="9">
        <v>3.462908116084336</v>
      </c>
      <c r="W281" s="9">
        <v>4.9918256818074581E-2</v>
      </c>
      <c r="X281" s="9">
        <v>0.11535265444675701</v>
      </c>
      <c r="Y281" s="9">
        <v>2.8290616980530085E-3</v>
      </c>
      <c r="Z281" s="9">
        <v>0.99044234628216343</v>
      </c>
      <c r="AB281" s="7">
        <v>1635.40283951622</v>
      </c>
      <c r="AC281" s="7">
        <v>23.574537991579472</v>
      </c>
      <c r="AD281" s="7">
        <v>1448.383226655832</v>
      </c>
      <c r="AE281" s="7">
        <v>62.199476042171995</v>
      </c>
      <c r="AG281">
        <v>20</v>
      </c>
      <c r="AH281">
        <v>5</v>
      </c>
      <c r="AI281">
        <v>2</v>
      </c>
      <c r="AJ281" s="26" t="s">
        <v>68</v>
      </c>
      <c r="AK281" s="7">
        <v>280.89087531157202</v>
      </c>
      <c r="AL281" s="7">
        <v>17.189212889248701</v>
      </c>
      <c r="AM281" s="7">
        <v>27.038339890569301</v>
      </c>
      <c r="AN281" s="7">
        <v>1353.51529859475</v>
      </c>
      <c r="AO281" s="7">
        <v>487843.15136088798</v>
      </c>
      <c r="AP281" s="7">
        <v>1.83093081835047</v>
      </c>
      <c r="AQ281" s="7">
        <v>5.3346355017022E-2</v>
      </c>
      <c r="AR281" s="7">
        <v>6.9733428194126397</v>
      </c>
      <c r="AS281" s="7">
        <v>0.33684737324373298</v>
      </c>
      <c r="AT281" s="7">
        <v>4.8659626437782304</v>
      </c>
      <c r="AU281" s="7">
        <v>11.6678285921569</v>
      </c>
      <c r="AV281" s="7">
        <v>3.1779380596452498</v>
      </c>
      <c r="AW281" s="7">
        <v>50.398889861960797</v>
      </c>
      <c r="AX281" s="7">
        <v>15.9477625654741</v>
      </c>
      <c r="AY281" s="7">
        <v>134.19265424691801</v>
      </c>
      <c r="AZ281" s="7">
        <v>43.269349819314399</v>
      </c>
      <c r="BA281" s="7">
        <v>175.56701386587801</v>
      </c>
      <c r="BB281" s="7">
        <v>33.667276580554102</v>
      </c>
      <c r="BC281" s="7">
        <v>278.118631549474</v>
      </c>
      <c r="BD281" s="7">
        <v>50.006389184737202</v>
      </c>
      <c r="BE281" s="7">
        <v>9338.0378324363992</v>
      </c>
      <c r="BF281" s="7">
        <v>0.68062771506083897</v>
      </c>
      <c r="BG281" s="7" t="s">
        <v>117</v>
      </c>
      <c r="BH281" s="7">
        <v>25.3246058818197</v>
      </c>
      <c r="BI281" s="7">
        <v>2.9442256532653599</v>
      </c>
      <c r="BJ281" s="7">
        <v>5.2854156882537797</v>
      </c>
      <c r="BK281" s="7">
        <v>87.826990677215207</v>
      </c>
      <c r="BL281" s="7">
        <v>0.70994975610662003</v>
      </c>
      <c r="BM281" s="7">
        <v>101.181134231103</v>
      </c>
      <c r="BN281">
        <v>499893.85003394919</v>
      </c>
      <c r="BO281" t="s">
        <v>767</v>
      </c>
    </row>
    <row r="282" spans="1:67" x14ac:dyDescent="0.55000000000000004">
      <c r="A282" t="s">
        <v>591</v>
      </c>
      <c r="B282" s="26" t="s">
        <v>3</v>
      </c>
      <c r="C282" t="s">
        <v>1277</v>
      </c>
      <c r="E282" s="7"/>
      <c r="F282" s="38"/>
      <c r="G282" s="26"/>
      <c r="H282" s="7"/>
      <c r="I282" s="8"/>
      <c r="J282" s="7"/>
      <c r="K282" s="7"/>
      <c r="L282" s="9">
        <v>7.6777294079707001E-2</v>
      </c>
      <c r="M282" s="6">
        <v>2.4734498822331998</v>
      </c>
      <c r="N282" s="5">
        <v>9.1858788430912997E-2</v>
      </c>
      <c r="O282" s="6">
        <v>6.9308517456921104</v>
      </c>
      <c r="P282" s="10">
        <v>1.0063953665357801</v>
      </c>
      <c r="Q282" s="6">
        <v>12.438549081657801</v>
      </c>
      <c r="R282" s="5">
        <v>2.4464429872497001E-2</v>
      </c>
      <c r="S282" s="6">
        <v>7.08350016772365</v>
      </c>
      <c r="T282" s="16">
        <v>0.31305664014269319</v>
      </c>
      <c r="V282" s="9">
        <v>13.024684081231641</v>
      </c>
      <c r="W282" s="9">
        <v>0.32215903306847032</v>
      </c>
      <c r="X282" s="9">
        <v>9.1858788430912997E-2</v>
      </c>
      <c r="Y282" s="9">
        <v>6.3665964415355559E-3</v>
      </c>
      <c r="Z282" s="9">
        <v>0.94953724236005943</v>
      </c>
      <c r="AB282" s="7">
        <v>476.85797393893006</v>
      </c>
      <c r="AC282" s="7">
        <v>11.794842994812088</v>
      </c>
      <c r="AD282" s="7">
        <v>488.52892560530927</v>
      </c>
      <c r="AE282" s="7">
        <v>34.604947264630624</v>
      </c>
      <c r="AG282">
        <v>20</v>
      </c>
      <c r="AH282">
        <v>5</v>
      </c>
      <c r="AI282">
        <v>2</v>
      </c>
      <c r="AJ282" s="26" t="s">
        <v>68</v>
      </c>
      <c r="AK282" s="7">
        <v>263.01739022062799</v>
      </c>
      <c r="AL282" s="7">
        <v>15.204177430400501</v>
      </c>
      <c r="AM282" s="7">
        <v>21.4173234639381</v>
      </c>
      <c r="AN282" s="7">
        <v>426.52320786370001</v>
      </c>
      <c r="AO282" s="7">
        <v>488079.18990011298</v>
      </c>
      <c r="AP282" s="7">
        <v>1.7349808256526</v>
      </c>
      <c r="AQ282" s="7">
        <v>0.13888901983985899</v>
      </c>
      <c r="AR282" s="7">
        <v>17.2465065919321</v>
      </c>
      <c r="AS282" s="7">
        <v>0.33793593919408399</v>
      </c>
      <c r="AT282" s="7">
        <v>1.98390843198282</v>
      </c>
      <c r="AU282" s="7">
        <v>1.78482755584277</v>
      </c>
      <c r="AV282" s="7">
        <v>1.31855627340058</v>
      </c>
      <c r="AW282" s="7">
        <v>11.9190039879089</v>
      </c>
      <c r="AX282" s="7">
        <v>3.3027160324531999</v>
      </c>
      <c r="AY282" s="7">
        <v>39.004276655284102</v>
      </c>
      <c r="AZ282" s="7">
        <v>12.977226957883699</v>
      </c>
      <c r="BA282" s="7">
        <v>61.371642338673503</v>
      </c>
      <c r="BB282" s="7">
        <v>12.5238745060339</v>
      </c>
      <c r="BC282" s="7">
        <v>107.51518399128599</v>
      </c>
      <c r="BD282" s="7">
        <v>21.457865772894301</v>
      </c>
      <c r="BE282" s="7">
        <v>10966.7309776313</v>
      </c>
      <c r="BF282" s="7">
        <v>0.88404628706038701</v>
      </c>
      <c r="BG282" s="7" t="s">
        <v>164</v>
      </c>
      <c r="BH282" s="7">
        <v>3.31489855499261</v>
      </c>
      <c r="BI282" s="7">
        <v>0.305794428462486</v>
      </c>
      <c r="BJ282" s="7">
        <v>1.0524657529830499</v>
      </c>
      <c r="BK282" s="7">
        <v>50.906893844900999</v>
      </c>
      <c r="BL282" s="7">
        <v>0.45831524069410301</v>
      </c>
      <c r="BM282" s="7">
        <v>48.968358095488597</v>
      </c>
      <c r="BN282">
        <v>500172.59114380763</v>
      </c>
      <c r="BO282" t="s">
        <v>592</v>
      </c>
    </row>
    <row r="283" spans="1:67" x14ac:dyDescent="0.55000000000000004">
      <c r="A283" t="s">
        <v>591</v>
      </c>
      <c r="B283" s="26" t="s">
        <v>3</v>
      </c>
      <c r="C283" t="s">
        <v>1278</v>
      </c>
      <c r="E283" s="7"/>
      <c r="F283" s="7"/>
      <c r="G283" s="26"/>
      <c r="H283" s="7"/>
      <c r="I283" s="8"/>
      <c r="J283" s="7"/>
      <c r="K283" s="7"/>
      <c r="L283" s="9">
        <v>0.155097223971434</v>
      </c>
      <c r="M283" s="6">
        <v>1.65029863274941</v>
      </c>
      <c r="N283" s="5">
        <v>9.9930131830680002E-2</v>
      </c>
      <c r="O283" s="6">
        <v>4.29874435897558</v>
      </c>
      <c r="P283" s="10">
        <v>2.0297901552034201</v>
      </c>
      <c r="Q283" s="6">
        <v>8.5875713630618993</v>
      </c>
      <c r="R283" s="5">
        <v>5.2277672840534001E-2</v>
      </c>
      <c r="S283" s="6">
        <v>5.29385385340486</v>
      </c>
      <c r="T283" s="16">
        <v>0.55431442819790921</v>
      </c>
      <c r="V283" s="9">
        <v>6.4475686565749317</v>
      </c>
      <c r="W283" s="9">
        <v>0.1064041373850356</v>
      </c>
      <c r="X283" s="9">
        <v>9.9930131830680002E-2</v>
      </c>
      <c r="Y283" s="9">
        <v>4.2957409049882173E-3</v>
      </c>
      <c r="Z283" s="9">
        <v>0.9645019559776854</v>
      </c>
      <c r="AB283" s="7">
        <v>929.47311542143348</v>
      </c>
      <c r="AC283" s="7">
        <v>15.339082115573262</v>
      </c>
      <c r="AD283" s="7">
        <v>1029.9550693185454</v>
      </c>
      <c r="AE283" s="7">
        <v>54.524316125458512</v>
      </c>
      <c r="AG283">
        <v>20</v>
      </c>
      <c r="AH283">
        <v>5</v>
      </c>
      <c r="AI283">
        <v>2</v>
      </c>
      <c r="AJ283" s="26" t="s">
        <v>68</v>
      </c>
      <c r="AK283" s="7">
        <v>514.04735126237904</v>
      </c>
      <c r="AL283" s="7">
        <v>17.525086732615499</v>
      </c>
      <c r="AM283" s="7">
        <v>46.600512436925101</v>
      </c>
      <c r="AN283" s="7">
        <v>616.46319821782697</v>
      </c>
      <c r="AO283" s="7">
        <v>487432.20917603298</v>
      </c>
      <c r="AP283" s="7">
        <v>1.24509753064506</v>
      </c>
      <c r="AQ283" s="7">
        <v>0.28457128450729302</v>
      </c>
      <c r="AR283" s="7">
        <v>17.045232740391899</v>
      </c>
      <c r="AS283" s="7">
        <v>0.451314950804176</v>
      </c>
      <c r="AT283" s="7">
        <v>2.14711428761357</v>
      </c>
      <c r="AU283" s="7">
        <v>4.5253631260630502</v>
      </c>
      <c r="AV283" s="7">
        <v>1.7526418604940801</v>
      </c>
      <c r="AW283" s="7">
        <v>20.225971736141599</v>
      </c>
      <c r="AX283" s="7">
        <v>5.2221092586569302</v>
      </c>
      <c r="AY283" s="7">
        <v>59.571534273968503</v>
      </c>
      <c r="AZ283" s="7">
        <v>20.185419477421799</v>
      </c>
      <c r="BA283" s="7">
        <v>93.612528788613403</v>
      </c>
      <c r="BB283" s="7">
        <v>16.553757434931601</v>
      </c>
      <c r="BC283" s="7">
        <v>153.15984915596599</v>
      </c>
      <c r="BD283" s="7">
        <v>30.723233802605801</v>
      </c>
      <c r="BE283" s="7">
        <v>10662.439926945301</v>
      </c>
      <c r="BF283" s="7">
        <v>0.54281827444230302</v>
      </c>
      <c r="BG283" s="7" t="s">
        <v>157</v>
      </c>
      <c r="BH283" s="7">
        <v>13.6279873929932</v>
      </c>
      <c r="BI283" s="7">
        <v>1.3698045491527999</v>
      </c>
      <c r="BJ283" s="7">
        <v>3.41962787918487</v>
      </c>
      <c r="BK283" s="7">
        <v>68.420458772478298</v>
      </c>
      <c r="BL283" s="7">
        <v>0.67009305608265102</v>
      </c>
      <c r="BM283" s="7">
        <v>88.836996582117706</v>
      </c>
      <c r="BN283">
        <v>499892.87877784332</v>
      </c>
      <c r="BO283" t="s">
        <v>592</v>
      </c>
    </row>
    <row r="284" spans="1:67" x14ac:dyDescent="0.55000000000000004">
      <c r="A284" t="s">
        <v>612</v>
      </c>
      <c r="B284" s="26" t="s">
        <v>3</v>
      </c>
      <c r="C284" t="s">
        <v>1277</v>
      </c>
      <c r="E284" s="7"/>
      <c r="F284" s="38"/>
      <c r="G284" s="26"/>
      <c r="H284" s="7"/>
      <c r="I284" s="8"/>
      <c r="J284" s="7"/>
      <c r="K284" s="7"/>
      <c r="L284" s="9">
        <v>8.9126910704761003E-2</v>
      </c>
      <c r="M284" s="6">
        <v>2.0761682985449199</v>
      </c>
      <c r="N284" s="5">
        <v>7.0335663699436002E-2</v>
      </c>
      <c r="O284" s="6">
        <v>5.9604072943523096</v>
      </c>
      <c r="P284" s="10">
        <v>0.94878566560914601</v>
      </c>
      <c r="Q284" s="6">
        <v>8.9876528950640306</v>
      </c>
      <c r="R284" s="5">
        <v>2.5931199980884001E-2</v>
      </c>
      <c r="S284" s="6">
        <v>5.7355818552455897</v>
      </c>
      <c r="T284" s="16">
        <v>0.57866593796315269</v>
      </c>
      <c r="V284" s="9">
        <v>11.219955814608772</v>
      </c>
      <c r="W284" s="9">
        <v>0.23294516573365473</v>
      </c>
      <c r="X284" s="9">
        <v>7.0335663699436002E-2</v>
      </c>
      <c r="Y284" s="9">
        <v>4.1922920296722935E-3</v>
      </c>
      <c r="Z284" s="9">
        <v>0.90359788643756778</v>
      </c>
      <c r="AB284" s="7">
        <v>550.37148052364159</v>
      </c>
      <c r="AC284" s="7">
        <v>11.426638202864176</v>
      </c>
      <c r="AD284" s="7">
        <v>517.44695202306013</v>
      </c>
      <c r="AE284" s="7">
        <v>29.67859349075599</v>
      </c>
      <c r="AG284">
        <v>20</v>
      </c>
      <c r="AH284">
        <v>5</v>
      </c>
      <c r="AI284">
        <v>2</v>
      </c>
      <c r="AJ284" s="26" t="s">
        <v>68</v>
      </c>
      <c r="AK284" s="7">
        <v>66.987769786984401</v>
      </c>
      <c r="AL284" s="7">
        <v>8.8875392800728807</v>
      </c>
      <c r="AM284" s="7" t="s">
        <v>613</v>
      </c>
      <c r="AN284" s="7">
        <v>180.193504283452</v>
      </c>
      <c r="AO284" s="7">
        <v>488892.225186272</v>
      </c>
      <c r="AP284" s="7">
        <v>2.4285072438689301</v>
      </c>
      <c r="AQ284" s="7" t="s">
        <v>334</v>
      </c>
      <c r="AR284" s="7">
        <v>6.2528045079172996</v>
      </c>
      <c r="AS284" s="7">
        <v>4.9393928079822E-2</v>
      </c>
      <c r="AT284" s="7">
        <v>0.48628336786375997</v>
      </c>
      <c r="AU284" s="7">
        <v>1.00646606657259</v>
      </c>
      <c r="AV284" s="7">
        <v>0.26799941587435799</v>
      </c>
      <c r="AW284" s="7">
        <v>9.9087666593910093</v>
      </c>
      <c r="AX284" s="7">
        <v>1.85615274547278</v>
      </c>
      <c r="AY284" s="7">
        <v>19.5833635343864</v>
      </c>
      <c r="AZ284" s="7">
        <v>5.8576102515325896</v>
      </c>
      <c r="BA284" s="7">
        <v>21.7383033058195</v>
      </c>
      <c r="BB284" s="7">
        <v>3.6073391032389699</v>
      </c>
      <c r="BC284" s="7">
        <v>28.8901842384494</v>
      </c>
      <c r="BD284" s="7">
        <v>6.0194863069783899</v>
      </c>
      <c r="BE284" s="7">
        <v>10903.213326041199</v>
      </c>
      <c r="BF284" s="7">
        <v>0.89942924349272102</v>
      </c>
      <c r="BG284" s="7" t="s">
        <v>117</v>
      </c>
      <c r="BH284" s="7">
        <v>6.4336159027026598</v>
      </c>
      <c r="BI284" s="7">
        <v>0.45387650112282202</v>
      </c>
      <c r="BJ284" s="7">
        <v>2.0108288739431899</v>
      </c>
      <c r="BK284" s="7">
        <v>89.583568386769997</v>
      </c>
      <c r="BL284" s="7">
        <v>0.57273764388020498</v>
      </c>
      <c r="BM284" s="7">
        <v>82.798904288257305</v>
      </c>
      <c r="BN284">
        <v>500342.21294717933</v>
      </c>
      <c r="BO284" t="s">
        <v>614</v>
      </c>
    </row>
    <row r="285" spans="1:67" hidden="1" x14ac:dyDescent="0.55000000000000004">
      <c r="A285" t="s">
        <v>604</v>
      </c>
      <c r="B285" s="26" t="s">
        <v>3</v>
      </c>
      <c r="C285" t="s">
        <v>314</v>
      </c>
      <c r="E285" s="7">
        <v>2433.0931764402417</v>
      </c>
      <c r="F285" s="7">
        <v>33.892022523300454</v>
      </c>
      <c r="G285" s="26" t="s">
        <v>10</v>
      </c>
      <c r="H285" s="7">
        <v>2014.0119498931931</v>
      </c>
      <c r="I285" s="8">
        <v>48.85684489497293</v>
      </c>
      <c r="J285" s="7">
        <v>2433.0931764402417</v>
      </c>
      <c r="K285" s="7">
        <v>33.892022523300454</v>
      </c>
      <c r="L285" s="9">
        <v>0.38070508537428799</v>
      </c>
      <c r="M285" s="6">
        <v>2.3499674896437202</v>
      </c>
      <c r="N285" s="5">
        <v>0.157881052883246</v>
      </c>
      <c r="O285" s="6">
        <v>3.9998405873685101</v>
      </c>
      <c r="P285" s="10">
        <v>7.1989338987359703</v>
      </c>
      <c r="Q285" s="6">
        <v>11.3675502448926</v>
      </c>
      <c r="R285" s="5">
        <v>7.2146176957296998E-2</v>
      </c>
      <c r="S285" s="6">
        <v>6.5457539406261702</v>
      </c>
      <c r="T285" s="16">
        <f>H285/J285</f>
        <v>0.82775783903180022</v>
      </c>
      <c r="V285" s="9">
        <v>2.6267051279781457</v>
      </c>
      <c r="W285" s="9">
        <v>6.1726716556290896E-2</v>
      </c>
      <c r="X285" s="9">
        <v>0.157881052883246</v>
      </c>
      <c r="Y285" s="9">
        <v>6.3149904329888153E-3</v>
      </c>
      <c r="Z285" s="9">
        <v>1.0482238073100936</v>
      </c>
      <c r="AB285" s="7">
        <v>2079.5764713536569</v>
      </c>
      <c r="AC285" s="7">
        <v>48.869370999090989</v>
      </c>
      <c r="AD285" s="7">
        <v>1408.0325912988212</v>
      </c>
      <c r="AE285" s="7">
        <v>92.166348830243365</v>
      </c>
      <c r="AG285">
        <v>20</v>
      </c>
      <c r="AH285">
        <v>5</v>
      </c>
      <c r="AI285">
        <v>2</v>
      </c>
      <c r="AJ285" s="26" t="s">
        <v>68</v>
      </c>
      <c r="AK285" s="7">
        <v>396.90717270338001</v>
      </c>
      <c r="AL285" s="7">
        <v>8.7084450053716491</v>
      </c>
      <c r="AM285" s="7" t="s">
        <v>773</v>
      </c>
      <c r="AN285" s="7">
        <v>381.76076073125699</v>
      </c>
      <c r="AO285" s="7">
        <v>487223.11490408599</v>
      </c>
      <c r="AP285" s="7">
        <v>1.0315914624764999</v>
      </c>
      <c r="AQ285" s="7">
        <v>4.4918308041867999E-2</v>
      </c>
      <c r="AR285" s="7">
        <v>32.6866656142886</v>
      </c>
      <c r="AS285" s="7">
        <v>0.23013382117546299</v>
      </c>
      <c r="AT285" s="7">
        <v>4.63902556921167</v>
      </c>
      <c r="AU285" s="7">
        <v>6.0874242050376797</v>
      </c>
      <c r="AV285" s="7">
        <v>2.4253157900704898</v>
      </c>
      <c r="AW285" s="7">
        <v>19.198128743229699</v>
      </c>
      <c r="AX285" s="7">
        <v>3.8377236991987198</v>
      </c>
      <c r="AY285" s="7">
        <v>36.867646410288899</v>
      </c>
      <c r="AZ285" s="7">
        <v>12.079448734134401</v>
      </c>
      <c r="BA285" s="7">
        <v>56.053246495064599</v>
      </c>
      <c r="BB285" s="7">
        <v>12.1153922358403</v>
      </c>
      <c r="BC285" s="7">
        <v>112.991803921007</v>
      </c>
      <c r="BD285" s="7">
        <v>21.118362072482</v>
      </c>
      <c r="BE285" s="7">
        <v>11644.3247618653</v>
      </c>
      <c r="BF285" s="7">
        <v>8.5747363423538003E-2</v>
      </c>
      <c r="BG285" s="7" t="s">
        <v>774</v>
      </c>
      <c r="BH285" s="7">
        <v>42.848893241739503</v>
      </c>
      <c r="BI285" s="7">
        <v>6.7776864374839301</v>
      </c>
      <c r="BJ285" s="7">
        <v>9.9988589605768592</v>
      </c>
      <c r="BK285" s="7">
        <v>137.118188380655</v>
      </c>
      <c r="BL285" s="7">
        <v>0.89299789338539204</v>
      </c>
      <c r="BM285" s="7">
        <v>110.410590331088</v>
      </c>
      <c r="BN285">
        <v>500284.35583408125</v>
      </c>
      <c r="BO285" t="s">
        <v>606</v>
      </c>
    </row>
    <row r="286" spans="1:67" x14ac:dyDescent="0.55000000000000004">
      <c r="A286" t="s">
        <v>612</v>
      </c>
      <c r="B286" s="26" t="s">
        <v>3</v>
      </c>
      <c r="C286" t="s">
        <v>1278</v>
      </c>
      <c r="E286" s="7"/>
      <c r="F286" s="7"/>
      <c r="G286" s="26"/>
      <c r="H286" s="7"/>
      <c r="I286" s="8"/>
      <c r="J286" s="7"/>
      <c r="K286" s="7"/>
      <c r="L286" s="9">
        <v>0.20429573016378899</v>
      </c>
      <c r="M286" s="6">
        <v>2.2969223707258699</v>
      </c>
      <c r="N286" s="5">
        <v>7.5201241799831994E-2</v>
      </c>
      <c r="O286" s="6">
        <v>5.6687903297817099</v>
      </c>
      <c r="P286" s="10">
        <v>1.9238445019179899</v>
      </c>
      <c r="Q286" s="6">
        <v>8.7827653708864908</v>
      </c>
      <c r="R286" s="5">
        <v>5.8552305672383002E-2</v>
      </c>
      <c r="S286" s="6">
        <v>5.5146883305430796</v>
      </c>
      <c r="T286" s="16">
        <v>1.1221601207811607</v>
      </c>
      <c r="V286" s="9">
        <v>4.8948649058806808</v>
      </c>
      <c r="W286" s="9">
        <v>0.11243124703998315</v>
      </c>
      <c r="X286" s="9">
        <v>7.5201241799831994E-2</v>
      </c>
      <c r="Y286" s="9">
        <v>4.263000723024637E-3</v>
      </c>
      <c r="Z286" s="9">
        <v>0.91488262863776326</v>
      </c>
      <c r="AB286" s="7">
        <v>1198.3557762182093</v>
      </c>
      <c r="AC286" s="7">
        <v>27.525301904841694</v>
      </c>
      <c r="AD286" s="7">
        <v>1150.1207735745163</v>
      </c>
      <c r="AE286" s="7">
        <v>63.425576087465643</v>
      </c>
      <c r="AG286">
        <v>20</v>
      </c>
      <c r="AH286">
        <v>5</v>
      </c>
      <c r="AI286">
        <v>2</v>
      </c>
      <c r="AJ286" s="26" t="s">
        <v>68</v>
      </c>
      <c r="AK286" s="7">
        <v>292.14547557592903</v>
      </c>
      <c r="AL286" s="7">
        <v>11.9912619747777</v>
      </c>
      <c r="AM286" s="7">
        <v>25.659831616763402</v>
      </c>
      <c r="AN286" s="7">
        <v>1377.24419446361</v>
      </c>
      <c r="AO286" s="7">
        <v>487723.77230806299</v>
      </c>
      <c r="AP286" s="7">
        <v>1.7173078664836601</v>
      </c>
      <c r="AQ286" s="7" t="s">
        <v>741</v>
      </c>
      <c r="AR286" s="7">
        <v>7.3478543480698901</v>
      </c>
      <c r="AS286" s="7">
        <v>0.32333311194912001</v>
      </c>
      <c r="AT286" s="7">
        <v>3.74464112716519</v>
      </c>
      <c r="AU286" s="7">
        <v>3.3208256514089398</v>
      </c>
      <c r="AV286" s="7">
        <v>0.49672410340393802</v>
      </c>
      <c r="AW286" s="7">
        <v>41.879153138923101</v>
      </c>
      <c r="AX286" s="7">
        <v>12.552684581106901</v>
      </c>
      <c r="AY286" s="7">
        <v>138.378775307426</v>
      </c>
      <c r="AZ286" s="7">
        <v>46.278685879035898</v>
      </c>
      <c r="BA286" s="7">
        <v>190.845112456885</v>
      </c>
      <c r="BB286" s="7">
        <v>37.114850051316601</v>
      </c>
      <c r="BC286" s="7">
        <v>321.15433045802899</v>
      </c>
      <c r="BD286" s="7">
        <v>62.284169054382097</v>
      </c>
      <c r="BE286" s="7">
        <v>9282.7295301378908</v>
      </c>
      <c r="BF286" s="7">
        <v>0.782976449374577</v>
      </c>
      <c r="BG286" s="7" t="s">
        <v>742</v>
      </c>
      <c r="BH286" s="7">
        <v>38.996844389241303</v>
      </c>
      <c r="BI286" s="7">
        <v>2.92551503376855</v>
      </c>
      <c r="BJ286" s="7">
        <v>6.2092254305060797</v>
      </c>
      <c r="BK286" s="7">
        <v>104.113652144906</v>
      </c>
      <c r="BL286" s="7">
        <v>1.4519372919159299</v>
      </c>
      <c r="BM286" s="7">
        <v>186.13122779141199</v>
      </c>
      <c r="BN286">
        <v>499921.59242749854</v>
      </c>
      <c r="BO286" t="s">
        <v>614</v>
      </c>
    </row>
    <row r="287" spans="1:67" x14ac:dyDescent="0.55000000000000004">
      <c r="A287" t="s">
        <v>771</v>
      </c>
      <c r="B287" s="26" t="s">
        <v>1291</v>
      </c>
      <c r="C287" t="s">
        <v>1290</v>
      </c>
      <c r="G287" s="26"/>
      <c r="H287" s="7"/>
      <c r="I287" s="8"/>
      <c r="J287" s="7"/>
      <c r="K287" s="7"/>
      <c r="L287" s="9">
        <v>0.32835606027651598</v>
      </c>
      <c r="M287" s="6">
        <v>0.98191745493620397</v>
      </c>
      <c r="N287" s="5">
        <v>0.112242922550786</v>
      </c>
      <c r="O287" s="6">
        <v>1.34054488965569</v>
      </c>
      <c r="P287" s="10">
        <v>4.9303996283420197</v>
      </c>
      <c r="Q287" s="6">
        <v>5.2736162780077898</v>
      </c>
      <c r="R287" s="5">
        <v>9.3448110185819E-2</v>
      </c>
      <c r="S287" s="6">
        <v>3.6135205697188</v>
      </c>
      <c r="V287" s="19">
        <v>3.0454744741360269</v>
      </c>
      <c r="W287" s="19">
        <v>2.9904045447168216E-2</v>
      </c>
      <c r="X287" s="19">
        <v>0.112242922550786</v>
      </c>
      <c r="Y287" s="19">
        <v>1.5046667622547558E-3</v>
      </c>
      <c r="Z287" s="9">
        <v>0.98546560889980317</v>
      </c>
      <c r="AB287" s="7">
        <v>1830.4085917500104</v>
      </c>
      <c r="AC287" s="7">
        <v>17.973101459045314</v>
      </c>
      <c r="AD287" s="7">
        <v>1805.6817998290885</v>
      </c>
      <c r="AE287" s="7">
        <v>65.248683260492768</v>
      </c>
      <c r="AG287">
        <v>20</v>
      </c>
      <c r="AH287">
        <v>5</v>
      </c>
      <c r="AI287">
        <v>2</v>
      </c>
      <c r="AJ287" s="26" t="s">
        <v>68</v>
      </c>
      <c r="AK287" s="7">
        <v>456.83927482239602</v>
      </c>
      <c r="AL287" s="7">
        <v>6.2053989291688501</v>
      </c>
      <c r="AM287" s="7">
        <v>89.262828848010102</v>
      </c>
      <c r="AN287" s="7">
        <v>1014.05669549967</v>
      </c>
      <c r="AO287" s="7">
        <v>486171.46953037399</v>
      </c>
      <c r="AP287" s="7">
        <v>3.3932413774304</v>
      </c>
      <c r="AQ287" s="7">
        <v>0.241247672963946</v>
      </c>
      <c r="AR287" s="7">
        <v>12.2983698097824</v>
      </c>
      <c r="AS287" s="7">
        <v>0.60922254336519899</v>
      </c>
      <c r="AT287" s="7">
        <v>3.4437757031455898</v>
      </c>
      <c r="AU287" s="7">
        <v>5.4556153324650598</v>
      </c>
      <c r="AV287" s="7">
        <v>2.1201322269572902</v>
      </c>
      <c r="AW287" s="7">
        <v>21.358426405519101</v>
      </c>
      <c r="AX287" s="7">
        <v>7.6133711661474699</v>
      </c>
      <c r="AY287" s="7">
        <v>88.366056556500993</v>
      </c>
      <c r="AZ287" s="7">
        <v>31.365735142738799</v>
      </c>
      <c r="BA287" s="7">
        <v>153.06697789347501</v>
      </c>
      <c r="BB287" s="7">
        <v>30.8913424833199</v>
      </c>
      <c r="BC287" s="7">
        <v>287.17320870776899</v>
      </c>
      <c r="BD287" s="7">
        <v>56.021850011314598</v>
      </c>
      <c r="BE287" s="7">
        <v>11292.712458735101</v>
      </c>
      <c r="BF287" s="7">
        <v>1.57125122706933</v>
      </c>
      <c r="BG287" s="7" t="s">
        <v>772</v>
      </c>
      <c r="BH287" s="7">
        <v>95.513850712091397</v>
      </c>
      <c r="BI287" s="7">
        <v>10.7595620349102</v>
      </c>
      <c r="BJ287" s="7">
        <v>10.853418457752699</v>
      </c>
      <c r="BK287" s="7">
        <v>115.678573692349</v>
      </c>
      <c r="BL287" s="7">
        <v>2.1138629078985098</v>
      </c>
      <c r="BM287" s="7">
        <v>288.24621792413501</v>
      </c>
      <c r="BN287">
        <v>500258.70149719744</v>
      </c>
    </row>
    <row r="288" spans="1:67" x14ac:dyDescent="0.55000000000000004">
      <c r="A288" t="s">
        <v>687</v>
      </c>
      <c r="B288" s="26" t="s">
        <v>3</v>
      </c>
      <c r="C288" t="s">
        <v>1279</v>
      </c>
      <c r="E288" s="7"/>
      <c r="F288" s="7"/>
      <c r="G288" s="26"/>
      <c r="H288" s="7"/>
      <c r="I288" s="8"/>
      <c r="J288" s="7"/>
      <c r="K288" s="7"/>
      <c r="L288" s="9">
        <v>0.18559658485776201</v>
      </c>
      <c r="M288" s="6">
        <v>2.3730844843316201</v>
      </c>
      <c r="N288" s="5">
        <v>7.0496620500469995E-2</v>
      </c>
      <c r="O288" s="6">
        <v>7.6038071339311397</v>
      </c>
      <c r="P288" s="10">
        <v>1.6655738587967199</v>
      </c>
      <c r="Q288" s="6">
        <v>13.3130345553826</v>
      </c>
      <c r="R288" s="5">
        <v>5.6687849920020003E-2</v>
      </c>
      <c r="S288" s="6">
        <v>5.1023979092210698</v>
      </c>
      <c r="T288" s="16">
        <v>1.1715794031035025</v>
      </c>
      <c r="V288" s="9">
        <v>5.388030177206022</v>
      </c>
      <c r="W288" s="9">
        <v>0.12786250814638161</v>
      </c>
      <c r="X288" s="9">
        <v>7.0496620500469995E-2</v>
      </c>
      <c r="Y288" s="9">
        <v>5.3604270587950999E-3</v>
      </c>
      <c r="Z288" s="9">
        <v>0.9039809819276855</v>
      </c>
      <c r="AB288" s="7">
        <v>1097.4768414984999</v>
      </c>
      <c r="AC288" s="7">
        <v>26.044052644733629</v>
      </c>
      <c r="AD288" s="7">
        <v>1114.4890603952999</v>
      </c>
      <c r="AE288" s="7">
        <v>56.865666516107332</v>
      </c>
      <c r="AG288">
        <v>20</v>
      </c>
      <c r="AH288">
        <v>5</v>
      </c>
      <c r="AI288">
        <v>2</v>
      </c>
      <c r="AJ288" s="26" t="s">
        <v>68</v>
      </c>
      <c r="AK288" s="7">
        <v>320.36341212938299</v>
      </c>
      <c r="AL288" s="7">
        <v>18.080823926311901</v>
      </c>
      <c r="AM288" s="7" t="s">
        <v>723</v>
      </c>
      <c r="AN288" s="7">
        <v>762.79758535066696</v>
      </c>
      <c r="AO288" s="7">
        <v>488598.69370720698</v>
      </c>
      <c r="AP288" s="7">
        <v>1.5456132432292899</v>
      </c>
      <c r="AQ288" s="7">
        <v>2.2877612529411E-2</v>
      </c>
      <c r="AR288" s="7">
        <v>26.3910452754087</v>
      </c>
      <c r="AS288" s="7">
        <v>0.100618800139037</v>
      </c>
      <c r="AT288" s="7">
        <v>1.4896699249094001</v>
      </c>
      <c r="AU288" s="7">
        <v>3.9447756368482398</v>
      </c>
      <c r="AV288" s="7">
        <v>1.3965639535135701</v>
      </c>
      <c r="AW288" s="7">
        <v>17.145702063814898</v>
      </c>
      <c r="AX288" s="7">
        <v>5.7538196973184803</v>
      </c>
      <c r="AY288" s="7">
        <v>68.175310462288394</v>
      </c>
      <c r="AZ288" s="7">
        <v>24.557481247366901</v>
      </c>
      <c r="BA288" s="7">
        <v>120.418028788794</v>
      </c>
      <c r="BB288" s="7">
        <v>22.390784485503701</v>
      </c>
      <c r="BC288" s="7">
        <v>212.08035293599599</v>
      </c>
      <c r="BD288" s="7">
        <v>43.648971517646402</v>
      </c>
      <c r="BE288" s="7">
        <v>9498.6745412003002</v>
      </c>
      <c r="BF288" s="7">
        <v>0.58941482538073597</v>
      </c>
      <c r="BG288" s="7" t="s">
        <v>153</v>
      </c>
      <c r="BH288" s="7">
        <v>2.3628277981167201</v>
      </c>
      <c r="BI288" s="7">
        <v>0.170322961369653</v>
      </c>
      <c r="BJ288" s="7">
        <v>1.8525874556263</v>
      </c>
      <c r="BK288" s="7">
        <v>33.022532907570699</v>
      </c>
      <c r="BL288" s="7">
        <v>0.101332005633608</v>
      </c>
      <c r="BM288" s="7">
        <v>12.9254337297118</v>
      </c>
      <c r="BN288">
        <v>499798.69613714225</v>
      </c>
      <c r="BO288" t="s">
        <v>689</v>
      </c>
    </row>
    <row r="289" spans="1:67" x14ac:dyDescent="0.55000000000000004">
      <c r="A289" t="s">
        <v>664</v>
      </c>
      <c r="B289" s="26" t="s">
        <v>667</v>
      </c>
      <c r="C289" t="s">
        <v>1290</v>
      </c>
      <c r="G289" s="26"/>
      <c r="H289" s="7"/>
      <c r="I289" s="8"/>
      <c r="J289" s="7"/>
      <c r="K289" s="7"/>
      <c r="L289" s="9">
        <v>0.10508494771279001</v>
      </c>
      <c r="M289" s="6">
        <v>2.9985347973181899</v>
      </c>
      <c r="N289" s="5">
        <v>4.4602205612421002E-2</v>
      </c>
      <c r="O289" s="6">
        <v>12.875093341370899</v>
      </c>
      <c r="P289" s="10">
        <v>0.53168166621138602</v>
      </c>
      <c r="Q289" s="6">
        <v>16.4173358070158</v>
      </c>
      <c r="R289" s="5">
        <v>2.9771921991148E-2</v>
      </c>
      <c r="S289" s="6">
        <v>5.75610208250027</v>
      </c>
      <c r="V289" s="19">
        <v>9.516110744358194</v>
      </c>
      <c r="W289" s="19">
        <v>0.28534389202091548</v>
      </c>
      <c r="X289" s="19">
        <v>4.4602205612421002E-2</v>
      </c>
      <c r="Y289" s="19">
        <v>5.7425756049093732E-3</v>
      </c>
      <c r="Z289" s="9">
        <v>0.83073785246789422</v>
      </c>
      <c r="AB289" s="7">
        <v>644.13993729642198</v>
      </c>
      <c r="AC289" s="7">
        <v>19.314760163256782</v>
      </c>
      <c r="AD289" s="7">
        <v>592.97307248415143</v>
      </c>
      <c r="AE289" s="7">
        <v>34.132135373926076</v>
      </c>
      <c r="AG289">
        <v>20</v>
      </c>
      <c r="AH289">
        <v>5</v>
      </c>
      <c r="AI289">
        <v>2</v>
      </c>
      <c r="AJ289" s="26" t="s">
        <v>68</v>
      </c>
      <c r="AK289" s="7">
        <v>994.01870570791004</v>
      </c>
      <c r="AL289" s="7">
        <v>6.99682622263943</v>
      </c>
      <c r="AM289" s="7" t="s">
        <v>666</v>
      </c>
      <c r="AN289" s="7">
        <v>1655.03840089203</v>
      </c>
      <c r="AO289" s="7">
        <v>484492.76539943099</v>
      </c>
      <c r="AP289" s="7">
        <v>3.1094881576506799</v>
      </c>
      <c r="AQ289" s="7" t="s">
        <v>373</v>
      </c>
      <c r="AR289" s="7">
        <v>48.9232391870096</v>
      </c>
      <c r="AS289" s="7">
        <v>8.1450902725910008E-3</v>
      </c>
      <c r="AT289" s="7">
        <v>0.31515634165065198</v>
      </c>
      <c r="AU289" s="7">
        <v>1.9359821884845401</v>
      </c>
      <c r="AV289" s="7">
        <v>0.82320417409450997</v>
      </c>
      <c r="AW289" s="7">
        <v>16.248511859175299</v>
      </c>
      <c r="AX289" s="7">
        <v>8.2221188575200408</v>
      </c>
      <c r="AY289" s="7">
        <v>118.054047902661</v>
      </c>
      <c r="AZ289" s="7">
        <v>52.271535708155803</v>
      </c>
      <c r="BA289" s="7">
        <v>309.369353402245</v>
      </c>
      <c r="BB289" s="7">
        <v>77.078406867560403</v>
      </c>
      <c r="BC289" s="7">
        <v>852.194146080579</v>
      </c>
      <c r="BD289" s="7">
        <v>186.46995722581499</v>
      </c>
      <c r="BE289" s="7">
        <v>10877.9134689865</v>
      </c>
      <c r="BF289" s="7">
        <v>1.4548353060052599</v>
      </c>
      <c r="BG289" s="7" t="s">
        <v>402</v>
      </c>
      <c r="BH289" s="7">
        <v>0.65602346022592795</v>
      </c>
      <c r="BI289" s="7">
        <v>2.9375973055126001E-2</v>
      </c>
      <c r="BJ289" s="7">
        <v>0.47687354812895899</v>
      </c>
      <c r="BK289" s="7">
        <v>16.893082086854399</v>
      </c>
      <c r="BL289" s="7">
        <v>5.7871996680861001E-2</v>
      </c>
      <c r="BM289" s="7">
        <v>6.5304814794534698</v>
      </c>
      <c r="BN289">
        <v>499727.85463813331</v>
      </c>
    </row>
    <row r="290" spans="1:67" x14ac:dyDescent="0.55000000000000004">
      <c r="A290" t="s">
        <v>751</v>
      </c>
      <c r="B290" s="26" t="s">
        <v>754</v>
      </c>
      <c r="C290" t="s">
        <v>1290</v>
      </c>
      <c r="G290" s="26"/>
      <c r="H290" s="7"/>
      <c r="I290" s="8"/>
      <c r="J290" s="7"/>
      <c r="K290" s="7"/>
      <c r="L290" s="9">
        <v>0.27624509110039303</v>
      </c>
      <c r="M290" s="6">
        <v>2.1169676102808301</v>
      </c>
      <c r="N290" s="5">
        <v>0.14972378522397001</v>
      </c>
      <c r="O290" s="6">
        <v>1.58909775853935</v>
      </c>
      <c r="P290" s="10">
        <v>6.2444818874396502</v>
      </c>
      <c r="Q290" s="6">
        <v>6.50548112290896</v>
      </c>
      <c r="R290" s="5">
        <v>8.2127555070953998E-2</v>
      </c>
      <c r="S290" s="6">
        <v>3.6717490132382702</v>
      </c>
      <c r="V290" s="19">
        <v>3.619973828373225</v>
      </c>
      <c r="W290" s="19">
        <v>7.6633673447304138E-2</v>
      </c>
      <c r="X290" s="19">
        <v>0.14972378522397001</v>
      </c>
      <c r="Y290" s="19">
        <v>2.3792573149943779E-3</v>
      </c>
      <c r="Z290" s="9">
        <v>1.0384448005435916</v>
      </c>
      <c r="AB290" s="7">
        <v>1572.4238139753759</v>
      </c>
      <c r="AC290" s="7">
        <v>33.287702838201199</v>
      </c>
      <c r="AD290" s="7">
        <v>1595.3322225699828</v>
      </c>
      <c r="AE290" s="7">
        <v>58.576595140085509</v>
      </c>
      <c r="AG290">
        <v>20</v>
      </c>
      <c r="AH290">
        <v>5</v>
      </c>
      <c r="AI290">
        <v>2</v>
      </c>
      <c r="AJ290" s="26" t="s">
        <v>68</v>
      </c>
      <c r="AK290" s="7">
        <v>464.04463673039203</v>
      </c>
      <c r="AL290" s="7">
        <v>8.0534270135174797</v>
      </c>
      <c r="AM290" s="7" t="s">
        <v>753</v>
      </c>
      <c r="AN290" s="7">
        <v>1092.3688585079999</v>
      </c>
      <c r="AO290" s="7">
        <v>487011.37727746798</v>
      </c>
      <c r="AP290" s="7">
        <v>3.88161055693873</v>
      </c>
      <c r="AQ290" s="7">
        <v>0.15096429528059399</v>
      </c>
      <c r="AR290" s="7">
        <v>45.117976712050798</v>
      </c>
      <c r="AS290" s="7">
        <v>0.14477401857966399</v>
      </c>
      <c r="AT290" s="7">
        <v>1.8857744756266099</v>
      </c>
      <c r="AU290" s="7">
        <v>4.5618949910193702</v>
      </c>
      <c r="AV290" s="7">
        <v>1.5568714655562801</v>
      </c>
      <c r="AW290" s="7">
        <v>23.242349055918002</v>
      </c>
      <c r="AX290" s="7">
        <v>8.0343545321040999</v>
      </c>
      <c r="AY290" s="7">
        <v>95.213267395592496</v>
      </c>
      <c r="AZ290" s="7">
        <v>35.138831463342001</v>
      </c>
      <c r="BA290" s="7">
        <v>170.61536112144799</v>
      </c>
      <c r="BB290" s="7">
        <v>34.441369971887603</v>
      </c>
      <c r="BC290" s="7">
        <v>313.90692387649699</v>
      </c>
      <c r="BD290" s="7">
        <v>64.063403105467103</v>
      </c>
      <c r="BE290" s="7">
        <v>10434.963915197</v>
      </c>
      <c r="BF290" s="7">
        <v>1.00233694402623</v>
      </c>
      <c r="BG290" s="7" t="s">
        <v>236</v>
      </c>
      <c r="BH290" s="7">
        <v>21.585676541599501</v>
      </c>
      <c r="BI290" s="7">
        <v>3.2352716212605799</v>
      </c>
      <c r="BJ290" s="7">
        <v>4.3558109048574698</v>
      </c>
      <c r="BK290" s="7">
        <v>55.995083908237497</v>
      </c>
      <c r="BL290" s="7">
        <v>0.54482453127713004</v>
      </c>
      <c r="BM290" s="7">
        <v>81.476678359927106</v>
      </c>
      <c r="BN290">
        <v>499980.95952476544</v>
      </c>
    </row>
    <row r="291" spans="1:67" x14ac:dyDescent="0.55000000000000004">
      <c r="A291" t="s">
        <v>755</v>
      </c>
      <c r="B291" s="26" t="s">
        <v>3</v>
      </c>
      <c r="C291" t="s">
        <v>1280</v>
      </c>
      <c r="E291" s="7"/>
      <c r="F291" s="8"/>
      <c r="G291" s="26"/>
      <c r="H291" s="7"/>
      <c r="I291" s="8"/>
      <c r="J291" s="7"/>
      <c r="K291" s="7"/>
      <c r="L291" s="9">
        <v>0.27759683360887</v>
      </c>
      <c r="M291" s="6">
        <v>1.6511216882858699</v>
      </c>
      <c r="N291" s="5">
        <v>0.109192871233429</v>
      </c>
      <c r="O291" s="6">
        <v>4.3368705792229303</v>
      </c>
      <c r="P291" s="10">
        <v>4.2933300190299803</v>
      </c>
      <c r="Q291" s="6">
        <v>10.118773220058699</v>
      </c>
      <c r="R291" s="5">
        <v>7.9885580793099001E-2</v>
      </c>
      <c r="S291" s="6">
        <v>6.3630696390719699</v>
      </c>
      <c r="T291" s="16">
        <v>0.87303996462667222</v>
      </c>
      <c r="V291" s="9">
        <v>3.6023465649791446</v>
      </c>
      <c r="W291" s="9">
        <v>5.94791254215917E-2</v>
      </c>
      <c r="X291" s="9">
        <v>0.109192871233429</v>
      </c>
      <c r="Y291" s="9">
        <v>4.7355535071313603E-3</v>
      </c>
      <c r="Z291" s="9">
        <v>0.98046511744684239</v>
      </c>
      <c r="AB291" s="7">
        <v>1579.2479582629664</v>
      </c>
      <c r="AC291" s="7">
        <v>26.075305550691624</v>
      </c>
      <c r="AD291" s="7">
        <v>1553.4126692997168</v>
      </c>
      <c r="AE291" s="7">
        <v>98.844729929707739</v>
      </c>
      <c r="AG291">
        <v>20</v>
      </c>
      <c r="AH291">
        <v>5</v>
      </c>
      <c r="AI291">
        <v>2</v>
      </c>
      <c r="AJ291" s="26" t="s">
        <v>68</v>
      </c>
      <c r="AK291" s="7">
        <v>258.540160730276</v>
      </c>
      <c r="AL291" s="7">
        <v>16.413259930351199</v>
      </c>
      <c r="AM291" s="7" t="s">
        <v>756</v>
      </c>
      <c r="AN291" s="7">
        <v>778.46881356636902</v>
      </c>
      <c r="AO291" s="7">
        <v>487545.33912758599</v>
      </c>
      <c r="AP291" s="7">
        <v>1.14404263110427</v>
      </c>
      <c r="AQ291" s="7">
        <v>9.2267198626373004E-2</v>
      </c>
      <c r="AR291" s="7">
        <v>19.545769489890699</v>
      </c>
      <c r="AS291" s="7">
        <v>4.5673575480466001E-2</v>
      </c>
      <c r="AT291" s="7">
        <v>1.7968447936818801</v>
      </c>
      <c r="AU291" s="7">
        <v>3.3210578462209099</v>
      </c>
      <c r="AV291" s="7">
        <v>0.65943336454077195</v>
      </c>
      <c r="AW291" s="7">
        <v>16.5323227982154</v>
      </c>
      <c r="AX291" s="7">
        <v>4.6474587776664196</v>
      </c>
      <c r="AY291" s="7">
        <v>73.110511078597597</v>
      </c>
      <c r="AZ291" s="7">
        <v>24.678196045110699</v>
      </c>
      <c r="BA291" s="7">
        <v>113.324046245826</v>
      </c>
      <c r="BB291" s="7">
        <v>24.171283526786201</v>
      </c>
      <c r="BC291" s="7">
        <v>244.39736684732799</v>
      </c>
      <c r="BD291" s="7">
        <v>48.626954669680401</v>
      </c>
      <c r="BE291" s="7">
        <v>10825.7764875629</v>
      </c>
      <c r="BF291" s="7">
        <v>0.94590526054717405</v>
      </c>
      <c r="BG291" s="7" t="s">
        <v>757</v>
      </c>
      <c r="BH291" s="7">
        <v>25.843205041659299</v>
      </c>
      <c r="BI291" s="7">
        <v>2.8003795666571998</v>
      </c>
      <c r="BJ291" s="7">
        <v>6.9435813002345599</v>
      </c>
      <c r="BK291" s="7">
        <v>104.650993472382</v>
      </c>
      <c r="BL291" s="7">
        <v>0.79959031673582004</v>
      </c>
      <c r="BM291" s="7">
        <v>111.407599190401</v>
      </c>
      <c r="BN291">
        <v>500254.02233241324</v>
      </c>
      <c r="BO291" t="s">
        <v>758</v>
      </c>
    </row>
    <row r="292" spans="1:67" x14ac:dyDescent="0.55000000000000004">
      <c r="A292" t="s">
        <v>676</v>
      </c>
      <c r="B292" s="26" t="s">
        <v>679</v>
      </c>
      <c r="C292" t="s">
        <v>1290</v>
      </c>
      <c r="G292" s="26"/>
      <c r="H292" s="7"/>
      <c r="I292" s="8"/>
      <c r="J292" s="7"/>
      <c r="K292" s="7"/>
      <c r="L292" s="9">
        <v>0.11096909778517799</v>
      </c>
      <c r="M292" s="6">
        <v>0.88642515793382803</v>
      </c>
      <c r="N292" s="5">
        <v>7.3811104811737999E-2</v>
      </c>
      <c r="O292" s="6">
        <v>1.4701671712447999</v>
      </c>
      <c r="P292" s="10">
        <v>1.1105662557456299</v>
      </c>
      <c r="Q292" s="6">
        <v>4.8268435352271704</v>
      </c>
      <c r="R292" s="5">
        <v>2.2708560913449E-2</v>
      </c>
      <c r="S292" s="6">
        <v>3.9499933395489601</v>
      </c>
      <c r="V292" s="19">
        <v>9.0115178005310295</v>
      </c>
      <c r="W292" s="19">
        <v>7.9880360895592209E-2</v>
      </c>
      <c r="X292" s="19">
        <v>7.3811104811737999E-2</v>
      </c>
      <c r="Y292" s="19">
        <v>1.085146631675263E-3</v>
      </c>
      <c r="Z292" s="9">
        <v>0.91171931241869042</v>
      </c>
      <c r="AB292" s="7">
        <v>678.37354066615751</v>
      </c>
      <c r="AC292" s="7">
        <v>6.0132737292312877</v>
      </c>
      <c r="AD292" s="7">
        <v>453.8566890135632</v>
      </c>
      <c r="AE292" s="7">
        <v>17.927308987133184</v>
      </c>
      <c r="AG292">
        <v>20</v>
      </c>
      <c r="AH292">
        <v>5</v>
      </c>
      <c r="AI292">
        <v>2</v>
      </c>
      <c r="AJ292" s="26" t="s">
        <v>68</v>
      </c>
      <c r="AK292" s="7">
        <v>1937.3914642544501</v>
      </c>
      <c r="AL292" s="7">
        <v>77.874108208564493</v>
      </c>
      <c r="AM292" s="7">
        <v>1101.4334505773299</v>
      </c>
      <c r="AN292" s="7">
        <v>2820.0814246669402</v>
      </c>
      <c r="AO292" s="7">
        <v>476556.31022614398</v>
      </c>
      <c r="AP292" s="7">
        <v>13.795837622388101</v>
      </c>
      <c r="AQ292" s="7">
        <v>5.3087378588704901</v>
      </c>
      <c r="AR292" s="7">
        <v>79.692333850954995</v>
      </c>
      <c r="AS292" s="7">
        <v>9.5742722517941008</v>
      </c>
      <c r="AT292" s="7">
        <v>65.152547733728696</v>
      </c>
      <c r="AU292" s="7">
        <v>42.787228753499299</v>
      </c>
      <c r="AV292" s="7">
        <v>16.4845590296136</v>
      </c>
      <c r="AW292" s="7">
        <v>116.94570990011201</v>
      </c>
      <c r="AX292" s="7">
        <v>30.0238817714127</v>
      </c>
      <c r="AY292" s="7">
        <v>287.59204634039003</v>
      </c>
      <c r="AZ292" s="7">
        <v>89.122910999738806</v>
      </c>
      <c r="BA292" s="7">
        <v>424.35392706968298</v>
      </c>
      <c r="BB292" s="7">
        <v>75.167331002520797</v>
      </c>
      <c r="BC292" s="7">
        <v>659.81883154337697</v>
      </c>
      <c r="BD292" s="7">
        <v>122.019724958655</v>
      </c>
      <c r="BE292" s="7">
        <v>13241.5500546147</v>
      </c>
      <c r="BF292" s="7">
        <v>4.2630865049278501</v>
      </c>
      <c r="BG292" s="7" t="s">
        <v>678</v>
      </c>
      <c r="BH292" s="7">
        <v>125.76063744336901</v>
      </c>
      <c r="BI292" s="7">
        <v>9.3491463141905804</v>
      </c>
      <c r="BJ292" s="7">
        <v>12.3915659029583</v>
      </c>
      <c r="BK292" s="7">
        <v>549.56003281660401</v>
      </c>
      <c r="BL292" s="7">
        <v>8.2085044633323108</v>
      </c>
      <c r="BM292" s="7">
        <v>1128.22596397744</v>
      </c>
      <c r="BN292">
        <v>499610.2395465757</v>
      </c>
    </row>
    <row r="293" spans="1:67" x14ac:dyDescent="0.55000000000000004">
      <c r="A293" t="s">
        <v>765</v>
      </c>
      <c r="B293" s="26" t="s">
        <v>3</v>
      </c>
      <c r="C293" t="s">
        <v>1281</v>
      </c>
      <c r="E293" s="7"/>
      <c r="F293" s="7"/>
      <c r="G293" s="26"/>
      <c r="H293" s="7"/>
      <c r="I293" s="8"/>
      <c r="J293" s="7"/>
      <c r="K293" s="7"/>
      <c r="L293" s="9">
        <v>0.28877462712777502</v>
      </c>
      <c r="M293" s="6">
        <v>1.4415125999508001</v>
      </c>
      <c r="N293" s="5">
        <v>0.11535265444675701</v>
      </c>
      <c r="O293" s="6">
        <v>2.4525328104684498</v>
      </c>
      <c r="P293" s="10">
        <v>4.9725579522413197</v>
      </c>
      <c r="Q293" s="6">
        <v>6.9411847941256797</v>
      </c>
      <c r="R293" s="5">
        <v>7.4288691385177005E-2</v>
      </c>
      <c r="S293" s="6">
        <v>4.2944073707470496</v>
      </c>
      <c r="T293" s="16">
        <v>0.85349283922763808</v>
      </c>
      <c r="V293" s="9">
        <v>3.462908116084336</v>
      </c>
      <c r="W293" s="9">
        <v>4.9918256818074581E-2</v>
      </c>
      <c r="X293" s="9">
        <v>0.11535265444675701</v>
      </c>
      <c r="Y293" s="9">
        <v>2.8290616980530085E-3</v>
      </c>
      <c r="Z293" s="9">
        <v>0.99044234628216343</v>
      </c>
      <c r="AB293" s="7">
        <v>1635.40283951622</v>
      </c>
      <c r="AC293" s="7">
        <v>23.574537991579472</v>
      </c>
      <c r="AD293" s="7">
        <v>1448.383226655832</v>
      </c>
      <c r="AE293" s="7">
        <v>62.199476042171995</v>
      </c>
      <c r="AG293">
        <v>20</v>
      </c>
      <c r="AH293">
        <v>5</v>
      </c>
      <c r="AI293">
        <v>2</v>
      </c>
      <c r="AJ293" s="26" t="s">
        <v>68</v>
      </c>
      <c r="AK293" s="7">
        <v>280.89087531157202</v>
      </c>
      <c r="AL293" s="7">
        <v>17.189212889248701</v>
      </c>
      <c r="AM293" s="7">
        <v>27.038339890569301</v>
      </c>
      <c r="AN293" s="7">
        <v>1353.51529859475</v>
      </c>
      <c r="AO293" s="7">
        <v>487843.15136088798</v>
      </c>
      <c r="AP293" s="7">
        <v>1.83093081835047</v>
      </c>
      <c r="AQ293" s="7">
        <v>5.3346355017022E-2</v>
      </c>
      <c r="AR293" s="7">
        <v>6.9733428194126397</v>
      </c>
      <c r="AS293" s="7">
        <v>0.33684737324373298</v>
      </c>
      <c r="AT293" s="7">
        <v>4.8659626437782304</v>
      </c>
      <c r="AU293" s="7">
        <v>11.6678285921569</v>
      </c>
      <c r="AV293" s="7">
        <v>3.1779380596452498</v>
      </c>
      <c r="AW293" s="7">
        <v>50.398889861960797</v>
      </c>
      <c r="AX293" s="7">
        <v>15.9477625654741</v>
      </c>
      <c r="AY293" s="7">
        <v>134.19265424691801</v>
      </c>
      <c r="AZ293" s="7">
        <v>43.269349819314399</v>
      </c>
      <c r="BA293" s="7">
        <v>175.56701386587801</v>
      </c>
      <c r="BB293" s="7">
        <v>33.667276580554102</v>
      </c>
      <c r="BC293" s="7">
        <v>278.118631549474</v>
      </c>
      <c r="BD293" s="7">
        <v>50.006389184737202</v>
      </c>
      <c r="BE293" s="7">
        <v>9338.0378324363992</v>
      </c>
      <c r="BF293" s="7">
        <v>0.68062771506083897</v>
      </c>
      <c r="BG293" s="7" t="s">
        <v>117</v>
      </c>
      <c r="BH293" s="7">
        <v>25.3246058818197</v>
      </c>
      <c r="BI293" s="7">
        <v>2.9442256532653599</v>
      </c>
      <c r="BJ293" s="7">
        <v>5.2854156882537797</v>
      </c>
      <c r="BK293" s="7">
        <v>87.826990677215207</v>
      </c>
      <c r="BL293" s="7">
        <v>0.70994975610662003</v>
      </c>
      <c r="BM293" s="7">
        <v>101.181134231103</v>
      </c>
      <c r="BN293">
        <v>499893.85003394919</v>
      </c>
      <c r="BO293" t="s">
        <v>767</v>
      </c>
    </row>
    <row r="294" spans="1:67" x14ac:dyDescent="0.55000000000000004">
      <c r="A294" t="s">
        <v>604</v>
      </c>
      <c r="B294" s="26" t="s">
        <v>3</v>
      </c>
      <c r="C294" t="s">
        <v>1279</v>
      </c>
      <c r="E294" s="7"/>
      <c r="F294" s="7"/>
      <c r="G294" s="26"/>
      <c r="H294" s="7"/>
      <c r="I294" s="8"/>
      <c r="J294" s="7"/>
      <c r="K294" s="7"/>
      <c r="L294" s="9">
        <v>0.38070508537428799</v>
      </c>
      <c r="M294" s="6">
        <v>2.3499674896437202</v>
      </c>
      <c r="N294" s="5">
        <v>0.157881052883246</v>
      </c>
      <c r="O294" s="6">
        <v>3.9998405873685101</v>
      </c>
      <c r="P294" s="10">
        <v>7.1989338987359703</v>
      </c>
      <c r="Q294" s="6">
        <v>11.3675502448926</v>
      </c>
      <c r="R294" s="5">
        <v>7.2146176957296998E-2</v>
      </c>
      <c r="S294" s="6">
        <v>6.5457539406261702</v>
      </c>
      <c r="T294" s="16">
        <v>0.82775783903180022</v>
      </c>
      <c r="V294" s="9">
        <v>2.6267051279781457</v>
      </c>
      <c r="W294" s="9">
        <v>6.1726716556290896E-2</v>
      </c>
      <c r="X294" s="9">
        <v>0.157881052883246</v>
      </c>
      <c r="Y294" s="9">
        <v>6.3149904329888153E-3</v>
      </c>
      <c r="Z294" s="9">
        <v>1.0482238073100936</v>
      </c>
      <c r="AB294" s="7">
        <v>2079.5764713536569</v>
      </c>
      <c r="AC294" s="7">
        <v>48.869370999090989</v>
      </c>
      <c r="AD294" s="7">
        <v>1408.0325912988212</v>
      </c>
      <c r="AE294" s="7">
        <v>92.166348830243365</v>
      </c>
      <c r="AG294">
        <v>20</v>
      </c>
      <c r="AH294">
        <v>5</v>
      </c>
      <c r="AI294">
        <v>2</v>
      </c>
      <c r="AJ294" s="26" t="s">
        <v>68</v>
      </c>
      <c r="AK294" s="7">
        <v>396.90717270338001</v>
      </c>
      <c r="AL294" s="7">
        <v>8.7084450053716491</v>
      </c>
      <c r="AM294" s="7" t="s">
        <v>773</v>
      </c>
      <c r="AN294" s="7">
        <v>381.76076073125699</v>
      </c>
      <c r="AO294" s="7">
        <v>487223.11490408599</v>
      </c>
      <c r="AP294" s="7">
        <v>1.0315914624764999</v>
      </c>
      <c r="AQ294" s="7">
        <v>4.4918308041867999E-2</v>
      </c>
      <c r="AR294" s="7">
        <v>32.6866656142886</v>
      </c>
      <c r="AS294" s="7">
        <v>0.23013382117546299</v>
      </c>
      <c r="AT294" s="7">
        <v>4.63902556921167</v>
      </c>
      <c r="AU294" s="7">
        <v>6.0874242050376797</v>
      </c>
      <c r="AV294" s="7">
        <v>2.4253157900704898</v>
      </c>
      <c r="AW294" s="7">
        <v>19.198128743229699</v>
      </c>
      <c r="AX294" s="7">
        <v>3.8377236991987198</v>
      </c>
      <c r="AY294" s="7">
        <v>36.867646410288899</v>
      </c>
      <c r="AZ294" s="7">
        <v>12.079448734134401</v>
      </c>
      <c r="BA294" s="7">
        <v>56.053246495064599</v>
      </c>
      <c r="BB294" s="7">
        <v>12.1153922358403</v>
      </c>
      <c r="BC294" s="7">
        <v>112.991803921007</v>
      </c>
      <c r="BD294" s="7">
        <v>21.118362072482</v>
      </c>
      <c r="BE294" s="7">
        <v>11644.3247618653</v>
      </c>
      <c r="BF294" s="7">
        <v>8.5747363423538003E-2</v>
      </c>
      <c r="BG294" s="7" t="s">
        <v>774</v>
      </c>
      <c r="BH294" s="7">
        <v>42.848893241739503</v>
      </c>
      <c r="BI294" s="7">
        <v>6.7776864374839301</v>
      </c>
      <c r="BJ294" s="7">
        <v>9.9988589605768592</v>
      </c>
      <c r="BK294" s="7">
        <v>137.118188380655</v>
      </c>
      <c r="BL294" s="7">
        <v>0.89299789338539204</v>
      </c>
      <c r="BM294" s="7">
        <v>110.410590331088</v>
      </c>
      <c r="BN294">
        <v>500284.35583408125</v>
      </c>
      <c r="BO294" t="s">
        <v>606</v>
      </c>
    </row>
    <row r="295" spans="1:67" x14ac:dyDescent="0.55000000000000004">
      <c r="A295" t="s">
        <v>588</v>
      </c>
      <c r="B295" t="s">
        <v>590</v>
      </c>
      <c r="C295" t="s">
        <v>1292</v>
      </c>
      <c r="H295" s="7"/>
      <c r="I295" s="7"/>
      <c r="J295" s="7"/>
      <c r="K295" s="7"/>
      <c r="L295" s="9">
        <v>6.0588574345590999E-2</v>
      </c>
      <c r="M295" s="6">
        <v>1.8302605530568701</v>
      </c>
      <c r="N295" s="5">
        <v>0.10648898881556799</v>
      </c>
      <c r="O295" s="6">
        <v>2.8207279442111099</v>
      </c>
      <c r="P295" s="10">
        <v>0.89409689685932103</v>
      </c>
      <c r="Q295" s="6">
        <v>5.8851076069884396</v>
      </c>
      <c r="R295" s="5">
        <v>1.7529906366215001E-2</v>
      </c>
      <c r="S295" s="6">
        <v>5.8417254881775698</v>
      </c>
      <c r="V295" s="19">
        <v>16.504762008363208</v>
      </c>
      <c r="W295" s="19">
        <v>0.30208014841498865</v>
      </c>
      <c r="X295" s="19">
        <v>0.10648898881556799</v>
      </c>
      <c r="Y295" s="19">
        <v>3.0037646650285699E-3</v>
      </c>
      <c r="Z295" s="9">
        <v>0.97592942016111406</v>
      </c>
      <c r="AB295" s="7">
        <v>379.20395062971761</v>
      </c>
      <c r="AC295" s="7">
        <v>6.9404203240089704</v>
      </c>
      <c r="AD295" s="7">
        <v>351.24870962677426</v>
      </c>
      <c r="AE295" s="7">
        <v>20.518985397162091</v>
      </c>
      <c r="AG295">
        <v>20</v>
      </c>
      <c r="AH295">
        <v>5</v>
      </c>
      <c r="AI295">
        <v>2</v>
      </c>
      <c r="AJ295" t="s">
        <v>68</v>
      </c>
      <c r="AK295" s="7">
        <v>1475.0733856597101</v>
      </c>
      <c r="AL295" s="7">
        <v>95.393234733189999</v>
      </c>
      <c r="AM295" s="7">
        <v>597.65874166079095</v>
      </c>
      <c r="AN295" s="7">
        <v>2311.4054406588698</v>
      </c>
      <c r="AO295" s="7">
        <v>480952.82376234001</v>
      </c>
      <c r="AP295" s="7">
        <v>3.7372484697981299</v>
      </c>
      <c r="AQ295" s="7">
        <v>5.5418272783607403</v>
      </c>
      <c r="AR295" s="7">
        <v>83.128360008239397</v>
      </c>
      <c r="AS295" s="7">
        <v>10.8205033287832</v>
      </c>
      <c r="AT295" s="7">
        <v>70.206958764966501</v>
      </c>
      <c r="AU295" s="7">
        <v>48.468832190382898</v>
      </c>
      <c r="AV295" s="7">
        <v>15.182754143807401</v>
      </c>
      <c r="AW295" s="7">
        <v>109.16878177148899</v>
      </c>
      <c r="AX295" s="7">
        <v>28.707774336840099</v>
      </c>
      <c r="AY295" s="7">
        <v>254.42456866436299</v>
      </c>
      <c r="AZ295" s="7">
        <v>73.061057981858298</v>
      </c>
      <c r="BA295" s="7">
        <v>323.744946742004</v>
      </c>
      <c r="BB295" s="7">
        <v>60.717381844609598</v>
      </c>
      <c r="BC295" s="7">
        <v>546.57883857895399</v>
      </c>
      <c r="BD295" s="7">
        <v>100.246411015004</v>
      </c>
      <c r="BE295" s="7">
        <v>11066.996074250201</v>
      </c>
      <c r="BF295" s="7">
        <v>1.3027901408523701</v>
      </c>
      <c r="BG295" s="7" t="s">
        <v>363</v>
      </c>
      <c r="BH295" s="7">
        <v>41.059624969740803</v>
      </c>
      <c r="BI295" s="7">
        <v>4.4551391225354697</v>
      </c>
      <c r="BJ295" s="7">
        <v>6.9353934866586897</v>
      </c>
      <c r="BK295" s="7">
        <v>419.89931502916397</v>
      </c>
      <c r="BL295" s="7">
        <v>5.18737194595482</v>
      </c>
      <c r="BM295" s="7">
        <v>708.25186389532496</v>
      </c>
      <c r="BN295">
        <v>499420.17838301242</v>
      </c>
    </row>
    <row r="296" spans="1:67" x14ac:dyDescent="0.55000000000000004">
      <c r="A296" t="s">
        <v>595</v>
      </c>
      <c r="B296" s="26" t="s">
        <v>3</v>
      </c>
      <c r="E296" s="7">
        <v>489.38719352849967</v>
      </c>
      <c r="F296" s="7">
        <v>4.9141590620744831</v>
      </c>
      <c r="G296" s="26" t="s">
        <v>67</v>
      </c>
      <c r="H296" s="7">
        <v>489.38719352849967</v>
      </c>
      <c r="I296" s="8">
        <v>4.9141590620744831</v>
      </c>
      <c r="J296" s="7">
        <v>593.65258299621485</v>
      </c>
      <c r="K296" s="7">
        <v>29.300578220093662</v>
      </c>
      <c r="L296" s="9">
        <v>7.9140660206291999E-2</v>
      </c>
      <c r="M296" s="6">
        <v>1.00806240760216</v>
      </c>
      <c r="N296" s="5">
        <v>5.9725728480144999E-2</v>
      </c>
      <c r="O296" s="6">
        <v>2.7037664018817198</v>
      </c>
      <c r="P296" s="10">
        <v>0.66182712449298098</v>
      </c>
      <c r="Q296" s="6">
        <v>5.2585818379045604</v>
      </c>
      <c r="R296" s="5">
        <v>2.3673861307911999E-2</v>
      </c>
      <c r="S296" s="6">
        <v>3.5436499147688698</v>
      </c>
      <c r="T296" s="16">
        <f t="shared" ref="T296:T327" si="6">H296/J296</f>
        <v>0.82436631717918429</v>
      </c>
      <c r="V296" s="19">
        <v>12.635729818191434</v>
      </c>
      <c r="W296" s="19">
        <v>0.12737604222336463</v>
      </c>
      <c r="X296" s="19">
        <v>5.9725728480144999E-2</v>
      </c>
      <c r="Y296" s="19">
        <v>1.614844179925262E-3</v>
      </c>
      <c r="Z296" s="9">
        <v>0.87665810179213055</v>
      </c>
      <c r="AB296" s="7">
        <v>490.99139027641672</v>
      </c>
      <c r="AC296" s="7">
        <v>4.9494996299397647</v>
      </c>
      <c r="AD296" s="7">
        <v>472.9253374548336</v>
      </c>
      <c r="AE296" s="7">
        <v>16.7588183176386</v>
      </c>
      <c r="AG296">
        <v>20</v>
      </c>
      <c r="AH296">
        <v>5</v>
      </c>
      <c r="AI296">
        <v>2</v>
      </c>
      <c r="AJ296" s="26" t="s">
        <v>68</v>
      </c>
      <c r="AK296" s="7">
        <v>337.70597286395503</v>
      </c>
      <c r="AL296" s="7">
        <v>7.5062865617223604</v>
      </c>
      <c r="AM296" s="7" t="s">
        <v>596</v>
      </c>
      <c r="AN296" s="7">
        <v>1282.83564812229</v>
      </c>
      <c r="AO296" s="7">
        <v>486868.52742228698</v>
      </c>
      <c r="AP296" s="7">
        <v>1.4559923962738099</v>
      </c>
      <c r="AQ296" s="7">
        <v>1.4298090320956001E-2</v>
      </c>
      <c r="AR296" s="7">
        <v>14.153321020965</v>
      </c>
      <c r="AS296" s="7">
        <v>6.9171783085796995E-2</v>
      </c>
      <c r="AT296" s="7">
        <v>1.51674059106638</v>
      </c>
      <c r="AU296" s="7">
        <v>4.0842243160821798</v>
      </c>
      <c r="AV296" s="7">
        <v>0.70006231928733997</v>
      </c>
      <c r="AW296" s="7">
        <v>27.076573580615499</v>
      </c>
      <c r="AX296" s="7">
        <v>9.5284786520297207</v>
      </c>
      <c r="AY296" s="7">
        <v>116.653220591527</v>
      </c>
      <c r="AZ296" s="7">
        <v>40.980076588158703</v>
      </c>
      <c r="BA296" s="7">
        <v>201.85955439816701</v>
      </c>
      <c r="BB296" s="7">
        <v>38.875020973483103</v>
      </c>
      <c r="BC296" s="7">
        <v>349.38902091095201</v>
      </c>
      <c r="BD296" s="7">
        <v>67.688750712040303</v>
      </c>
      <c r="BE296" s="7">
        <v>10523.586912713799</v>
      </c>
      <c r="BF296" s="7">
        <v>0.72068066157613597</v>
      </c>
      <c r="BG296" s="7" t="s">
        <v>236</v>
      </c>
      <c r="BH296" s="7">
        <v>12.276485638573201</v>
      </c>
      <c r="BI296" s="7">
        <v>0.74793916718942099</v>
      </c>
      <c r="BJ296" s="7">
        <v>2.3535350712179999</v>
      </c>
      <c r="BK296" s="7">
        <v>105.454241936155</v>
      </c>
      <c r="BL296" s="7">
        <v>1.17457648770169</v>
      </c>
      <c r="BM296" s="7">
        <v>162.10170728558401</v>
      </c>
      <c r="BN296">
        <v>500179.03591572068</v>
      </c>
    </row>
    <row r="297" spans="1:67" x14ac:dyDescent="0.55000000000000004">
      <c r="A297" t="s">
        <v>597</v>
      </c>
      <c r="B297" s="26" t="s">
        <v>3</v>
      </c>
      <c r="C297" t="s">
        <v>598</v>
      </c>
      <c r="E297" s="7">
        <v>489.51134335810588</v>
      </c>
      <c r="F297" s="7">
        <v>4.6948421231366595</v>
      </c>
      <c r="G297" s="26" t="s">
        <v>67</v>
      </c>
      <c r="H297" s="7">
        <v>489.51134335810588</v>
      </c>
      <c r="I297" s="8">
        <v>4.6948421231366595</v>
      </c>
      <c r="J297" s="7">
        <v>573.17502097689805</v>
      </c>
      <c r="K297" s="7">
        <v>27.933267915092578</v>
      </c>
      <c r="L297" s="9">
        <v>7.9107307456178999E-2</v>
      </c>
      <c r="M297" s="6">
        <v>0.96330334285053898</v>
      </c>
      <c r="N297" s="5">
        <v>5.9165056643090998E-2</v>
      </c>
      <c r="O297" s="6">
        <v>2.5687284936922601</v>
      </c>
      <c r="P297" s="10">
        <v>0.65260694316345802</v>
      </c>
      <c r="Q297" s="6">
        <v>5.2039613619904399</v>
      </c>
      <c r="R297" s="5">
        <v>2.4643887959478999E-2</v>
      </c>
      <c r="S297" s="6">
        <v>3.7854133686338498</v>
      </c>
      <c r="T297" s="16">
        <f t="shared" si="6"/>
        <v>0.8540346760467703</v>
      </c>
      <c r="V297" s="19">
        <v>12.641057219068463</v>
      </c>
      <c r="W297" s="19">
        <v>0.12177172676293589</v>
      </c>
      <c r="X297" s="19">
        <v>5.9165056643090998E-2</v>
      </c>
      <c r="Y297" s="19">
        <v>1.5197896683002438E-3</v>
      </c>
      <c r="Z297" s="9">
        <v>0.87513192818757468</v>
      </c>
      <c r="AB297" s="7">
        <v>490.79214936936626</v>
      </c>
      <c r="AC297" s="7">
        <v>4.7278171813231156</v>
      </c>
      <c r="AD297" s="7">
        <v>492.0692439180994</v>
      </c>
      <c r="AE297" s="7">
        <v>18.626854942211242</v>
      </c>
      <c r="AG297">
        <v>20</v>
      </c>
      <c r="AH297">
        <v>5</v>
      </c>
      <c r="AI297">
        <v>2</v>
      </c>
      <c r="AJ297" s="26" t="s">
        <v>68</v>
      </c>
      <c r="AK297" s="7">
        <v>467.46896476884098</v>
      </c>
      <c r="AL297" s="7">
        <v>9.3844977191729608</v>
      </c>
      <c r="AM297" s="7">
        <v>10.505671932808999</v>
      </c>
      <c r="AN297" s="7">
        <v>1446.0049903195199</v>
      </c>
      <c r="AO297" s="7">
        <v>485477.830582214</v>
      </c>
      <c r="AP297" s="7">
        <v>3.6458732768118001</v>
      </c>
      <c r="AQ297" s="7">
        <v>9.7692408385693999E-2</v>
      </c>
      <c r="AR297" s="7">
        <v>7.3707821628255097</v>
      </c>
      <c r="AS297" s="7">
        <v>0.26867967847363999</v>
      </c>
      <c r="AT297" s="7">
        <v>2.5439246286978801</v>
      </c>
      <c r="AU297" s="7">
        <v>3.79203487988875</v>
      </c>
      <c r="AV297" s="7">
        <v>0.163301391664298</v>
      </c>
      <c r="AW297" s="7">
        <v>33.248247796278598</v>
      </c>
      <c r="AX297" s="7">
        <v>10.329497585423001</v>
      </c>
      <c r="AY297" s="7">
        <v>130.03983712090599</v>
      </c>
      <c r="AZ297" s="7">
        <v>47.056824787095898</v>
      </c>
      <c r="BA297" s="7">
        <v>214.442672069655</v>
      </c>
      <c r="BB297" s="7">
        <v>43.189987949851599</v>
      </c>
      <c r="BC297" s="7">
        <v>390.54126620017502</v>
      </c>
      <c r="BD297" s="7">
        <v>71.536047695698599</v>
      </c>
      <c r="BE297" s="7">
        <v>11279.128890874699</v>
      </c>
      <c r="BF297" s="7">
        <v>1.37197185666653</v>
      </c>
      <c r="BG297" s="7" t="s">
        <v>133</v>
      </c>
      <c r="BH297" s="7">
        <v>30.619054187722998</v>
      </c>
      <c r="BI297" s="7">
        <v>1.8229647267328399</v>
      </c>
      <c r="BJ297" s="7">
        <v>5.6969067217732698</v>
      </c>
      <c r="BK297" s="7">
        <v>262.40037986954201</v>
      </c>
      <c r="BL297" s="7">
        <v>3.2680830802704399</v>
      </c>
      <c r="BM297" s="7">
        <v>437.26346985043398</v>
      </c>
      <c r="BN297">
        <v>500391.033097754</v>
      </c>
    </row>
    <row r="298" spans="1:67" x14ac:dyDescent="0.55000000000000004">
      <c r="A298" t="s">
        <v>599</v>
      </c>
      <c r="B298" s="26" t="s">
        <v>3</v>
      </c>
      <c r="E298" s="27">
        <v>512.53036327321081</v>
      </c>
      <c r="F298" s="27">
        <v>5.2706406698401516</v>
      </c>
      <c r="G298" s="26" t="s">
        <v>67</v>
      </c>
      <c r="H298" s="7">
        <v>512.53036327321081</v>
      </c>
      <c r="I298" s="8">
        <v>5.2706406698401516</v>
      </c>
      <c r="J298" s="7">
        <v>589.35436048605436</v>
      </c>
      <c r="K298" s="7">
        <v>26.522585580829862</v>
      </c>
      <c r="L298" s="9">
        <v>8.2961190907200999E-2</v>
      </c>
      <c r="M298" s="6">
        <v>1.03767716972859</v>
      </c>
      <c r="N298" s="5">
        <v>5.9607444429778E-2</v>
      </c>
      <c r="O298" s="6">
        <v>2.4456555542420202</v>
      </c>
      <c r="P298" s="10">
        <v>0.68543792068118103</v>
      </c>
      <c r="Q298" s="6">
        <v>5.1723730838464501</v>
      </c>
      <c r="R298" s="5">
        <v>2.4209986259532999E-2</v>
      </c>
      <c r="S298" s="6">
        <v>3.0468987151461602</v>
      </c>
      <c r="T298" s="16">
        <f t="shared" si="6"/>
        <v>0.86964718959662057</v>
      </c>
      <c r="V298" s="19">
        <v>12.053828893543528</v>
      </c>
      <c r="W298" s="19">
        <v>0.1250798305064495</v>
      </c>
      <c r="X298" s="19">
        <v>5.9607444429778E-2</v>
      </c>
      <c r="Y298" s="19">
        <v>1.4577927754385914E-3</v>
      </c>
      <c r="Z298" s="9">
        <v>0.87633707539198225</v>
      </c>
      <c r="AB298" s="7">
        <v>513.77361851867693</v>
      </c>
      <c r="AC298" s="7">
        <v>5.3313115434567706</v>
      </c>
      <c r="AD298" s="7">
        <v>483.50824256691976</v>
      </c>
      <c r="AE298" s="7">
        <v>14.732006430397258</v>
      </c>
      <c r="AG298">
        <v>20</v>
      </c>
      <c r="AH298">
        <v>5</v>
      </c>
      <c r="AI298">
        <v>2</v>
      </c>
      <c r="AJ298" s="26" t="s">
        <v>68</v>
      </c>
      <c r="AK298" s="7">
        <v>338.51364418319599</v>
      </c>
      <c r="AL298" s="7">
        <v>14.4366892526462</v>
      </c>
      <c r="AM298" s="7" t="s">
        <v>600</v>
      </c>
      <c r="AN298" s="7">
        <v>1462.52424245869</v>
      </c>
      <c r="AO298" s="7">
        <v>486858.07516396599</v>
      </c>
      <c r="AP298" s="7">
        <v>5.8006119716086504</v>
      </c>
      <c r="AQ298" s="7">
        <v>4.3150095772805999E-2</v>
      </c>
      <c r="AR298" s="7">
        <v>65.606064311780997</v>
      </c>
      <c r="AS298" s="7">
        <v>0.31557537453491702</v>
      </c>
      <c r="AT298" s="7">
        <v>5.3245019857910103</v>
      </c>
      <c r="AU298" s="7">
        <v>7.4614061775253999</v>
      </c>
      <c r="AV298" s="7">
        <v>1.7910278563953499</v>
      </c>
      <c r="AW298" s="7">
        <v>32.321085430941103</v>
      </c>
      <c r="AX298" s="7">
        <v>10.742714117688701</v>
      </c>
      <c r="AY298" s="7">
        <v>120.834605477556</v>
      </c>
      <c r="AZ298" s="7">
        <v>45.987326576035102</v>
      </c>
      <c r="BA298" s="7">
        <v>228.439799790482</v>
      </c>
      <c r="BB298" s="7">
        <v>46.314134050778797</v>
      </c>
      <c r="BC298" s="7">
        <v>450.46834666841897</v>
      </c>
      <c r="BD298" s="7">
        <v>87.458985161290997</v>
      </c>
      <c r="BE298" s="7">
        <v>9842.3101387480092</v>
      </c>
      <c r="BF298" s="7">
        <v>1.96790818871587</v>
      </c>
      <c r="BG298" s="7" t="s">
        <v>236</v>
      </c>
      <c r="BH298" s="7">
        <v>13.556430426935201</v>
      </c>
      <c r="BI298" s="7">
        <v>0.81197163966421504</v>
      </c>
      <c r="BJ298" s="7">
        <v>6.91667433240851</v>
      </c>
      <c r="BK298" s="7">
        <v>300.14344444460897</v>
      </c>
      <c r="BL298" s="7">
        <v>1.2454511850476599</v>
      </c>
      <c r="BM298" s="7">
        <v>170.66036802246401</v>
      </c>
      <c r="BN298">
        <v>500120.07146189502</v>
      </c>
    </row>
    <row r="299" spans="1:67" x14ac:dyDescent="0.55000000000000004">
      <c r="A299" t="s">
        <v>601</v>
      </c>
      <c r="B299" s="26" t="s">
        <v>3</v>
      </c>
      <c r="E299" s="27">
        <v>517.07970826168946</v>
      </c>
      <c r="F299" s="27">
        <v>4.51642911033667</v>
      </c>
      <c r="G299" s="26" t="s">
        <v>67</v>
      </c>
      <c r="H299" s="7">
        <v>517.07970826168946</v>
      </c>
      <c r="I299" s="8">
        <v>4.51642911033667</v>
      </c>
      <c r="J299" s="7">
        <v>683.79548089826608</v>
      </c>
      <c r="K299" s="7">
        <v>22.558467988891973</v>
      </c>
      <c r="L299" s="9">
        <v>8.3986202565446005E-2</v>
      </c>
      <c r="M299" s="6">
        <v>0.88008641029355095</v>
      </c>
      <c r="N299" s="5">
        <v>6.2281694986634002E-2</v>
      </c>
      <c r="O299" s="6">
        <v>2.1130412532448899</v>
      </c>
      <c r="P299" s="10">
        <v>0.71410121211276201</v>
      </c>
      <c r="Q299" s="6">
        <v>4.7875709619754696</v>
      </c>
      <c r="R299" s="5">
        <v>2.1060538122548999E-2</v>
      </c>
      <c r="S299" s="6">
        <v>3.2766355767381401</v>
      </c>
      <c r="T299" s="16">
        <f t="shared" si="6"/>
        <v>0.75619059017826373</v>
      </c>
      <c r="V299" s="19">
        <v>11.90671764473162</v>
      </c>
      <c r="W299" s="19">
        <v>0.10478940390330735</v>
      </c>
      <c r="X299" s="19">
        <v>6.2281694986634002E-2</v>
      </c>
      <c r="Y299" s="19">
        <v>1.3160379082877308E-3</v>
      </c>
      <c r="Z299" s="9">
        <v>0.88347503589923049</v>
      </c>
      <c r="AB299" s="7">
        <v>519.87219774885341</v>
      </c>
      <c r="AC299" s="7">
        <v>4.5753245632820745</v>
      </c>
      <c r="AD299" s="7">
        <v>421.25983617878097</v>
      </c>
      <c r="AE299" s="7">
        <v>13.803149662742744</v>
      </c>
      <c r="AG299">
        <v>20</v>
      </c>
      <c r="AH299">
        <v>5</v>
      </c>
      <c r="AI299">
        <v>2</v>
      </c>
      <c r="AJ299" s="26" t="s">
        <v>68</v>
      </c>
      <c r="AK299" s="7">
        <v>87.311936377025702</v>
      </c>
      <c r="AL299" s="7">
        <v>12.8707987358205</v>
      </c>
      <c r="AM299" s="7">
        <v>47.3380673971592</v>
      </c>
      <c r="AN299" s="7">
        <v>346.584853700476</v>
      </c>
      <c r="AO299" s="7">
        <v>488189.814942914</v>
      </c>
      <c r="AP299" s="7">
        <v>3.21544997945883</v>
      </c>
      <c r="AQ299" s="7">
        <v>0.31271540957223498</v>
      </c>
      <c r="AR299" s="7">
        <v>43.657916984885503</v>
      </c>
      <c r="AS299" s="7">
        <v>0.69296509756851299</v>
      </c>
      <c r="AT299" s="7">
        <v>4.9666631543645199</v>
      </c>
      <c r="AU299" s="7">
        <v>4.7497669056279301</v>
      </c>
      <c r="AV299" s="7">
        <v>1.72704267460423</v>
      </c>
      <c r="AW299" s="7">
        <v>13.395273102208501</v>
      </c>
      <c r="AX299" s="7">
        <v>3.4949378210229498</v>
      </c>
      <c r="AY299" s="7">
        <v>33.569948813313502</v>
      </c>
      <c r="AZ299" s="7">
        <v>10.446690613663099</v>
      </c>
      <c r="BA299" s="7">
        <v>46.2846270621407</v>
      </c>
      <c r="BB299" s="7">
        <v>10.0197831044851</v>
      </c>
      <c r="BC299" s="7">
        <v>96.4727760796751</v>
      </c>
      <c r="BD299" s="7">
        <v>20.114950579390701</v>
      </c>
      <c r="BE299" s="7">
        <v>10858.3415294559</v>
      </c>
      <c r="BF299" s="7">
        <v>1.2958458760023499</v>
      </c>
      <c r="BG299" s="7" t="s">
        <v>194</v>
      </c>
      <c r="BH299" s="7">
        <v>27.583522434475199</v>
      </c>
      <c r="BI299" s="7">
        <v>1.7223879033423399</v>
      </c>
      <c r="BJ299" s="7">
        <v>5.1087944618315602</v>
      </c>
      <c r="BK299" s="7">
        <v>255.301580570076</v>
      </c>
      <c r="BL299" s="7">
        <v>2.53277596064998</v>
      </c>
      <c r="BM299" s="7">
        <v>342.53706719113001</v>
      </c>
      <c r="BN299">
        <v>500471.4656103598</v>
      </c>
    </row>
    <row r="300" spans="1:67" x14ac:dyDescent="0.55000000000000004">
      <c r="A300" t="s">
        <v>602</v>
      </c>
      <c r="B300" s="26" t="s">
        <v>3</v>
      </c>
      <c r="E300" s="14">
        <v>524.41333552995684</v>
      </c>
      <c r="F300" s="14">
        <v>7.0298411102308407</v>
      </c>
      <c r="G300" s="26" t="s">
        <v>67</v>
      </c>
      <c r="H300" s="7">
        <v>524.41333552995684</v>
      </c>
      <c r="I300" s="8">
        <v>7.0298411102308407</v>
      </c>
      <c r="J300" s="7">
        <v>670.44109037796704</v>
      </c>
      <c r="K300" s="7">
        <v>47.161799004419663</v>
      </c>
      <c r="L300" s="9">
        <v>8.5166841809612995E-2</v>
      </c>
      <c r="M300" s="6">
        <v>1.3324172672994301</v>
      </c>
      <c r="N300" s="5">
        <v>6.1893795131109E-2</v>
      </c>
      <c r="O300" s="6">
        <v>4.40791748872984</v>
      </c>
      <c r="P300" s="10">
        <v>0.77467728506769695</v>
      </c>
      <c r="Q300" s="6">
        <v>7.1334290564837799</v>
      </c>
      <c r="R300" s="5">
        <v>2.8303784487917E-2</v>
      </c>
      <c r="S300" s="6">
        <v>4.7632693153204997</v>
      </c>
      <c r="T300" s="16">
        <f t="shared" si="6"/>
        <v>0.78219151996533243</v>
      </c>
      <c r="V300" s="19">
        <v>11.741658828155908</v>
      </c>
      <c r="W300" s="19">
        <v>0.15644788969373724</v>
      </c>
      <c r="X300" s="19">
        <v>6.1893795131109E-2</v>
      </c>
      <c r="Y300" s="19">
        <v>2.7282274200227719E-3</v>
      </c>
      <c r="Z300" s="9">
        <v>0.88245491818750632</v>
      </c>
      <c r="AB300" s="7">
        <v>526.889582104336</v>
      </c>
      <c r="AC300" s="7">
        <v>7.0203677715599806</v>
      </c>
      <c r="AD300" s="7">
        <v>564.13610067079344</v>
      </c>
      <c r="AE300" s="7">
        <v>26.871321779897468</v>
      </c>
      <c r="AG300">
        <v>20</v>
      </c>
      <c r="AH300">
        <v>5</v>
      </c>
      <c r="AI300">
        <v>2</v>
      </c>
      <c r="AJ300" s="26" t="s">
        <v>68</v>
      </c>
      <c r="AK300" s="7">
        <v>161.79451909917401</v>
      </c>
      <c r="AL300" s="7">
        <v>17.300803709921801</v>
      </c>
      <c r="AM300" s="7" t="s">
        <v>603</v>
      </c>
      <c r="AN300" s="7">
        <v>435.77517499513101</v>
      </c>
      <c r="AO300" s="7">
        <v>488977.63140834798</v>
      </c>
      <c r="AP300" s="7">
        <v>1.4486532662428999</v>
      </c>
      <c r="AQ300" s="7" t="s">
        <v>116</v>
      </c>
      <c r="AR300" s="7">
        <v>9.4105108374944901</v>
      </c>
      <c r="AS300" s="7">
        <v>0.11611491098966201</v>
      </c>
      <c r="AT300" s="7">
        <v>2.0825917173425998</v>
      </c>
      <c r="AU300" s="7">
        <v>3.5387324351834799</v>
      </c>
      <c r="AV300" s="7">
        <v>0.49682449553987101</v>
      </c>
      <c r="AW300" s="7">
        <v>14.305458498142301</v>
      </c>
      <c r="AX300" s="7">
        <v>4.3392656775522296</v>
      </c>
      <c r="AY300" s="7">
        <v>43.838785175132401</v>
      </c>
      <c r="AZ300" s="7">
        <v>13.571699390083401</v>
      </c>
      <c r="BA300" s="7">
        <v>60.398296873184897</v>
      </c>
      <c r="BB300" s="7">
        <v>10.776230996690501</v>
      </c>
      <c r="BC300" s="7">
        <v>95.386547081892303</v>
      </c>
      <c r="BD300" s="7">
        <v>16.740103981565198</v>
      </c>
      <c r="BE300" s="7">
        <v>10099.846424306699</v>
      </c>
      <c r="BF300" s="7">
        <v>0.43244161985444401</v>
      </c>
      <c r="BG300" s="7" t="s">
        <v>236</v>
      </c>
      <c r="BH300" s="7">
        <v>4.0585960255218296</v>
      </c>
      <c r="BI300" s="7">
        <v>0.25482271895736602</v>
      </c>
      <c r="BJ300" s="7">
        <v>0.791072600692037</v>
      </c>
      <c r="BK300" s="7">
        <v>29.642645537116</v>
      </c>
      <c r="BL300" s="7">
        <v>0.34354323786596302</v>
      </c>
      <c r="BM300" s="7">
        <v>49.806287190821998</v>
      </c>
      <c r="BN300">
        <v>500054.12755472685</v>
      </c>
    </row>
    <row r="301" spans="1:67" x14ac:dyDescent="0.55000000000000004">
      <c r="A301" t="s">
        <v>604</v>
      </c>
      <c r="B301" s="26" t="s">
        <v>3</v>
      </c>
      <c r="E301" s="14">
        <v>525.92861683919136</v>
      </c>
      <c r="F301" s="14">
        <v>8.0636160322596808</v>
      </c>
      <c r="G301" s="26" t="s">
        <v>67</v>
      </c>
      <c r="H301" s="7">
        <v>525.92861683919136</v>
      </c>
      <c r="I301" s="8">
        <v>8.0636160322596808</v>
      </c>
      <c r="J301" s="7">
        <v>548.40988658070194</v>
      </c>
      <c r="K301" s="7">
        <v>68.46452474320678</v>
      </c>
      <c r="L301" s="9">
        <v>8.5067466690525007E-2</v>
      </c>
      <c r="M301" s="6">
        <v>1.50460715944878</v>
      </c>
      <c r="N301" s="5">
        <v>5.8496560500918997E-2</v>
      </c>
      <c r="O301" s="6">
        <v>6.2696450812112197</v>
      </c>
      <c r="P301" s="10">
        <v>0.68560738734022197</v>
      </c>
      <c r="Q301" s="6">
        <v>8.4221407763856604</v>
      </c>
      <c r="R301" s="5">
        <v>2.6049673599089E-2</v>
      </c>
      <c r="S301" s="6">
        <v>4.0455236829591996</v>
      </c>
      <c r="T301" s="16">
        <f t="shared" si="6"/>
        <v>0.9590064470177958</v>
      </c>
      <c r="V301" s="19">
        <v>11.755375338000775</v>
      </c>
      <c r="W301" s="19">
        <v>0.17687221895563587</v>
      </c>
      <c r="X301" s="19">
        <v>5.8496560500918997E-2</v>
      </c>
      <c r="Y301" s="19">
        <v>3.667526728123613E-3</v>
      </c>
      <c r="Z301" s="9">
        <v>0.87329719409483986</v>
      </c>
      <c r="AB301" s="7">
        <v>526.29921895785264</v>
      </c>
      <c r="AC301" s="7">
        <v>7.9187357285628615</v>
      </c>
      <c r="AD301" s="7">
        <v>519.78090733795568</v>
      </c>
      <c r="AE301" s="7">
        <v>21.02785970585721</v>
      </c>
      <c r="AG301">
        <v>20</v>
      </c>
      <c r="AH301">
        <v>5</v>
      </c>
      <c r="AI301">
        <v>2</v>
      </c>
      <c r="AJ301" s="26" t="s">
        <v>68</v>
      </c>
      <c r="AK301" s="7">
        <v>120.609526479092</v>
      </c>
      <c r="AL301" s="7">
        <v>8.4276693231528892</v>
      </c>
      <c r="AM301" s="7" t="s">
        <v>605</v>
      </c>
      <c r="AN301" s="7">
        <v>45.596276936921797</v>
      </c>
      <c r="AO301" s="7">
        <v>487721.45841626602</v>
      </c>
      <c r="AP301" s="7">
        <v>0.78844040907359303</v>
      </c>
      <c r="AQ301" s="7" t="s">
        <v>373</v>
      </c>
      <c r="AR301" s="7">
        <v>23.188410592090801</v>
      </c>
      <c r="AS301" s="7">
        <v>0.150465396387474</v>
      </c>
      <c r="AT301" s="7">
        <v>2.3334079367551102</v>
      </c>
      <c r="AU301" s="7">
        <v>3.6521284974764501</v>
      </c>
      <c r="AV301" s="7">
        <v>1.05811626816834</v>
      </c>
      <c r="AW301" s="7">
        <v>11.640561897509301</v>
      </c>
      <c r="AX301" s="7">
        <v>1.43516564977869</v>
      </c>
      <c r="AY301" s="7">
        <v>8.1098689236963697</v>
      </c>
      <c r="AZ301" s="7">
        <v>1.44186665726342</v>
      </c>
      <c r="BA301" s="7">
        <v>5.2276727352107004</v>
      </c>
      <c r="BB301" s="7">
        <v>0.66739783833477495</v>
      </c>
      <c r="BC301" s="7">
        <v>6.30059662002673</v>
      </c>
      <c r="BD301" s="7">
        <v>1.33466438671907</v>
      </c>
      <c r="BE301" s="7">
        <v>12527.3909579708</v>
      </c>
      <c r="BF301" s="7">
        <v>0.20381185305555699</v>
      </c>
      <c r="BG301" s="7" t="s">
        <v>423</v>
      </c>
      <c r="BH301" s="7">
        <v>4.4390667863388504</v>
      </c>
      <c r="BI301" s="7">
        <v>0.263384419423214</v>
      </c>
      <c r="BJ301" s="7">
        <v>3.0084346182480601</v>
      </c>
      <c r="BK301" s="7">
        <v>127.561920816073</v>
      </c>
      <c r="BL301" s="7">
        <v>0.42660329932133501</v>
      </c>
      <c r="BM301" s="7">
        <v>56.732136546944403</v>
      </c>
      <c r="BN301">
        <v>500683.44696912391</v>
      </c>
    </row>
    <row r="302" spans="1:67" x14ac:dyDescent="0.55000000000000004">
      <c r="A302" t="s">
        <v>607</v>
      </c>
      <c r="B302" s="26" t="s">
        <v>3</v>
      </c>
      <c r="E302" s="14">
        <v>534.66504773480619</v>
      </c>
      <c r="F302" s="14">
        <v>5.1698418055828199</v>
      </c>
      <c r="G302" s="26" t="s">
        <v>67</v>
      </c>
      <c r="H302" s="7">
        <v>534.66504773480619</v>
      </c>
      <c r="I302" s="8">
        <v>5.1698418055828226</v>
      </c>
      <c r="J302" s="7">
        <v>533.13170390271273</v>
      </c>
      <c r="K302" s="7">
        <v>27.72569034285619</v>
      </c>
      <c r="L302" s="9">
        <v>8.6472203127097996E-2</v>
      </c>
      <c r="M302" s="6">
        <v>0.97410087063667405</v>
      </c>
      <c r="N302" s="5">
        <v>5.8089302157417998E-2</v>
      </c>
      <c r="O302" s="6">
        <v>2.5324008094029602</v>
      </c>
      <c r="P302" s="10">
        <v>0.69228216979430901</v>
      </c>
      <c r="Q302" s="6">
        <v>5.12449466424055</v>
      </c>
      <c r="R302" s="5">
        <v>2.6419598974500001E-2</v>
      </c>
      <c r="S302" s="6">
        <v>3.6609816878044699</v>
      </c>
      <c r="T302" s="16">
        <f t="shared" si="6"/>
        <v>1.0028761070123364</v>
      </c>
      <c r="V302" s="19">
        <v>11.564409877821509</v>
      </c>
      <c r="W302" s="19">
        <v>0.11264901730385285</v>
      </c>
      <c r="X302" s="19">
        <v>5.8089302157417998E-2</v>
      </c>
      <c r="Y302" s="19">
        <v>1.4710539580109847E-3</v>
      </c>
      <c r="Z302" s="9">
        <v>0.87217127960371277</v>
      </c>
      <c r="AB302" s="7">
        <v>534.63939738133729</v>
      </c>
      <c r="AC302" s="7">
        <v>5.2079270246582743</v>
      </c>
      <c r="AD302" s="7">
        <v>527.06678134246852</v>
      </c>
      <c r="AE302" s="7">
        <v>19.295818347448197</v>
      </c>
      <c r="AG302">
        <v>20</v>
      </c>
      <c r="AH302">
        <v>5</v>
      </c>
      <c r="AI302">
        <v>2</v>
      </c>
      <c r="AJ302" s="26" t="s">
        <v>68</v>
      </c>
      <c r="AK302" s="7">
        <v>944.31906707218502</v>
      </c>
      <c r="AL302" s="7">
        <v>8.73514727564692</v>
      </c>
      <c r="AM302" s="7" t="s">
        <v>608</v>
      </c>
      <c r="AN302" s="7">
        <v>1834.63362401422</v>
      </c>
      <c r="AO302" s="7">
        <v>484000.38264175301</v>
      </c>
      <c r="AP302" s="7">
        <v>1.27749600684846</v>
      </c>
      <c r="AQ302" s="7" t="s">
        <v>116</v>
      </c>
      <c r="AR302" s="7">
        <v>5.9991848063483904</v>
      </c>
      <c r="AS302" s="7">
        <v>3.9765546364604998E-2</v>
      </c>
      <c r="AT302" s="7">
        <v>1.1027156939887099</v>
      </c>
      <c r="AU302" s="7">
        <v>4.7204297790679899</v>
      </c>
      <c r="AV302" s="7">
        <v>0.284365916603322</v>
      </c>
      <c r="AW302" s="7">
        <v>30.579689666260101</v>
      </c>
      <c r="AX302" s="7">
        <v>11.625476463773801</v>
      </c>
      <c r="AY302" s="7">
        <v>152.84179587574201</v>
      </c>
      <c r="AZ302" s="7">
        <v>58.344732980947903</v>
      </c>
      <c r="BA302" s="7">
        <v>290.85259975149302</v>
      </c>
      <c r="BB302" s="7">
        <v>56.826130743245997</v>
      </c>
      <c r="BC302" s="7">
        <v>522.10847862875505</v>
      </c>
      <c r="BD302" s="7">
        <v>100.061732781846</v>
      </c>
      <c r="BE302" s="7">
        <v>11616.3197478929</v>
      </c>
      <c r="BF302" s="7">
        <v>0.75823387718754998</v>
      </c>
      <c r="BG302" s="7" t="s">
        <v>236</v>
      </c>
      <c r="BH302" s="7">
        <v>14.6060526351396</v>
      </c>
      <c r="BI302" s="7">
        <v>0.86559289840864495</v>
      </c>
      <c r="BJ302" s="7">
        <v>2.4125524290818698</v>
      </c>
      <c r="BK302" s="7">
        <v>96.868561692502396</v>
      </c>
      <c r="BL302" s="7">
        <v>1.29957374768054</v>
      </c>
      <c r="BM302" s="7">
        <v>176.45029162774</v>
      </c>
      <c r="BN302">
        <v>499934.315681557</v>
      </c>
    </row>
    <row r="303" spans="1:67" x14ac:dyDescent="0.55000000000000004">
      <c r="A303" t="s">
        <v>609</v>
      </c>
      <c r="B303" s="26" t="s">
        <v>3</v>
      </c>
      <c r="E303" s="14">
        <v>538.51684486915235</v>
      </c>
      <c r="F303" s="14">
        <v>5.1787146557210377</v>
      </c>
      <c r="G303" s="26" t="s">
        <v>67</v>
      </c>
      <c r="H303" s="7">
        <v>538.51684486915235</v>
      </c>
      <c r="I303" s="8">
        <v>5.1787146557210377</v>
      </c>
      <c r="J303" s="7">
        <v>617.7179727151572</v>
      </c>
      <c r="K303" s="7">
        <v>27.278451300839667</v>
      </c>
      <c r="L303" s="9">
        <v>8.7356108265180005E-2</v>
      </c>
      <c r="M303" s="6">
        <v>0.96775566765570298</v>
      </c>
      <c r="N303" s="5">
        <v>6.0393936285647001E-2</v>
      </c>
      <c r="O303" s="6">
        <v>2.5273335524451301</v>
      </c>
      <c r="P303" s="10">
        <v>0.74716144210855795</v>
      </c>
      <c r="Q303" s="6">
        <v>5.2655516283334602</v>
      </c>
      <c r="R303" s="5">
        <v>2.6670622164724E-2</v>
      </c>
      <c r="S303" s="6">
        <v>2.9583785537870599</v>
      </c>
      <c r="T303" s="16">
        <f t="shared" si="6"/>
        <v>0.87178432335734202</v>
      </c>
      <c r="V303" s="19">
        <v>11.447396408324183</v>
      </c>
      <c r="W303" s="19">
        <v>0.11078282754057266</v>
      </c>
      <c r="X303" s="19">
        <v>6.0393936285647001E-2</v>
      </c>
      <c r="Y303" s="19">
        <v>1.5263562153894907E-3</v>
      </c>
      <c r="Z303" s="9">
        <v>0.87846223420118197</v>
      </c>
      <c r="AB303" s="7">
        <v>539.88177912964363</v>
      </c>
      <c r="AC303" s="7">
        <v>5.2247365161675701</v>
      </c>
      <c r="AD303" s="7">
        <v>532.00931920767141</v>
      </c>
      <c r="AE303" s="7">
        <v>15.738849603588292</v>
      </c>
      <c r="AG303">
        <v>20</v>
      </c>
      <c r="AH303">
        <v>5</v>
      </c>
      <c r="AI303">
        <v>2</v>
      </c>
      <c r="AJ303" s="26" t="s">
        <v>68</v>
      </c>
      <c r="AK303" s="7">
        <v>300.39450318113899</v>
      </c>
      <c r="AL303" s="7">
        <v>19.344366636180201</v>
      </c>
      <c r="AM303" s="7">
        <v>33.998839341107796</v>
      </c>
      <c r="AN303" s="7">
        <v>1350.0978616570301</v>
      </c>
      <c r="AO303" s="7">
        <v>487324.16805049201</v>
      </c>
      <c r="AP303" s="7">
        <v>2.6878828716213699</v>
      </c>
      <c r="AQ303" s="7">
        <v>1.6527957722561999</v>
      </c>
      <c r="AR303" s="7">
        <v>69.863607113683599</v>
      </c>
      <c r="AS303" s="7">
        <v>1.9613771972370899</v>
      </c>
      <c r="AT303" s="7">
        <v>21.982032041571699</v>
      </c>
      <c r="AU303" s="7">
        <v>26.3446463368299</v>
      </c>
      <c r="AV303" s="7">
        <v>5.4469848247530699</v>
      </c>
      <c r="AW303" s="7">
        <v>72.752591824652896</v>
      </c>
      <c r="AX303" s="7">
        <v>17.031246257573599</v>
      </c>
      <c r="AY303" s="7">
        <v>154.07166462842801</v>
      </c>
      <c r="AZ303" s="7">
        <v>44.5502868006458</v>
      </c>
      <c r="BA303" s="7">
        <v>180.45133280184899</v>
      </c>
      <c r="BB303" s="7">
        <v>30.8217080304448</v>
      </c>
      <c r="BC303" s="7">
        <v>260.36634645906298</v>
      </c>
      <c r="BD303" s="7">
        <v>46.820138073807897</v>
      </c>
      <c r="BE303" s="7">
        <v>9500.2307726344898</v>
      </c>
      <c r="BF303" s="7">
        <v>0.97138425045758803</v>
      </c>
      <c r="BG303" s="7" t="s">
        <v>446</v>
      </c>
      <c r="BH303" s="7">
        <v>12.2999691552134</v>
      </c>
      <c r="BI303" s="7">
        <v>0.74565610932613702</v>
      </c>
      <c r="BJ303" s="7">
        <v>10.302350010600399</v>
      </c>
      <c r="BK303" s="7">
        <v>405.95509546381902</v>
      </c>
      <c r="BL303" s="7">
        <v>1.04771101618532</v>
      </c>
      <c r="BM303" s="7">
        <v>146.70991261599499</v>
      </c>
      <c r="BN303">
        <v>500043.07111359795</v>
      </c>
    </row>
    <row r="304" spans="1:67" x14ac:dyDescent="0.55000000000000004">
      <c r="A304" t="s">
        <v>610</v>
      </c>
      <c r="B304" s="26" t="s">
        <v>3</v>
      </c>
      <c r="E304" s="14">
        <v>540.63572998581424</v>
      </c>
      <c r="F304" s="14">
        <v>6.066476365246448</v>
      </c>
      <c r="G304" s="26" t="s">
        <v>67</v>
      </c>
      <c r="H304" s="7">
        <v>540.63572998581424</v>
      </c>
      <c r="I304" s="8">
        <v>6.066476365246448</v>
      </c>
      <c r="J304" s="7">
        <v>581.84850853560874</v>
      </c>
      <c r="K304" s="7">
        <v>39.14382853586951</v>
      </c>
      <c r="L304" s="9">
        <v>8.7602538633605995E-2</v>
      </c>
      <c r="M304" s="6">
        <v>1.1197176259831401</v>
      </c>
      <c r="N304" s="5">
        <v>5.9401654015807999E-2</v>
      </c>
      <c r="O304" s="6">
        <v>3.6049103433153902</v>
      </c>
      <c r="P304" s="10">
        <v>0.69787630594811201</v>
      </c>
      <c r="Q304" s="6">
        <v>5.9858363733856503</v>
      </c>
      <c r="R304" s="5">
        <v>2.8004201659968999E-2</v>
      </c>
      <c r="S304" s="6">
        <v>3.6681766843818</v>
      </c>
      <c r="T304" s="16">
        <f t="shared" si="6"/>
        <v>0.9291692288538842</v>
      </c>
      <c r="V304" s="19">
        <v>11.415194303700019</v>
      </c>
      <c r="W304" s="19">
        <v>0.12781794265875249</v>
      </c>
      <c r="X304" s="19">
        <v>5.9401654015807999E-2</v>
      </c>
      <c r="Y304" s="19">
        <v>2.1413763697162845E-3</v>
      </c>
      <c r="Z304" s="9">
        <v>0.87577734879629887</v>
      </c>
      <c r="AB304" s="7">
        <v>541.34258136695246</v>
      </c>
      <c r="AC304" s="7">
        <v>6.0615083005178887</v>
      </c>
      <c r="AD304" s="7">
        <v>558.246674936624</v>
      </c>
      <c r="AE304" s="7">
        <v>20.4774743713619</v>
      </c>
      <c r="AG304">
        <v>20</v>
      </c>
      <c r="AH304">
        <v>5</v>
      </c>
      <c r="AI304">
        <v>2</v>
      </c>
      <c r="AJ304" s="26" t="s">
        <v>68</v>
      </c>
      <c r="AK304" s="7">
        <v>69.549099531145998</v>
      </c>
      <c r="AL304" s="7">
        <v>6.7156317447272302</v>
      </c>
      <c r="AM304" s="7" t="s">
        <v>611</v>
      </c>
      <c r="AN304" s="7">
        <v>167.19717871885399</v>
      </c>
      <c r="AO304" s="7">
        <v>490199.97935687099</v>
      </c>
      <c r="AP304" s="7">
        <v>0.44036820196184401</v>
      </c>
      <c r="AQ304" s="7">
        <v>1.6501549162448E-2</v>
      </c>
      <c r="AR304" s="7">
        <v>0.96952511898223304</v>
      </c>
      <c r="AS304" s="7">
        <v>5.8714071402071001E-2</v>
      </c>
      <c r="AT304" s="7">
        <v>0.34462076540418801</v>
      </c>
      <c r="AU304" s="7">
        <v>0.66305842783324098</v>
      </c>
      <c r="AV304" s="7">
        <v>0.32002273399744902</v>
      </c>
      <c r="AW304" s="7">
        <v>3.3989511936373198</v>
      </c>
      <c r="AX304" s="7">
        <v>1.0890612336744001</v>
      </c>
      <c r="AY304" s="7">
        <v>15.149108983627601</v>
      </c>
      <c r="AZ304" s="7">
        <v>5.2891128142114603</v>
      </c>
      <c r="BA304" s="7">
        <v>23.413345618933199</v>
      </c>
      <c r="BB304" s="7">
        <v>5.0430756221901198</v>
      </c>
      <c r="BC304" s="7">
        <v>45.518810174038599</v>
      </c>
      <c r="BD304" s="7">
        <v>9.1907487787534503</v>
      </c>
      <c r="BE304" s="7">
        <v>9194.7439398586703</v>
      </c>
      <c r="BF304" s="7">
        <v>0.27492561483085798</v>
      </c>
      <c r="BG304" s="7" t="s">
        <v>236</v>
      </c>
      <c r="BH304" s="7">
        <v>7.1222136359306498</v>
      </c>
      <c r="BI304" s="7">
        <v>0.42386908550520602</v>
      </c>
      <c r="BJ304" s="7">
        <v>1.9929758385737499</v>
      </c>
      <c r="BK304" s="7">
        <v>74.983649649086999</v>
      </c>
      <c r="BL304" s="7">
        <v>0.636709977312652</v>
      </c>
      <c r="BM304" s="7">
        <v>84.677410762985204</v>
      </c>
      <c r="BN304">
        <v>499919.20198657643</v>
      </c>
    </row>
    <row r="305" spans="1:67" x14ac:dyDescent="0.55000000000000004">
      <c r="A305" t="s">
        <v>620</v>
      </c>
      <c r="B305" s="26" t="s">
        <v>3</v>
      </c>
      <c r="E305" s="14">
        <v>550.09588697633592</v>
      </c>
      <c r="F305" s="15">
        <v>4.5972799251970962</v>
      </c>
      <c r="G305" s="26" t="s">
        <v>67</v>
      </c>
      <c r="H305" s="7">
        <v>550.09588697633592</v>
      </c>
      <c r="I305" s="8">
        <v>4.5972799251970962</v>
      </c>
      <c r="J305" s="7">
        <v>508.67697998517934</v>
      </c>
      <c r="K305" s="7">
        <v>20.076259428157346</v>
      </c>
      <c r="L305" s="9">
        <v>8.8960224251226003E-2</v>
      </c>
      <c r="M305" s="6">
        <v>0.84692918644183801</v>
      </c>
      <c r="N305" s="5">
        <v>5.7445494539268997E-2</v>
      </c>
      <c r="O305" s="6">
        <v>1.82608299412846</v>
      </c>
      <c r="P305" s="10">
        <v>0.69519908235838201</v>
      </c>
      <c r="Q305" s="6">
        <v>4.7321392360378702</v>
      </c>
      <c r="R305" s="5">
        <v>2.7393148212729999E-2</v>
      </c>
      <c r="S305" s="6">
        <v>3.19372102330323</v>
      </c>
      <c r="T305" s="16">
        <f t="shared" si="6"/>
        <v>1.0814247717527208</v>
      </c>
      <c r="V305" s="19">
        <v>11.240978857876682</v>
      </c>
      <c r="W305" s="19">
        <v>9.5203130789113993E-2</v>
      </c>
      <c r="X305" s="19">
        <v>5.7445494539268997E-2</v>
      </c>
      <c r="Y305" s="19">
        <v>1.0490024066745842E-3</v>
      </c>
      <c r="Z305" s="9">
        <v>0.87037855459508551</v>
      </c>
      <c r="AB305" s="7">
        <v>549.38480749033033</v>
      </c>
      <c r="AC305" s="7">
        <v>4.6529002805129123</v>
      </c>
      <c r="AD305" s="7">
        <v>546.22880189254397</v>
      </c>
      <c r="AE305" s="7">
        <v>17.445024081379529</v>
      </c>
      <c r="AG305">
        <v>20</v>
      </c>
      <c r="AH305">
        <v>5</v>
      </c>
      <c r="AI305">
        <v>2</v>
      </c>
      <c r="AJ305" s="26" t="s">
        <v>68</v>
      </c>
      <c r="AK305" s="7">
        <v>120.106145888459</v>
      </c>
      <c r="AL305" s="7">
        <v>10.782123457928099</v>
      </c>
      <c r="AM305" s="7" t="s">
        <v>621</v>
      </c>
      <c r="AN305" s="7">
        <v>251.31683625355001</v>
      </c>
      <c r="AO305" s="7">
        <v>489186.33379399299</v>
      </c>
      <c r="AP305" s="7">
        <v>1.90214982684925</v>
      </c>
      <c r="AQ305" s="7" t="s">
        <v>373</v>
      </c>
      <c r="AR305" s="7">
        <v>17.963721629986399</v>
      </c>
      <c r="AS305" s="7">
        <v>0.10968745392295499</v>
      </c>
      <c r="AT305" s="7">
        <v>1.9532704853249001</v>
      </c>
      <c r="AU305" s="7">
        <v>2.2828029221613302</v>
      </c>
      <c r="AV305" s="7">
        <v>0.22466146397754799</v>
      </c>
      <c r="AW305" s="7">
        <v>9.4953184930616992</v>
      </c>
      <c r="AX305" s="7">
        <v>2.6004432900582999</v>
      </c>
      <c r="AY305" s="7">
        <v>24.147212553238099</v>
      </c>
      <c r="AZ305" s="7">
        <v>7.6105741792440904</v>
      </c>
      <c r="BA305" s="7">
        <v>35.6736708192077</v>
      </c>
      <c r="BB305" s="7">
        <v>7.0992150999652202</v>
      </c>
      <c r="BC305" s="7">
        <v>69.3649582451215</v>
      </c>
      <c r="BD305" s="7">
        <v>13.3027757912625</v>
      </c>
      <c r="BE305" s="7">
        <v>9894.8269505529606</v>
      </c>
      <c r="BF305" s="7">
        <v>0.52947569715081899</v>
      </c>
      <c r="BG305" s="7" t="s">
        <v>236</v>
      </c>
      <c r="BH305" s="7">
        <v>25.284194097063899</v>
      </c>
      <c r="BI305" s="7">
        <v>1.4558113073625201</v>
      </c>
      <c r="BJ305" s="7">
        <v>4.4181197888958996</v>
      </c>
      <c r="BK305" s="7">
        <v>170.06307844090099</v>
      </c>
      <c r="BL305" s="7">
        <v>2.2009591782070901</v>
      </c>
      <c r="BM305" s="7">
        <v>296.66993295644301</v>
      </c>
      <c r="BN305">
        <v>500157.71788386535</v>
      </c>
    </row>
    <row r="306" spans="1:67" x14ac:dyDescent="0.55000000000000004">
      <c r="A306" t="s">
        <v>626</v>
      </c>
      <c r="B306" s="26" t="s">
        <v>3</v>
      </c>
      <c r="D306" s="45"/>
      <c r="E306" s="7">
        <v>560.87668104923614</v>
      </c>
      <c r="F306" s="8">
        <v>5.3573702719325826</v>
      </c>
      <c r="G306" s="26" t="s">
        <v>67</v>
      </c>
      <c r="H306" s="7">
        <v>560.87668104923614</v>
      </c>
      <c r="I306" s="8">
        <v>5.3573702719325826</v>
      </c>
      <c r="J306" s="7">
        <v>545.84224754369563</v>
      </c>
      <c r="K306" s="7">
        <v>32.439886676012655</v>
      </c>
      <c r="L306" s="9">
        <v>9.0858147716356003E-2</v>
      </c>
      <c r="M306" s="6">
        <v>0.95614348737479704</v>
      </c>
      <c r="N306" s="5">
        <v>5.8427843867362002E-2</v>
      </c>
      <c r="O306" s="6">
        <v>2.9693918045123402</v>
      </c>
      <c r="P306" s="10">
        <v>0.73728945390540301</v>
      </c>
      <c r="Q306" s="6">
        <v>5.3276551903032097</v>
      </c>
      <c r="R306" s="5">
        <v>2.7640940085879001E-2</v>
      </c>
      <c r="S306" s="6">
        <v>3.5711321688178601</v>
      </c>
      <c r="T306" s="16">
        <f t="shared" si="6"/>
        <v>1.0275435504913661</v>
      </c>
      <c r="V306" s="19">
        <v>11.006167582480696</v>
      </c>
      <c r="W306" s="19">
        <v>0.10523475454944531</v>
      </c>
      <c r="X306" s="19">
        <v>5.8427843867362002E-2</v>
      </c>
      <c r="Y306" s="19">
        <v>1.7349516073507131E-3</v>
      </c>
      <c r="Z306" s="9">
        <v>0.87310765565764403</v>
      </c>
      <c r="AB306" s="7">
        <v>560.61033342513394</v>
      </c>
      <c r="AC306" s="7">
        <v>5.3602391925945527</v>
      </c>
      <c r="AD306" s="7">
        <v>551.10310153369358</v>
      </c>
      <c r="AE306" s="7">
        <v>19.680620142222686</v>
      </c>
      <c r="AG306">
        <v>20</v>
      </c>
      <c r="AH306">
        <v>5</v>
      </c>
      <c r="AI306">
        <v>2</v>
      </c>
      <c r="AJ306" s="26" t="s">
        <v>68</v>
      </c>
      <c r="AK306" s="7">
        <v>272.56564529441698</v>
      </c>
      <c r="AL306" s="7">
        <v>18.528939543421199</v>
      </c>
      <c r="AM306" s="7" t="s">
        <v>627</v>
      </c>
      <c r="AN306" s="7">
        <v>677.29291619827302</v>
      </c>
      <c r="AO306" s="7">
        <v>487517.04342895298</v>
      </c>
      <c r="AP306" s="7">
        <v>0.95855727408249702</v>
      </c>
      <c r="AQ306" s="7">
        <v>7.3327599549359995E-2</v>
      </c>
      <c r="AR306" s="7">
        <v>4.9015148507888799</v>
      </c>
      <c r="AS306" s="7">
        <v>0.73037397615083099</v>
      </c>
      <c r="AT306" s="7">
        <v>11.801544150008199</v>
      </c>
      <c r="AU306" s="7">
        <v>19.376226279975899</v>
      </c>
      <c r="AV306" s="7">
        <v>1.27366547923349</v>
      </c>
      <c r="AW306" s="7">
        <v>60.875468680181498</v>
      </c>
      <c r="AX306" s="7">
        <v>12.1008525965812</v>
      </c>
      <c r="AY306" s="7">
        <v>93.305258577183906</v>
      </c>
      <c r="AZ306" s="7">
        <v>21.878525760172099</v>
      </c>
      <c r="BA306" s="7">
        <v>72.405936287568807</v>
      </c>
      <c r="BB306" s="7">
        <v>10.5626910807859</v>
      </c>
      <c r="BC306" s="7">
        <v>75.574111611337798</v>
      </c>
      <c r="BD306" s="7">
        <v>10.724329220628301</v>
      </c>
      <c r="BE306" s="7">
        <v>11131.3648186145</v>
      </c>
      <c r="BF306" s="7">
        <v>0.18799969503247899</v>
      </c>
      <c r="BG306" s="7" t="s">
        <v>194</v>
      </c>
      <c r="BH306" s="7">
        <v>12.662096451144</v>
      </c>
      <c r="BI306" s="7">
        <v>0.74812833927328604</v>
      </c>
      <c r="BJ306" s="7">
        <v>2.6081957047816098</v>
      </c>
      <c r="BK306" s="7">
        <v>98.789491198095106</v>
      </c>
      <c r="BL306" s="7">
        <v>1.0603660478422701</v>
      </c>
      <c r="BM306" s="7">
        <v>145.15946165706899</v>
      </c>
      <c r="BN306">
        <v>500274.55387112102</v>
      </c>
    </row>
    <row r="307" spans="1:67" x14ac:dyDescent="0.55000000000000004">
      <c r="A307" t="s">
        <v>625</v>
      </c>
      <c r="B307" s="26" t="s">
        <v>3</v>
      </c>
      <c r="C307" t="s">
        <v>1061</v>
      </c>
      <c r="E307" s="7">
        <v>560.87668104923614</v>
      </c>
      <c r="F307" s="7">
        <v>5.3573702719325826</v>
      </c>
      <c r="G307" s="26" t="s">
        <v>67</v>
      </c>
      <c r="H307" s="7">
        <v>560.86618589149327</v>
      </c>
      <c r="I307" s="8">
        <v>7.5053474173101966</v>
      </c>
      <c r="J307" s="7">
        <v>738.28123414287006</v>
      </c>
      <c r="K307" s="7">
        <v>49.975586778132282</v>
      </c>
      <c r="L307" s="9">
        <v>9.1460603067068005E-2</v>
      </c>
      <c r="M307" s="6">
        <v>1.3229748249197599</v>
      </c>
      <c r="N307" s="5">
        <v>6.3898764451313997E-2</v>
      </c>
      <c r="O307" s="6">
        <v>4.7230575306587603</v>
      </c>
      <c r="P307" s="10">
        <v>0.83785593366229205</v>
      </c>
      <c r="Q307" s="6">
        <v>6.4644904036820199</v>
      </c>
      <c r="R307" s="5">
        <v>7.5270575105689996E-3</v>
      </c>
      <c r="S307" s="6">
        <v>10.1063694366995</v>
      </c>
      <c r="T307" s="16">
        <f t="shared" si="6"/>
        <v>0.7596917813340438</v>
      </c>
      <c r="V307" s="19">
        <v>10.93366943214556</v>
      </c>
      <c r="W307" s="19">
        <v>0.14464969402723304</v>
      </c>
      <c r="X307" s="19">
        <v>6.3898764451313997E-2</v>
      </c>
      <c r="Y307" s="19">
        <v>3.0179754064156889E-3</v>
      </c>
      <c r="Z307" s="9">
        <v>0.88767423473284435</v>
      </c>
      <c r="AB307" s="7">
        <v>564.16955392322404</v>
      </c>
      <c r="AC307" s="7">
        <v>7.4638211682663647</v>
      </c>
      <c r="AD307" s="7">
        <v>151.56888464835762</v>
      </c>
      <c r="AE307" s="7">
        <v>15.318111433647937</v>
      </c>
      <c r="AG307">
        <v>20</v>
      </c>
      <c r="AH307">
        <v>5</v>
      </c>
      <c r="AI307">
        <v>2</v>
      </c>
      <c r="AJ307" s="26" t="s">
        <v>68</v>
      </c>
      <c r="AK307" s="7">
        <v>257.37370413100399</v>
      </c>
      <c r="AL307" s="7">
        <v>7.6405088706251201</v>
      </c>
      <c r="AM307" s="7">
        <v>22.598672188075099</v>
      </c>
      <c r="AN307" s="7">
        <v>631.68341923460002</v>
      </c>
      <c r="AO307" s="7">
        <v>486220.86318924598</v>
      </c>
      <c r="AP307" s="7">
        <v>1.20175385187128</v>
      </c>
      <c r="AQ307" s="7">
        <v>0.30652062461359297</v>
      </c>
      <c r="AR307" s="7">
        <v>5.1341681764780098</v>
      </c>
      <c r="AS307" s="7">
        <v>0.724425961907741</v>
      </c>
      <c r="AT307" s="7">
        <v>6.7228593587874599</v>
      </c>
      <c r="AU307" s="7">
        <v>5.7681517807572602</v>
      </c>
      <c r="AV307" s="7">
        <v>3.0292530972707299</v>
      </c>
      <c r="AW307" s="7">
        <v>26.353782839991901</v>
      </c>
      <c r="AX307" s="7">
        <v>7.9486153273300397</v>
      </c>
      <c r="AY307" s="7">
        <v>70.747582694637302</v>
      </c>
      <c r="AZ307" s="7">
        <v>16.276163930273199</v>
      </c>
      <c r="BA307" s="7">
        <v>53.233319126603497</v>
      </c>
      <c r="BB307" s="7">
        <v>8.5299139689293106</v>
      </c>
      <c r="BC307" s="7">
        <v>59.272054150790503</v>
      </c>
      <c r="BD307" s="7">
        <v>8.8816310693369207</v>
      </c>
      <c r="BE307" s="7">
        <v>12987.832240362301</v>
      </c>
      <c r="BF307" s="7">
        <v>0.99063738993615102</v>
      </c>
      <c r="BG307" s="7" t="s">
        <v>183</v>
      </c>
      <c r="BH307" s="7">
        <v>19.118976606197101</v>
      </c>
      <c r="BI307" s="7">
        <v>1.22693033853484</v>
      </c>
      <c r="BJ307" s="7">
        <v>0.45510333931951602</v>
      </c>
      <c r="BK307" s="7">
        <v>70.429412067317998</v>
      </c>
      <c r="BL307" s="7">
        <v>1.7621930407972199</v>
      </c>
      <c r="BM307" s="7">
        <v>244.85807680194301</v>
      </c>
      <c r="BN307">
        <v>500740.96325957624</v>
      </c>
    </row>
    <row r="308" spans="1:67" x14ac:dyDescent="0.55000000000000004">
      <c r="A308" t="s">
        <v>628</v>
      </c>
      <c r="B308" s="26" t="s">
        <v>3</v>
      </c>
      <c r="E308" s="7">
        <v>562.53595089893099</v>
      </c>
      <c r="F308" s="7">
        <v>5.212588075386722</v>
      </c>
      <c r="G308" s="26" t="s">
        <v>67</v>
      </c>
      <c r="H308" s="7">
        <v>562.53595089893099</v>
      </c>
      <c r="I308" s="8">
        <v>5.212588075386722</v>
      </c>
      <c r="J308" s="7">
        <v>653.88584802277308</v>
      </c>
      <c r="K308" s="7">
        <v>20.4062658764459</v>
      </c>
      <c r="L308" s="9">
        <v>9.1466667262415993E-2</v>
      </c>
      <c r="M308" s="6">
        <v>0.93976181334492603</v>
      </c>
      <c r="N308" s="5">
        <v>6.1417445870187999E-2</v>
      </c>
      <c r="O308" s="6">
        <v>1.9020340760649299</v>
      </c>
      <c r="P308" s="10">
        <v>0.78233796670948896</v>
      </c>
      <c r="Q308" s="6">
        <v>4.8622814358278603</v>
      </c>
      <c r="R308" s="5">
        <v>2.9211659787345998E-2</v>
      </c>
      <c r="S308" s="6">
        <v>3.3583577891625702</v>
      </c>
      <c r="T308" s="16">
        <f t="shared" si="6"/>
        <v>0.86029687383498687</v>
      </c>
      <c r="V308" s="19">
        <v>10.932944535204507</v>
      </c>
      <c r="W308" s="19">
        <v>0.10274363781603288</v>
      </c>
      <c r="X308" s="19">
        <v>6.1417445870187999E-2</v>
      </c>
      <c r="Y308" s="19">
        <v>1.1681807490997087E-3</v>
      </c>
      <c r="Z308" s="9">
        <v>0.88119524193233179</v>
      </c>
      <c r="AB308" s="7">
        <v>564.20537033857283</v>
      </c>
      <c r="AC308" s="7">
        <v>5.3021866192832272</v>
      </c>
      <c r="AD308" s="7">
        <v>581.97332677872737</v>
      </c>
      <c r="AE308" s="7">
        <v>19.544746550721928</v>
      </c>
      <c r="AG308">
        <v>20</v>
      </c>
      <c r="AH308">
        <v>5</v>
      </c>
      <c r="AI308">
        <v>2</v>
      </c>
      <c r="AJ308" s="26" t="s">
        <v>68</v>
      </c>
      <c r="AK308" s="7">
        <v>477.44419015692</v>
      </c>
      <c r="AL308" s="7">
        <v>5.6220861414946297</v>
      </c>
      <c r="AM308" s="7" t="s">
        <v>629</v>
      </c>
      <c r="AN308" s="7">
        <v>1393.7927328793801</v>
      </c>
      <c r="AO308" s="7">
        <v>486792.018387952</v>
      </c>
      <c r="AP308" s="7">
        <v>2.4461307361155198</v>
      </c>
      <c r="AQ308" s="7">
        <v>1.8147946059492999E-2</v>
      </c>
      <c r="AR308" s="7">
        <v>4.4105754442335998</v>
      </c>
      <c r="AS308" s="7">
        <v>5.1518536959369997E-2</v>
      </c>
      <c r="AT308" s="7">
        <v>1.6842152870369</v>
      </c>
      <c r="AU308" s="7">
        <v>4.5166918372226403</v>
      </c>
      <c r="AV308" s="7">
        <v>0.288014921265077</v>
      </c>
      <c r="AW308" s="7">
        <v>26.438363873575099</v>
      </c>
      <c r="AX308" s="7">
        <v>9.0312051420858506</v>
      </c>
      <c r="AY308" s="7">
        <v>115.160533986413</v>
      </c>
      <c r="AZ308" s="7">
        <v>44.919908517704997</v>
      </c>
      <c r="BA308" s="7">
        <v>224.02020824588399</v>
      </c>
      <c r="BB308" s="7">
        <v>44.072244114117197</v>
      </c>
      <c r="BC308" s="7">
        <v>409.36538611945099</v>
      </c>
      <c r="BD308" s="7">
        <v>79.699993091653894</v>
      </c>
      <c r="BE308" s="7">
        <v>9875.7091463653196</v>
      </c>
      <c r="BF308" s="7">
        <v>0.89192164138549401</v>
      </c>
      <c r="BG308" s="7" t="s">
        <v>236</v>
      </c>
      <c r="BH308" s="7">
        <v>24.700480279172002</v>
      </c>
      <c r="BI308" s="7">
        <v>1.54943110956581</v>
      </c>
      <c r="BJ308" s="7">
        <v>3.5232328080884199</v>
      </c>
      <c r="BK308" s="7">
        <v>127.846973697664</v>
      </c>
      <c r="BL308" s="7">
        <v>2.05746696218494</v>
      </c>
      <c r="BM308" s="7">
        <v>281.816743473055</v>
      </c>
      <c r="BN308">
        <v>499953.09593126597</v>
      </c>
    </row>
    <row r="309" spans="1:67" x14ac:dyDescent="0.55000000000000004">
      <c r="A309" t="s">
        <v>630</v>
      </c>
      <c r="B309" s="26" t="s">
        <v>3</v>
      </c>
      <c r="E309" s="7">
        <v>567.63824818526848</v>
      </c>
      <c r="F309" s="7">
        <v>5.3900122761514551</v>
      </c>
      <c r="G309" s="26" t="s">
        <v>67</v>
      </c>
      <c r="H309" s="7">
        <v>567.63824818526848</v>
      </c>
      <c r="I309" s="8">
        <v>5.3900122761514551</v>
      </c>
      <c r="J309" s="7">
        <v>488.01600939607431</v>
      </c>
      <c r="K309" s="7">
        <v>27.646730578161339</v>
      </c>
      <c r="L309" s="9">
        <v>9.1809365489621E-2</v>
      </c>
      <c r="M309" s="6">
        <v>0.95795633114942502</v>
      </c>
      <c r="N309" s="5">
        <v>5.6909191079491002E-2</v>
      </c>
      <c r="O309" s="6">
        <v>2.50577818490622</v>
      </c>
      <c r="P309" s="10">
        <v>0.73203084302073496</v>
      </c>
      <c r="Q309" s="6">
        <v>5.2518721349302302</v>
      </c>
      <c r="R309" s="5">
        <v>2.7742767317605999E-2</v>
      </c>
      <c r="S309" s="6">
        <v>4.1303562049140199</v>
      </c>
      <c r="T309" s="16">
        <f t="shared" si="6"/>
        <v>1.1631549729028923</v>
      </c>
      <c r="V309" s="19">
        <v>10.892134965392495</v>
      </c>
      <c r="W309" s="19">
        <v>0.10434189649831764</v>
      </c>
      <c r="X309" s="19">
        <v>5.6909191079491002E-2</v>
      </c>
      <c r="Y309" s="19">
        <v>1.4260180952764821E-3</v>
      </c>
      <c r="Z309" s="9">
        <v>0.86887296715727158</v>
      </c>
      <c r="AB309" s="7">
        <v>566.2290949588604</v>
      </c>
      <c r="AC309" s="7">
        <v>5.4242274639684931</v>
      </c>
      <c r="AD309" s="7">
        <v>553.10579841125616</v>
      </c>
      <c r="AE309" s="7">
        <v>22.84523966441855</v>
      </c>
      <c r="AG309">
        <v>20</v>
      </c>
      <c r="AH309">
        <v>5</v>
      </c>
      <c r="AI309">
        <v>2</v>
      </c>
      <c r="AJ309" s="26" t="s">
        <v>68</v>
      </c>
      <c r="AK309" s="7">
        <v>202.97703402731801</v>
      </c>
      <c r="AL309" s="7">
        <v>11.8251836024869</v>
      </c>
      <c r="AM309" s="7" t="s">
        <v>631</v>
      </c>
      <c r="AN309" s="7">
        <v>548.405811780759</v>
      </c>
      <c r="AO309" s="7">
        <v>489361.23820798902</v>
      </c>
      <c r="AP309" s="7">
        <v>1.20587125925119</v>
      </c>
      <c r="AQ309" s="7" t="s">
        <v>116</v>
      </c>
      <c r="AR309" s="7">
        <v>3.8216895797874</v>
      </c>
      <c r="AS309" s="7">
        <v>5.7460007170489998E-2</v>
      </c>
      <c r="AT309" s="7">
        <v>1.3820251942808199</v>
      </c>
      <c r="AU309" s="7">
        <v>2.5851349406170199</v>
      </c>
      <c r="AV309" s="7">
        <v>0.34608074499916203</v>
      </c>
      <c r="AW309" s="7">
        <v>14.5281141458807</v>
      </c>
      <c r="AX309" s="7">
        <v>4.2133956572095999</v>
      </c>
      <c r="AY309" s="7">
        <v>51.846343509082999</v>
      </c>
      <c r="AZ309" s="7">
        <v>18.406126427557901</v>
      </c>
      <c r="BA309" s="7">
        <v>82.084997328608097</v>
      </c>
      <c r="BB309" s="7">
        <v>16.270011315598801</v>
      </c>
      <c r="BC309" s="7">
        <v>151.512436672989</v>
      </c>
      <c r="BD309" s="7">
        <v>30.617123795196999</v>
      </c>
      <c r="BE309" s="7">
        <v>9113.8754377035802</v>
      </c>
      <c r="BF309" s="7">
        <v>0.32999505669443002</v>
      </c>
      <c r="BG309" s="7" t="s">
        <v>236</v>
      </c>
      <c r="BH309" s="7">
        <v>13.497013041704999</v>
      </c>
      <c r="BI309" s="7">
        <v>0.78015047369221902</v>
      </c>
      <c r="BJ309" s="7">
        <v>1.3345379148202801</v>
      </c>
      <c r="BK309" s="7">
        <v>51.032018383421601</v>
      </c>
      <c r="BL309" s="7">
        <v>1.1119791356784201</v>
      </c>
      <c r="BM309" s="7">
        <v>153.781211560348</v>
      </c>
      <c r="BN309">
        <v>499839.0653912478</v>
      </c>
    </row>
    <row r="310" spans="1:67" x14ac:dyDescent="0.55000000000000004">
      <c r="A310" t="s">
        <v>632</v>
      </c>
      <c r="B310" s="26" t="s">
        <v>3</v>
      </c>
      <c r="C310" t="s">
        <v>924</v>
      </c>
      <c r="D310" s="45"/>
      <c r="E310" s="7">
        <v>570.7971491849064</v>
      </c>
      <c r="F310" s="7">
        <v>12.9878318550263</v>
      </c>
      <c r="G310" s="26" t="s">
        <v>67</v>
      </c>
      <c r="H310" s="7">
        <v>570.7971491849064</v>
      </c>
      <c r="I310" s="8">
        <v>12.9878318550263</v>
      </c>
      <c r="J310" s="7">
        <v>487.75921973755794</v>
      </c>
      <c r="K310" s="7">
        <v>90.466608949810734</v>
      </c>
      <c r="L310" s="9">
        <v>9.2332705906215007E-2</v>
      </c>
      <c r="M310" s="6">
        <v>2.26220280735004</v>
      </c>
      <c r="N310" s="5">
        <v>5.6902569006912998E-2</v>
      </c>
      <c r="O310" s="6">
        <v>8.1991340127802399</v>
      </c>
      <c r="P310" s="10">
        <v>0.69828535666232605</v>
      </c>
      <c r="Q310" s="6">
        <v>11.0364279763753</v>
      </c>
      <c r="R310" s="5">
        <v>2.8445773176265999E-2</v>
      </c>
      <c r="S310" s="6">
        <v>8.0920421535949796</v>
      </c>
      <c r="T310" s="16">
        <f t="shared" si="6"/>
        <v>1.1702436900978059</v>
      </c>
      <c r="V310" s="19">
        <v>10.830398504899541</v>
      </c>
      <c r="W310" s="19">
        <v>0.2450055790250342</v>
      </c>
      <c r="X310" s="19">
        <v>5.6902569006912998E-2</v>
      </c>
      <c r="Y310" s="19">
        <v>4.6655178895915507E-3</v>
      </c>
      <c r="Z310" s="9">
        <v>0.86885430645735995</v>
      </c>
      <c r="AB310" s="7">
        <v>569.31833461259009</v>
      </c>
      <c r="AC310" s="7">
        <v>12.879135348364507</v>
      </c>
      <c r="AD310" s="7">
        <v>566.92682236340909</v>
      </c>
      <c r="AE310" s="7">
        <v>45.875957445683589</v>
      </c>
      <c r="AG310">
        <v>20</v>
      </c>
      <c r="AH310">
        <v>5</v>
      </c>
      <c r="AI310">
        <v>2</v>
      </c>
      <c r="AJ310" s="26" t="s">
        <v>68</v>
      </c>
      <c r="AK310" s="7">
        <v>84.237993033660501</v>
      </c>
      <c r="AL310" s="7">
        <v>11.8231649842837</v>
      </c>
      <c r="AM310" s="7" t="s">
        <v>633</v>
      </c>
      <c r="AN310" s="7">
        <v>62.227640547859103</v>
      </c>
      <c r="AO310" s="7">
        <v>487940.10969213</v>
      </c>
      <c r="AP310" s="7">
        <v>0.40599075978495303</v>
      </c>
      <c r="AQ310" s="7" t="s">
        <v>294</v>
      </c>
      <c r="AR310" s="7">
        <v>2.2027506418460798</v>
      </c>
      <c r="AS310" s="7" t="s">
        <v>496</v>
      </c>
      <c r="AT310" s="7">
        <v>0.198550598096009</v>
      </c>
      <c r="AU310" s="7">
        <v>0.22578782698104999</v>
      </c>
      <c r="AV310" s="7">
        <v>0.20430497976432299</v>
      </c>
      <c r="AW310" s="7">
        <v>2.0377294294873902</v>
      </c>
      <c r="AX310" s="7">
        <v>0.57762581710105099</v>
      </c>
      <c r="AY310" s="7">
        <v>6.1482599145960801</v>
      </c>
      <c r="AZ310" s="7">
        <v>1.8477095808213699</v>
      </c>
      <c r="BA310" s="7">
        <v>9.03038111126844</v>
      </c>
      <c r="BB310" s="7">
        <v>1.8021604144160801</v>
      </c>
      <c r="BC310" s="7">
        <v>17.753049303736599</v>
      </c>
      <c r="BD310" s="7">
        <v>3.4604536634901399</v>
      </c>
      <c r="BE310" s="7">
        <v>12361.4896143308</v>
      </c>
      <c r="BF310" s="7">
        <v>0.40213729538083998</v>
      </c>
      <c r="BG310" s="7" t="s">
        <v>261</v>
      </c>
      <c r="BH310" s="7">
        <v>7.6788811555104202</v>
      </c>
      <c r="BI310" s="7">
        <v>0.44218228820487698</v>
      </c>
      <c r="BJ310" s="7">
        <v>1.1341186714906799</v>
      </c>
      <c r="BK310" s="7">
        <v>47.163537734956897</v>
      </c>
      <c r="BL310" s="7">
        <v>0.76946275065846903</v>
      </c>
      <c r="BM310" s="7">
        <v>99.206298392601298</v>
      </c>
      <c r="BN310">
        <v>500662.57947735681</v>
      </c>
    </row>
    <row r="311" spans="1:67" x14ac:dyDescent="0.55000000000000004">
      <c r="A311" t="s">
        <v>634</v>
      </c>
      <c r="B311" s="26" t="s">
        <v>3</v>
      </c>
      <c r="C311" t="s">
        <v>1062</v>
      </c>
      <c r="E311" s="7">
        <v>571.47186900660392</v>
      </c>
      <c r="F311" s="7">
        <v>5.5938334330835122</v>
      </c>
      <c r="G311" s="26" t="s">
        <v>67</v>
      </c>
      <c r="H311" s="7">
        <v>571.47186900660392</v>
      </c>
      <c r="I311" s="8">
        <v>5.5938334330835122</v>
      </c>
      <c r="J311" s="7">
        <v>629.12082812198923</v>
      </c>
      <c r="K311" s="7">
        <v>26.566366011243989</v>
      </c>
      <c r="L311" s="9">
        <v>9.2878334861952003E-2</v>
      </c>
      <c r="M311" s="6">
        <v>0.98754412055809804</v>
      </c>
      <c r="N311" s="5">
        <v>6.0714106996009001E-2</v>
      </c>
      <c r="O311" s="6">
        <v>2.4660439141339401</v>
      </c>
      <c r="P311" s="10">
        <v>0.78677094334556696</v>
      </c>
      <c r="Q311" s="6">
        <v>5.4146372822614204</v>
      </c>
      <c r="R311" s="5">
        <v>2.7832732046421001E-2</v>
      </c>
      <c r="S311" s="6">
        <v>3.2820175736496302</v>
      </c>
      <c r="T311" s="16">
        <f t="shared" si="6"/>
        <v>0.90836583921807956</v>
      </c>
      <c r="V311" s="19">
        <v>10.766773559047238</v>
      </c>
      <c r="W311" s="19">
        <v>0.10632663925617487</v>
      </c>
      <c r="X311" s="19">
        <v>6.0714106996009001E-2</v>
      </c>
      <c r="Y311" s="19">
        <v>1.4972365405958488E-3</v>
      </c>
      <c r="Z311" s="9">
        <v>0.87932108202978621</v>
      </c>
      <c r="AB311" s="7">
        <v>572.53756629860015</v>
      </c>
      <c r="AC311" s="7">
        <v>5.654061073968248</v>
      </c>
      <c r="AD311" s="7">
        <v>554.87502328118626</v>
      </c>
      <c r="AE311" s="7">
        <v>18.211095775881009</v>
      </c>
      <c r="AG311">
        <v>20</v>
      </c>
      <c r="AH311">
        <v>5</v>
      </c>
      <c r="AI311">
        <v>2</v>
      </c>
      <c r="AJ311" s="26" t="s">
        <v>68</v>
      </c>
      <c r="AK311" s="7">
        <v>488.99276300215399</v>
      </c>
      <c r="AL311" s="7">
        <v>11.979825265789099</v>
      </c>
      <c r="AM311" s="7">
        <v>13.121812279306701</v>
      </c>
      <c r="AN311" s="7">
        <v>970.24708226763596</v>
      </c>
      <c r="AO311" s="7">
        <v>486429.11496544402</v>
      </c>
      <c r="AP311" s="7">
        <v>1.3094155923370501</v>
      </c>
      <c r="AQ311" s="7">
        <v>6.7852467359254001E-2</v>
      </c>
      <c r="AR311" s="7">
        <v>18.973206010650099</v>
      </c>
      <c r="AS311" s="7">
        <v>0.170278930055796</v>
      </c>
      <c r="AT311" s="7">
        <v>2.66932556680031</v>
      </c>
      <c r="AU311" s="7">
        <v>5.8579533549499097</v>
      </c>
      <c r="AV311" s="7">
        <v>0.79980497059314004</v>
      </c>
      <c r="AW311" s="7">
        <v>30.1054905071219</v>
      </c>
      <c r="AX311" s="7">
        <v>9.2082415555882307</v>
      </c>
      <c r="AY311" s="7">
        <v>96.7288361914311</v>
      </c>
      <c r="AZ311" s="7">
        <v>29.586000458556999</v>
      </c>
      <c r="BA311" s="7">
        <v>139.31506043205499</v>
      </c>
      <c r="BB311" s="7">
        <v>27.4126930258888</v>
      </c>
      <c r="BC311" s="7">
        <v>249.87747402331499</v>
      </c>
      <c r="BD311" s="7">
        <v>47.099822765137098</v>
      </c>
      <c r="BE311" s="7">
        <v>11261.3999781618</v>
      </c>
      <c r="BF311" s="7">
        <v>0.49174651167843297</v>
      </c>
      <c r="BG311" s="7" t="s">
        <v>236</v>
      </c>
      <c r="BH311" s="7">
        <v>14.0868506050238</v>
      </c>
      <c r="BI311" s="7">
        <v>0.860836922724318</v>
      </c>
      <c r="BJ311" s="7">
        <v>4.32805102782212</v>
      </c>
      <c r="BK311" s="7">
        <v>164.55219116804801</v>
      </c>
      <c r="BL311" s="7">
        <v>1.14381609765418</v>
      </c>
      <c r="BM311" s="7">
        <v>158.18580659284899</v>
      </c>
      <c r="BN311">
        <v>500177.68718119845</v>
      </c>
    </row>
    <row r="312" spans="1:67" hidden="1" x14ac:dyDescent="0.55000000000000004">
      <c r="A312" t="s">
        <v>588</v>
      </c>
      <c r="B312" s="26" t="s">
        <v>3</v>
      </c>
      <c r="C312" t="s">
        <v>589</v>
      </c>
      <c r="E312" s="7">
        <v>358.08599028661666</v>
      </c>
      <c r="F312" s="8">
        <v>6.550688965494234</v>
      </c>
      <c r="G312" s="26" t="s">
        <v>67</v>
      </c>
      <c r="H312" s="7">
        <v>358.08599028661666</v>
      </c>
      <c r="I312" s="8">
        <v>6.550688965494234</v>
      </c>
      <c r="J312" s="7">
        <v>1740.1655266076211</v>
      </c>
      <c r="K312" s="7">
        <v>25.850080606927769</v>
      </c>
      <c r="L312" s="9">
        <v>6.0588574345590999E-2</v>
      </c>
      <c r="M312" s="6">
        <v>1.8302605530568701</v>
      </c>
      <c r="N312" s="5">
        <v>0.10648898881556799</v>
      </c>
      <c r="O312" s="6">
        <v>2.8207279442111099</v>
      </c>
      <c r="P312" s="10">
        <v>0.89409689685932103</v>
      </c>
      <c r="Q312" s="6">
        <v>5.8851076069884396</v>
      </c>
      <c r="R312" s="5">
        <v>1.7529906366215001E-2</v>
      </c>
      <c r="S312" s="6">
        <v>5.8417254881775698</v>
      </c>
      <c r="T312" s="16">
        <f t="shared" si="6"/>
        <v>0.20577697053032082</v>
      </c>
      <c r="V312" s="9">
        <v>16.504762008363208</v>
      </c>
      <c r="W312" s="9">
        <v>0.30208014841498865</v>
      </c>
      <c r="X312" s="9">
        <v>0.10648898881556799</v>
      </c>
      <c r="Y312" s="9">
        <v>3.0037646650285699E-3</v>
      </c>
      <c r="Z312" s="9">
        <v>0.97592942016111406</v>
      </c>
      <c r="AB312" s="7">
        <v>379.20395062971761</v>
      </c>
      <c r="AC312" s="7">
        <v>6.9404203240089704</v>
      </c>
      <c r="AD312" s="7">
        <v>351.24870962677426</v>
      </c>
      <c r="AE312" s="7">
        <v>20.518985397162091</v>
      </c>
      <c r="AG312">
        <v>20</v>
      </c>
      <c r="AH312">
        <v>5</v>
      </c>
      <c r="AI312">
        <v>2</v>
      </c>
      <c r="AJ312" s="26" t="s">
        <v>68</v>
      </c>
      <c r="AK312" s="7">
        <v>1475.0733856597101</v>
      </c>
      <c r="AL312" s="7">
        <v>95.393234733189999</v>
      </c>
      <c r="AM312" s="7">
        <v>597.65874166079095</v>
      </c>
      <c r="AN312" s="7">
        <v>2311.4054406588698</v>
      </c>
      <c r="AO312" s="7">
        <v>480952.82376234001</v>
      </c>
      <c r="AP312" s="7">
        <v>3.7372484697981299</v>
      </c>
      <c r="AQ312" s="7">
        <v>5.5418272783607403</v>
      </c>
      <c r="AR312" s="7">
        <v>83.128360008239397</v>
      </c>
      <c r="AS312" s="7">
        <v>10.8205033287832</v>
      </c>
      <c r="AT312" s="7">
        <v>70.206958764966501</v>
      </c>
      <c r="AU312" s="7">
        <v>48.468832190382898</v>
      </c>
      <c r="AV312" s="7">
        <v>15.182754143807401</v>
      </c>
      <c r="AW312" s="7">
        <v>109.16878177148899</v>
      </c>
      <c r="AX312" s="7">
        <v>28.707774336840099</v>
      </c>
      <c r="AY312" s="7">
        <v>254.42456866436299</v>
      </c>
      <c r="AZ312" s="7">
        <v>73.061057981858298</v>
      </c>
      <c r="BA312" s="7">
        <v>323.744946742004</v>
      </c>
      <c r="BB312" s="7">
        <v>60.717381844609598</v>
      </c>
      <c r="BC312" s="7">
        <v>546.57883857895399</v>
      </c>
      <c r="BD312" s="7">
        <v>100.246411015004</v>
      </c>
      <c r="BE312" s="7">
        <v>11066.996074250201</v>
      </c>
      <c r="BF312" s="7">
        <v>1.3027901408523701</v>
      </c>
      <c r="BG312" s="7" t="s">
        <v>363</v>
      </c>
      <c r="BH312" s="7">
        <v>41.059624969740803</v>
      </c>
      <c r="BI312" s="7">
        <v>4.4551391225354697</v>
      </c>
      <c r="BJ312" s="7">
        <v>6.9353934866586897</v>
      </c>
      <c r="BK312" s="7">
        <v>419.89931502916397</v>
      </c>
      <c r="BL312" s="7">
        <v>5.18737194595482</v>
      </c>
      <c r="BM312" s="7">
        <v>708.25186389532496</v>
      </c>
      <c r="BN312">
        <v>499420.17838301242</v>
      </c>
      <c r="BO312" t="s">
        <v>590</v>
      </c>
    </row>
    <row r="313" spans="1:67" hidden="1" x14ac:dyDescent="0.55000000000000004">
      <c r="A313" t="s">
        <v>591</v>
      </c>
      <c r="B313" s="26" t="s">
        <v>3</v>
      </c>
      <c r="C313" t="s">
        <v>186</v>
      </c>
      <c r="E313" s="7">
        <v>458.46154123774977</v>
      </c>
      <c r="F313" s="8">
        <v>11.57530533388986</v>
      </c>
      <c r="G313" s="26" t="s">
        <v>67</v>
      </c>
      <c r="H313" s="7">
        <v>458.46154123774977</v>
      </c>
      <c r="I313" s="8">
        <v>11.57530533388986</v>
      </c>
      <c r="J313" s="7">
        <v>1464.4683499726443</v>
      </c>
      <c r="K313" s="7">
        <v>65.834189565298146</v>
      </c>
      <c r="L313" s="9">
        <v>7.6777294079707001E-2</v>
      </c>
      <c r="M313" s="6">
        <v>2.4734498822331998</v>
      </c>
      <c r="N313" s="5">
        <v>9.1858788430912997E-2</v>
      </c>
      <c r="O313" s="6">
        <v>6.9308517456921104</v>
      </c>
      <c r="P313" s="10">
        <v>1.0063953665357801</v>
      </c>
      <c r="Q313" s="6">
        <v>12.438549081657801</v>
      </c>
      <c r="R313" s="5">
        <v>2.4464429872497001E-2</v>
      </c>
      <c r="S313" s="6">
        <v>7.08350016772365</v>
      </c>
      <c r="T313" s="16">
        <f t="shared" si="6"/>
        <v>0.31305664014269319</v>
      </c>
      <c r="V313" s="9">
        <v>13.024684081231641</v>
      </c>
      <c r="W313" s="9">
        <v>0.32215903306847032</v>
      </c>
      <c r="X313" s="9">
        <v>9.1858788430912997E-2</v>
      </c>
      <c r="Y313" s="9">
        <v>6.3665964415355559E-3</v>
      </c>
      <c r="Z313" s="9">
        <v>0.94953724236005943</v>
      </c>
      <c r="AB313" s="7">
        <v>476.85797393893006</v>
      </c>
      <c r="AC313" s="7">
        <v>11.794842994812088</v>
      </c>
      <c r="AD313" s="7">
        <v>488.52892560530927</v>
      </c>
      <c r="AE313" s="7">
        <v>34.604947264630624</v>
      </c>
      <c r="AG313">
        <v>20</v>
      </c>
      <c r="AH313">
        <v>5</v>
      </c>
      <c r="AI313">
        <v>2</v>
      </c>
      <c r="AJ313" s="26" t="s">
        <v>68</v>
      </c>
      <c r="AK313" s="7">
        <v>263.01739022062799</v>
      </c>
      <c r="AL313" s="7">
        <v>15.204177430400501</v>
      </c>
      <c r="AM313" s="7">
        <v>21.4173234639381</v>
      </c>
      <c r="AN313" s="7">
        <v>426.52320786370001</v>
      </c>
      <c r="AO313" s="7">
        <v>488079.18990011298</v>
      </c>
      <c r="AP313" s="7">
        <v>1.7349808256526</v>
      </c>
      <c r="AQ313" s="7">
        <v>0.13888901983985899</v>
      </c>
      <c r="AR313" s="7">
        <v>17.2465065919321</v>
      </c>
      <c r="AS313" s="7">
        <v>0.33793593919408399</v>
      </c>
      <c r="AT313" s="7">
        <v>1.98390843198282</v>
      </c>
      <c r="AU313" s="7">
        <v>1.78482755584277</v>
      </c>
      <c r="AV313" s="7">
        <v>1.31855627340058</v>
      </c>
      <c r="AW313" s="7">
        <v>11.9190039879089</v>
      </c>
      <c r="AX313" s="7">
        <v>3.3027160324531999</v>
      </c>
      <c r="AY313" s="7">
        <v>39.004276655284102</v>
      </c>
      <c r="AZ313" s="7">
        <v>12.977226957883699</v>
      </c>
      <c r="BA313" s="7">
        <v>61.371642338673503</v>
      </c>
      <c r="BB313" s="7">
        <v>12.5238745060339</v>
      </c>
      <c r="BC313" s="7">
        <v>107.51518399128599</v>
      </c>
      <c r="BD313" s="7">
        <v>21.457865772894301</v>
      </c>
      <c r="BE313" s="7">
        <v>10966.7309776313</v>
      </c>
      <c r="BF313" s="7">
        <v>0.88404628706038701</v>
      </c>
      <c r="BG313" s="7" t="s">
        <v>164</v>
      </c>
      <c r="BH313" s="7">
        <v>3.31489855499261</v>
      </c>
      <c r="BI313" s="7">
        <v>0.305794428462486</v>
      </c>
      <c r="BJ313" s="7">
        <v>1.0524657529830499</v>
      </c>
      <c r="BK313" s="7">
        <v>50.906893844900999</v>
      </c>
      <c r="BL313" s="7">
        <v>0.45831524069410301</v>
      </c>
      <c r="BM313" s="7">
        <v>48.968358095488597</v>
      </c>
      <c r="BN313">
        <v>500172.59114380763</v>
      </c>
      <c r="BO313" t="s">
        <v>592</v>
      </c>
    </row>
    <row r="314" spans="1:67" hidden="1" x14ac:dyDescent="0.55000000000000004">
      <c r="A314" t="s">
        <v>593</v>
      </c>
      <c r="B314" s="26" t="s">
        <v>3</v>
      </c>
      <c r="C314" t="s">
        <v>92</v>
      </c>
      <c r="E314" s="7">
        <v>486.66361249045173</v>
      </c>
      <c r="F314" s="8">
        <v>5.1922947148746275</v>
      </c>
      <c r="G314" s="26" t="s">
        <v>67</v>
      </c>
      <c r="H314" s="7">
        <v>486.66361249045173</v>
      </c>
      <c r="I314" s="8">
        <v>5.1922947148746275</v>
      </c>
      <c r="J314" s="7">
        <v>746.76743105480409</v>
      </c>
      <c r="K314" s="7">
        <v>28.186691681247456</v>
      </c>
      <c r="L314" s="9">
        <v>7.9109211602561999E-2</v>
      </c>
      <c r="M314" s="6">
        <v>1.0716205047321901</v>
      </c>
      <c r="N314" s="5">
        <v>6.4155692564271005E-2</v>
      </c>
      <c r="O314" s="6">
        <v>2.6675176339464399</v>
      </c>
      <c r="P314" s="10">
        <v>0.69658868929876105</v>
      </c>
      <c r="Q314" s="6">
        <v>5.3547482638841997</v>
      </c>
      <c r="R314" s="5">
        <v>2.1279766037804002E-2</v>
      </c>
      <c r="S314" s="6">
        <v>3.1728474027949498</v>
      </c>
      <c r="T314" s="16">
        <f t="shared" si="6"/>
        <v>0.65169367630701647</v>
      </c>
      <c r="V314" s="9">
        <v>12.640752950793082</v>
      </c>
      <c r="W314" s="9">
        <v>0.13546090057323804</v>
      </c>
      <c r="X314" s="9">
        <v>6.4155692564271005E-2</v>
      </c>
      <c r="Y314" s="9">
        <v>1.7113644123323941E-3</v>
      </c>
      <c r="Z314" s="9">
        <v>0.88833365544840492</v>
      </c>
      <c r="AB314" s="7">
        <v>490.80352442477874</v>
      </c>
      <c r="AC314" s="7">
        <v>5.2595512056841915</v>
      </c>
      <c r="AD314" s="7">
        <v>425.59905888557535</v>
      </c>
      <c r="AE314" s="7">
        <v>13.503608686170725</v>
      </c>
      <c r="AG314">
        <v>20</v>
      </c>
      <c r="AH314">
        <v>5</v>
      </c>
      <c r="AI314">
        <v>2</v>
      </c>
      <c r="AJ314" s="26" t="s">
        <v>68</v>
      </c>
      <c r="AK314" s="7">
        <v>302.77997804271502</v>
      </c>
      <c r="AL314" s="7">
        <v>15.9259658765077</v>
      </c>
      <c r="AM314" s="7">
        <v>44.181358395392103</v>
      </c>
      <c r="AN314" s="7">
        <v>885.30898591629898</v>
      </c>
      <c r="AO314" s="7">
        <v>488392.402601949</v>
      </c>
      <c r="AP314" s="7">
        <v>1.56073970937794</v>
      </c>
      <c r="AQ314" s="7">
        <v>0.31823571493229402</v>
      </c>
      <c r="AR314" s="7">
        <v>38.4462917248729</v>
      </c>
      <c r="AS314" s="7">
        <v>1.24677821252466</v>
      </c>
      <c r="AT314" s="7">
        <v>15.2780236394239</v>
      </c>
      <c r="AU314" s="7">
        <v>16.290059949248</v>
      </c>
      <c r="AV314" s="7">
        <v>5.8484865278415601</v>
      </c>
      <c r="AW314" s="7">
        <v>49.526297943309501</v>
      </c>
      <c r="AX314" s="7">
        <v>11.4199599228455</v>
      </c>
      <c r="AY314" s="7">
        <v>105.20592326957799</v>
      </c>
      <c r="AZ314" s="7">
        <v>28.139444110050501</v>
      </c>
      <c r="BA314" s="7">
        <v>115.75344084254399</v>
      </c>
      <c r="BB314" s="7">
        <v>19.559814610293799</v>
      </c>
      <c r="BC314" s="7">
        <v>160.44791582441101</v>
      </c>
      <c r="BD314" s="7">
        <v>30.415548565146199</v>
      </c>
      <c r="BE314" s="7">
        <v>9084.4219491605509</v>
      </c>
      <c r="BF314" s="7">
        <v>0.30588372285889998</v>
      </c>
      <c r="BG314" s="7" t="s">
        <v>417</v>
      </c>
      <c r="BH314" s="7">
        <v>11.4584970692762</v>
      </c>
      <c r="BI314" s="7">
        <v>0.73992019489746796</v>
      </c>
      <c r="BJ314" s="7">
        <v>7.2498291258678504</v>
      </c>
      <c r="BK314" s="7">
        <v>357.38148325213598</v>
      </c>
      <c r="BL314" s="7">
        <v>1.11490399830992</v>
      </c>
      <c r="BM314" s="7">
        <v>150.92614193683201</v>
      </c>
      <c r="BN314">
        <v>499853.65445920709</v>
      </c>
      <c r="BO314" t="s">
        <v>594</v>
      </c>
    </row>
    <row r="315" spans="1:67" x14ac:dyDescent="0.55000000000000004">
      <c r="A315" t="s">
        <v>635</v>
      </c>
      <c r="B315" s="26" t="s">
        <v>3</v>
      </c>
      <c r="D315" s="7"/>
      <c r="E315" s="7">
        <v>581.16477139079041</v>
      </c>
      <c r="F315" s="7">
        <v>5.874323989657821</v>
      </c>
      <c r="G315" s="26" t="s">
        <v>67</v>
      </c>
      <c r="H315" s="7">
        <v>581.16477139079041</v>
      </c>
      <c r="I315" s="8">
        <v>5.874323989657821</v>
      </c>
      <c r="J315" s="7">
        <v>533.4143066193825</v>
      </c>
      <c r="K315" s="7">
        <v>28.656599005506354</v>
      </c>
      <c r="L315" s="9">
        <v>9.4192860854675001E-2</v>
      </c>
      <c r="M315" s="6">
        <v>1.0203116982512701</v>
      </c>
      <c r="N315" s="5">
        <v>5.8096799908891002E-2</v>
      </c>
      <c r="O315" s="6">
        <v>2.6175537486642599</v>
      </c>
      <c r="P315" s="10">
        <v>0.74597997755238699</v>
      </c>
      <c r="Q315" s="6">
        <v>5.3527798333705796</v>
      </c>
      <c r="R315" s="5">
        <v>2.7635667759257E-2</v>
      </c>
      <c r="S315" s="6">
        <v>3.1362774800920099</v>
      </c>
      <c r="T315" s="16">
        <f t="shared" si="6"/>
        <v>1.0895185303034629</v>
      </c>
      <c r="V315" s="19">
        <v>10.61651584765904</v>
      </c>
      <c r="W315" s="19">
        <v>0.10832155314036518</v>
      </c>
      <c r="X315" s="19">
        <v>5.8096799908891002E-2</v>
      </c>
      <c r="Y315" s="19">
        <v>1.5207149638691508E-3</v>
      </c>
      <c r="Z315" s="9">
        <v>0.87219206452680265</v>
      </c>
      <c r="AB315" s="7">
        <v>580.28672420370992</v>
      </c>
      <c r="AC315" s="7">
        <v>5.9207333304495364</v>
      </c>
      <c r="AD315" s="7">
        <v>550.99940213920218</v>
      </c>
      <c r="AE315" s="7">
        <v>17.280870164733411</v>
      </c>
      <c r="AG315">
        <v>20</v>
      </c>
      <c r="AH315">
        <v>5</v>
      </c>
      <c r="AI315">
        <v>2</v>
      </c>
      <c r="AJ315" s="26" t="s">
        <v>68</v>
      </c>
      <c r="AK315" s="7">
        <v>294.06753151969298</v>
      </c>
      <c r="AL315" s="7">
        <v>18.356517784665499</v>
      </c>
      <c r="AM315" s="7" t="s">
        <v>636</v>
      </c>
      <c r="AN315" s="7">
        <v>421.74565130965698</v>
      </c>
      <c r="AO315" s="7">
        <v>487622.31515325402</v>
      </c>
      <c r="AP315" s="7">
        <v>4.9807893061554598</v>
      </c>
      <c r="AQ315" s="7">
        <v>1.9086156146165999E-2</v>
      </c>
      <c r="AR315" s="7">
        <v>17.284234650092099</v>
      </c>
      <c r="AS315" s="7">
        <v>8.4992262086581005E-2</v>
      </c>
      <c r="AT315" s="7">
        <v>0.88530102872779304</v>
      </c>
      <c r="AU315" s="7">
        <v>1.2919562206573301</v>
      </c>
      <c r="AV315" s="7">
        <v>0.33139974176215398</v>
      </c>
      <c r="AW315" s="7">
        <v>9.0687538140512807</v>
      </c>
      <c r="AX315" s="7">
        <v>3.0353987028423099</v>
      </c>
      <c r="AY315" s="7">
        <v>37.431253730000499</v>
      </c>
      <c r="AZ315" s="7">
        <v>13.6517523702014</v>
      </c>
      <c r="BA315" s="7">
        <v>67.0177560333331</v>
      </c>
      <c r="BB315" s="7">
        <v>14.0280106493815</v>
      </c>
      <c r="BC315" s="7">
        <v>136.00406424317501</v>
      </c>
      <c r="BD315" s="7">
        <v>28.0777784274953</v>
      </c>
      <c r="BE315" s="7">
        <v>11242.4476645865</v>
      </c>
      <c r="BF315" s="7">
        <v>1.4142676112691499</v>
      </c>
      <c r="BG315" s="7" t="s">
        <v>402</v>
      </c>
      <c r="BH315" s="7">
        <v>12.3630472117495</v>
      </c>
      <c r="BI315" s="7">
        <v>0.72524033240048602</v>
      </c>
      <c r="BJ315" s="7">
        <v>5.6952398519093901</v>
      </c>
      <c r="BK315" s="7">
        <v>215.79684921225899</v>
      </c>
      <c r="BL315" s="7">
        <v>1.0161240816858099</v>
      </c>
      <c r="BM315" s="7">
        <v>136.568735836353</v>
      </c>
      <c r="BN315">
        <v>500305.7045499282</v>
      </c>
    </row>
    <row r="316" spans="1:67" x14ac:dyDescent="0.55000000000000004">
      <c r="A316" t="s">
        <v>637</v>
      </c>
      <c r="B316" s="26" t="s">
        <v>3</v>
      </c>
      <c r="E316" s="14">
        <v>584.61452524728782</v>
      </c>
      <c r="F316" s="14">
        <v>4.9208280209346009</v>
      </c>
      <c r="G316" s="26" t="s">
        <v>67</v>
      </c>
      <c r="H316" s="7">
        <v>584.61452524728782</v>
      </c>
      <c r="I316" s="8">
        <v>4.9208280209346009</v>
      </c>
      <c r="J316" s="7">
        <v>598.41670657704162</v>
      </c>
      <c r="K316" s="7">
        <v>15.601778740813508</v>
      </c>
      <c r="L316" s="9">
        <v>9.4971818239599007E-2</v>
      </c>
      <c r="M316" s="6">
        <v>0.85750246153073095</v>
      </c>
      <c r="N316" s="5">
        <v>5.9857208170566001E-2</v>
      </c>
      <c r="O316" s="6">
        <v>1.4408350524956699</v>
      </c>
      <c r="P316" s="10">
        <v>0.77596859025965303</v>
      </c>
      <c r="Q316" s="6">
        <v>4.5216317702772297</v>
      </c>
      <c r="R316" s="5">
        <v>2.8880316093265999E-2</v>
      </c>
      <c r="S316" s="6">
        <v>4.9029282717145302</v>
      </c>
      <c r="T316" s="16">
        <f t="shared" si="6"/>
        <v>0.97693550133534435</v>
      </c>
      <c r="V316" s="19">
        <v>10.529439348809316</v>
      </c>
      <c r="W316" s="19">
        <v>9.0290201601425243E-2</v>
      </c>
      <c r="X316" s="19">
        <v>5.9857208170566001E-2</v>
      </c>
      <c r="Y316" s="19">
        <v>8.6244363676681696E-4</v>
      </c>
      <c r="Z316" s="9">
        <v>0.87701435078233636</v>
      </c>
      <c r="AB316" s="7">
        <v>584.8743024643253</v>
      </c>
      <c r="AC316" s="7">
        <v>5.0153115404922817</v>
      </c>
      <c r="AD316" s="7">
        <v>575.46516819360102</v>
      </c>
      <c r="AE316" s="7">
        <v>28.214644425233637</v>
      </c>
      <c r="AG316">
        <v>20</v>
      </c>
      <c r="AH316">
        <v>5</v>
      </c>
      <c r="AI316">
        <v>2</v>
      </c>
      <c r="AJ316" s="26" t="s">
        <v>68</v>
      </c>
      <c r="AK316" s="7">
        <v>405.32011906915898</v>
      </c>
      <c r="AL316" s="7">
        <v>13.5151780611868</v>
      </c>
      <c r="AM316" s="7" t="s">
        <v>638</v>
      </c>
      <c r="AN316" s="7">
        <v>195.4355501764</v>
      </c>
      <c r="AO316" s="7">
        <v>485555.039855076</v>
      </c>
      <c r="AP316" s="7">
        <v>0.51859049627644305</v>
      </c>
      <c r="AQ316" s="7" t="s">
        <v>116</v>
      </c>
      <c r="AR316" s="7">
        <v>1.39515351342182</v>
      </c>
      <c r="AS316" s="7">
        <v>5.4267353092634002E-2</v>
      </c>
      <c r="AT316" s="7">
        <v>1.34235297132668</v>
      </c>
      <c r="AU316" s="7">
        <v>3.2227665531526699</v>
      </c>
      <c r="AV316" s="7">
        <v>0.23692442076098999</v>
      </c>
      <c r="AW316" s="7">
        <v>14.268402839056</v>
      </c>
      <c r="AX316" s="7">
        <v>3.3406214017239302</v>
      </c>
      <c r="AY316" s="7">
        <v>26.499042878675201</v>
      </c>
      <c r="AZ316" s="7">
        <v>6.2022159063543203</v>
      </c>
      <c r="BA316" s="7">
        <v>19.849733287111</v>
      </c>
      <c r="BB316" s="7">
        <v>3.0704174952628001</v>
      </c>
      <c r="BC316" s="7">
        <v>22.1930716418514</v>
      </c>
      <c r="BD316" s="7">
        <v>3.7855599569674299</v>
      </c>
      <c r="BE316" s="7">
        <v>14115.698316812201</v>
      </c>
      <c r="BF316" s="7">
        <v>0.226877065107011</v>
      </c>
      <c r="BG316" s="7" t="s">
        <v>236</v>
      </c>
      <c r="BH316" s="7">
        <v>39.336931796323299</v>
      </c>
      <c r="BI316" s="7">
        <v>2.4017458558981502</v>
      </c>
      <c r="BJ316" s="7">
        <v>0.74854674335925797</v>
      </c>
      <c r="BK316" s="7">
        <v>27.503618997844399</v>
      </c>
      <c r="BL316" s="7">
        <v>3.2236336565449299</v>
      </c>
      <c r="BM316" s="7">
        <v>433.60354676985497</v>
      </c>
      <c r="BN316">
        <v>500898.03304079507</v>
      </c>
    </row>
    <row r="317" spans="1:67" x14ac:dyDescent="0.55000000000000004">
      <c r="A317" t="s">
        <v>639</v>
      </c>
      <c r="B317" s="26" t="s">
        <v>3</v>
      </c>
      <c r="C317" t="s">
        <v>192</v>
      </c>
      <c r="D317" s="7"/>
      <c r="E317" s="14">
        <v>589.38105443171173</v>
      </c>
      <c r="F317" s="14">
        <v>5.5631790281912012</v>
      </c>
      <c r="G317" s="26" t="s">
        <v>67</v>
      </c>
      <c r="H317" s="7">
        <v>589.38105443171173</v>
      </c>
      <c r="I317" s="8">
        <v>5.5631790281912012</v>
      </c>
      <c r="J317" s="7">
        <v>554.47555905547767</v>
      </c>
      <c r="K317" s="7">
        <v>27.716433547569302</v>
      </c>
      <c r="L317" s="9">
        <v>9.5626143118559007E-2</v>
      </c>
      <c r="M317" s="6">
        <v>0.95151869913051801</v>
      </c>
      <c r="N317" s="5">
        <v>5.8659333924895002E-2</v>
      </c>
      <c r="O317" s="6">
        <v>2.5407456300349902</v>
      </c>
      <c r="P317" s="10">
        <v>0.810280509493431</v>
      </c>
      <c r="Q317" s="6">
        <v>5.1820641592056802</v>
      </c>
      <c r="R317" s="5">
        <v>1.9425740312628999E-2</v>
      </c>
      <c r="S317" s="6">
        <v>5.3129430399456803</v>
      </c>
      <c r="T317" s="16">
        <f t="shared" si="6"/>
        <v>1.0629522704944721</v>
      </c>
      <c r="V317" s="19">
        <v>10.457391330320434</v>
      </c>
      <c r="W317" s="19">
        <v>9.9504033949252571E-2</v>
      </c>
      <c r="X317" s="19">
        <v>5.8659333924895002E-2</v>
      </c>
      <c r="Y317" s="19">
        <v>1.4903844633044022E-3</v>
      </c>
      <c r="Z317" s="9">
        <v>0.87374546224420402</v>
      </c>
      <c r="AB317" s="7">
        <v>588.72535078929002</v>
      </c>
      <c r="AC317" s="7">
        <v>5.6018317992818307</v>
      </c>
      <c r="AD317" s="7">
        <v>388.87254287704388</v>
      </c>
      <c r="AE317" s="7">
        <v>20.660576701045684</v>
      </c>
      <c r="AG317">
        <v>20</v>
      </c>
      <c r="AH317">
        <v>5</v>
      </c>
      <c r="AI317">
        <v>2</v>
      </c>
      <c r="AJ317" s="26" t="s">
        <v>68</v>
      </c>
      <c r="AK317" s="7">
        <v>198.08259302506301</v>
      </c>
      <c r="AL317" s="7">
        <v>9.5809380879291002</v>
      </c>
      <c r="AM317" s="7" t="s">
        <v>640</v>
      </c>
      <c r="AN317" s="7">
        <v>401.44870971772502</v>
      </c>
      <c r="AO317" s="7">
        <v>486918.09612162597</v>
      </c>
      <c r="AP317" s="7">
        <v>3.3418556700913302</v>
      </c>
      <c r="AQ317" s="7">
        <v>7.0787901218517996E-2</v>
      </c>
      <c r="AR317" s="7">
        <v>11.1934092877407</v>
      </c>
      <c r="AS317" s="7">
        <v>0.105266746008329</v>
      </c>
      <c r="AT317" s="7">
        <v>1.3631861759482</v>
      </c>
      <c r="AU317" s="7">
        <v>1.2925223138866799</v>
      </c>
      <c r="AV317" s="7">
        <v>0.22510208079006999</v>
      </c>
      <c r="AW317" s="7">
        <v>5.0226391927848297</v>
      </c>
      <c r="AX317" s="7">
        <v>2.1389422119015</v>
      </c>
      <c r="AY317" s="7">
        <v>29.384967908273001</v>
      </c>
      <c r="AZ317" s="7">
        <v>11.5298789289034</v>
      </c>
      <c r="BA317" s="7">
        <v>62.999195992795798</v>
      </c>
      <c r="BB317" s="7">
        <v>14.160947214554</v>
      </c>
      <c r="BC317" s="7">
        <v>164.041916997475</v>
      </c>
      <c r="BD317" s="7">
        <v>37.339967109395403</v>
      </c>
      <c r="BE317" s="7">
        <v>12289.9309895304</v>
      </c>
      <c r="BF317" s="7">
        <v>2.4446054532237298</v>
      </c>
      <c r="BG317" s="7" t="s">
        <v>329</v>
      </c>
      <c r="BH317" s="7">
        <v>36.610607902446802</v>
      </c>
      <c r="BI317" s="7">
        <v>2.17270373319651</v>
      </c>
      <c r="BJ317" s="7">
        <v>1.64056752560652</v>
      </c>
      <c r="BK317" s="7">
        <v>93.401871847275899</v>
      </c>
      <c r="BL317" s="7">
        <v>3.0410073519985601</v>
      </c>
      <c r="BM317" s="7">
        <v>422.21672477719602</v>
      </c>
      <c r="BN317">
        <v>500722.87802630977</v>
      </c>
    </row>
    <row r="318" spans="1:67" x14ac:dyDescent="0.55000000000000004">
      <c r="A318" t="s">
        <v>641</v>
      </c>
      <c r="B318" s="26" t="s">
        <v>3</v>
      </c>
      <c r="E318" s="14">
        <v>589.64729786973703</v>
      </c>
      <c r="F318" s="14">
        <v>4.4796668677632319</v>
      </c>
      <c r="G318" s="26" t="s">
        <v>67</v>
      </c>
      <c r="H318" s="7">
        <v>589.6472978697368</v>
      </c>
      <c r="I318" s="8">
        <v>4.4796668677632319</v>
      </c>
      <c r="J318" s="7">
        <v>555.92612468732295</v>
      </c>
      <c r="K318" s="7">
        <v>12.311275614309235</v>
      </c>
      <c r="L318" s="9">
        <v>9.5675080670872006E-2</v>
      </c>
      <c r="M318" s="6">
        <v>0.77562313267666705</v>
      </c>
      <c r="N318" s="5">
        <v>5.8698352023390001E-2</v>
      </c>
      <c r="O318" s="6">
        <v>1.12884308974018</v>
      </c>
      <c r="P318" s="10">
        <v>0.77595251104753604</v>
      </c>
      <c r="Q318" s="6">
        <v>4.3287693385932604</v>
      </c>
      <c r="R318" s="5">
        <v>3.0074894711332002E-2</v>
      </c>
      <c r="S318" s="6">
        <v>3.4601575537578002</v>
      </c>
      <c r="T318" s="16">
        <f t="shared" si="6"/>
        <v>1.0606576515924306</v>
      </c>
      <c r="V318" s="19">
        <v>10.452042402138753</v>
      </c>
      <c r="W318" s="19">
        <v>8.106845870816215E-2</v>
      </c>
      <c r="X318" s="19">
        <v>5.8698352023390001E-2</v>
      </c>
      <c r="Y318" s="19">
        <v>6.6261229060740319E-4</v>
      </c>
      <c r="Z318" s="9">
        <v>0.87385276913735965</v>
      </c>
      <c r="AB318" s="7">
        <v>589.01328174820662</v>
      </c>
      <c r="AC318" s="7">
        <v>4.568523267777084</v>
      </c>
      <c r="AD318" s="7">
        <v>598.91890672122395</v>
      </c>
      <c r="AE318" s="7">
        <v>20.723537791798062</v>
      </c>
      <c r="AG318">
        <v>20</v>
      </c>
      <c r="AH318">
        <v>5</v>
      </c>
      <c r="AI318">
        <v>2</v>
      </c>
      <c r="AJ318" s="26" t="s">
        <v>68</v>
      </c>
      <c r="AK318" s="7">
        <v>712.66238296577706</v>
      </c>
      <c r="AL318" s="7">
        <v>6.3577179165219802</v>
      </c>
      <c r="AM318" s="7" t="s">
        <v>642</v>
      </c>
      <c r="AN318" s="7">
        <v>1532.54372965832</v>
      </c>
      <c r="AO318" s="7">
        <v>483662.398329883</v>
      </c>
      <c r="AP318" s="7">
        <v>2.8042217314137901</v>
      </c>
      <c r="AQ318" s="7" t="s">
        <v>116</v>
      </c>
      <c r="AR318" s="7">
        <v>12.366796080551699</v>
      </c>
      <c r="AS318" s="7">
        <v>2.4987023412473001E-2</v>
      </c>
      <c r="AT318" s="7">
        <v>0.71955838079419399</v>
      </c>
      <c r="AU318" s="7">
        <v>2.3165244412519801</v>
      </c>
      <c r="AV318" s="7">
        <v>0.28828635667145602</v>
      </c>
      <c r="AW318" s="7">
        <v>21.008136010002101</v>
      </c>
      <c r="AX318" s="7">
        <v>9.6549145138767596</v>
      </c>
      <c r="AY318" s="7">
        <v>126.67410470440601</v>
      </c>
      <c r="AZ318" s="7">
        <v>45.959024767933798</v>
      </c>
      <c r="BA318" s="7">
        <v>232.04225404702899</v>
      </c>
      <c r="BB318" s="7">
        <v>47.405970602714298</v>
      </c>
      <c r="BC318" s="7">
        <v>446.67648155058902</v>
      </c>
      <c r="BD318" s="7">
        <v>87.295483281301699</v>
      </c>
      <c r="BE318" s="7">
        <v>12613.1438535499</v>
      </c>
      <c r="BF318" s="7">
        <v>2.1504283268030102</v>
      </c>
      <c r="BG318" s="7" t="s">
        <v>446</v>
      </c>
      <c r="BH318" s="7">
        <v>76.145254784938103</v>
      </c>
      <c r="BI318" s="7">
        <v>4.5090188082341403</v>
      </c>
      <c r="BJ318" s="7">
        <v>2.8920017971499798</v>
      </c>
      <c r="BK318" s="7">
        <v>101.872401416852</v>
      </c>
      <c r="BL318" s="7">
        <v>6.0825488776977998</v>
      </c>
      <c r="BM318" s="7">
        <v>832.68104349781504</v>
      </c>
      <c r="BN318">
        <v>500588.67545497499</v>
      </c>
    </row>
    <row r="319" spans="1:67" x14ac:dyDescent="0.55000000000000004">
      <c r="A319" t="s">
        <v>643</v>
      </c>
      <c r="B319" s="26" t="s">
        <v>3</v>
      </c>
      <c r="E319" s="14">
        <v>592.01164005036696</v>
      </c>
      <c r="F319" s="14">
        <v>5.1553355656517486</v>
      </c>
      <c r="G319" s="26" t="s">
        <v>67</v>
      </c>
      <c r="H319" s="7">
        <v>592.01164005036696</v>
      </c>
      <c r="I319" s="8">
        <v>5.1553355656517486</v>
      </c>
      <c r="J319" s="7">
        <v>536.69373607100385</v>
      </c>
      <c r="K319" s="7">
        <v>24.132920482739095</v>
      </c>
      <c r="L319" s="9">
        <v>9.6008027690690001E-2</v>
      </c>
      <c r="M319" s="6">
        <v>0.87994793859006704</v>
      </c>
      <c r="N319" s="5">
        <v>5.8183903887524001E-2</v>
      </c>
      <c r="O319" s="6">
        <v>2.20558155566692</v>
      </c>
      <c r="P319" s="10">
        <v>0.76151921723597604</v>
      </c>
      <c r="Q319" s="6">
        <v>4.9536479849320099</v>
      </c>
      <c r="R319" s="5">
        <v>2.8552806098012001E-2</v>
      </c>
      <c r="S319" s="6">
        <v>3.4444981567433199</v>
      </c>
      <c r="T319" s="16">
        <f t="shared" si="6"/>
        <v>1.1030716407915084</v>
      </c>
      <c r="V319" s="19">
        <v>10.415795679312462</v>
      </c>
      <c r="W319" s="19">
        <v>9.1653579367863267E-2</v>
      </c>
      <c r="X319" s="19">
        <v>5.8183903887524001E-2</v>
      </c>
      <c r="Y319" s="19">
        <v>1.2832934525101975E-3</v>
      </c>
      <c r="Z319" s="9">
        <v>0.87243337437111101</v>
      </c>
      <c r="AB319" s="7">
        <v>590.97188096245395</v>
      </c>
      <c r="AC319" s="7">
        <v>5.2002448841760591</v>
      </c>
      <c r="AD319" s="7">
        <v>569.03025003147491</v>
      </c>
      <c r="AE319" s="7">
        <v>19.600236473646056</v>
      </c>
      <c r="AG319">
        <v>20</v>
      </c>
      <c r="AH319">
        <v>5</v>
      </c>
      <c r="AI319">
        <v>2</v>
      </c>
      <c r="AJ319" s="26" t="s">
        <v>68</v>
      </c>
      <c r="AK319" s="7">
        <v>546.34870881303902</v>
      </c>
      <c r="AL319" s="7">
        <v>9.7005869464477001</v>
      </c>
      <c r="AM319" s="7" t="s">
        <v>644</v>
      </c>
      <c r="AN319" s="7">
        <v>1372.4285351823601</v>
      </c>
      <c r="AO319" s="7">
        <v>485939.10808990902</v>
      </c>
      <c r="AP319" s="7">
        <v>6.8908034805156504</v>
      </c>
      <c r="AQ319" s="7" t="s">
        <v>373</v>
      </c>
      <c r="AR319" s="7">
        <v>33.194999828854201</v>
      </c>
      <c r="AS319" s="7">
        <v>4.5432055073046998E-2</v>
      </c>
      <c r="AT319" s="7">
        <v>1.0925482354824301</v>
      </c>
      <c r="AU319" s="7">
        <v>3.0542441751245999</v>
      </c>
      <c r="AV319" s="7">
        <v>0.41565639185514902</v>
      </c>
      <c r="AW319" s="7">
        <v>21.869470664625702</v>
      </c>
      <c r="AX319" s="7">
        <v>8.7620337900827305</v>
      </c>
      <c r="AY319" s="7">
        <v>110.238971415751</v>
      </c>
      <c r="AZ319" s="7">
        <v>42.066344143898498</v>
      </c>
      <c r="BA319" s="7">
        <v>217.14257319989301</v>
      </c>
      <c r="BB319" s="7">
        <v>44.1516866674027</v>
      </c>
      <c r="BC319" s="7">
        <v>427.74800713710499</v>
      </c>
      <c r="BD319" s="7">
        <v>88.977068536095999</v>
      </c>
      <c r="BE319" s="7">
        <v>10905.4202868066</v>
      </c>
      <c r="BF319" s="7">
        <v>1.5787742154702999</v>
      </c>
      <c r="BG319" s="7" t="s">
        <v>236</v>
      </c>
      <c r="BH319" s="7">
        <v>18.731798265965899</v>
      </c>
      <c r="BI319" s="7">
        <v>1.0984719186499201</v>
      </c>
      <c r="BJ319" s="7">
        <v>2.74470558248353</v>
      </c>
      <c r="BK319" s="7">
        <v>101.79183952711401</v>
      </c>
      <c r="BL319" s="7">
        <v>1.5099683759771201</v>
      </c>
      <c r="BM319" s="7">
        <v>203.868875098985</v>
      </c>
      <c r="BN319">
        <v>500109.98048036394</v>
      </c>
    </row>
    <row r="320" spans="1:67" x14ac:dyDescent="0.55000000000000004">
      <c r="A320" t="s">
        <v>645</v>
      </c>
      <c r="B320" s="26" t="s">
        <v>3</v>
      </c>
      <c r="E320" s="14">
        <v>600.32751213104939</v>
      </c>
      <c r="F320" s="14">
        <v>5.358847251105308</v>
      </c>
      <c r="G320" s="26" t="s">
        <v>67</v>
      </c>
      <c r="H320" s="7">
        <v>600.32751213104939</v>
      </c>
      <c r="I320" s="8">
        <v>5.358847251105308</v>
      </c>
      <c r="J320" s="7">
        <v>608.98924194288975</v>
      </c>
      <c r="K320" s="7">
        <v>23.381812850683982</v>
      </c>
      <c r="L320" s="9">
        <v>9.7628499564495999E-2</v>
      </c>
      <c r="M320" s="6">
        <v>0.90281541077938299</v>
      </c>
      <c r="N320" s="5">
        <v>6.0150400084466003E-2</v>
      </c>
      <c r="O320" s="6">
        <v>2.1631540156758802</v>
      </c>
      <c r="P320" s="10">
        <v>0.81783537090546998</v>
      </c>
      <c r="Q320" s="6">
        <v>4.9952018162677101</v>
      </c>
      <c r="R320" s="5">
        <v>3.1059020844283001E-2</v>
      </c>
      <c r="S320" s="6">
        <v>3.7021148530134602</v>
      </c>
      <c r="T320" s="16">
        <f t="shared" si="6"/>
        <v>0.98577687549256798</v>
      </c>
      <c r="V320" s="19">
        <v>10.242910671175206</v>
      </c>
      <c r="W320" s="19">
        <v>9.2474576051735688E-2</v>
      </c>
      <c r="X320" s="19">
        <v>6.0150400084466003E-2</v>
      </c>
      <c r="Y320" s="19">
        <v>1.3011457948722343E-3</v>
      </c>
      <c r="Z320" s="9">
        <v>0.87780653727421565</v>
      </c>
      <c r="AB320" s="7">
        <v>600.4960064403017</v>
      </c>
      <c r="AC320" s="7">
        <v>5.4213704872577999</v>
      </c>
      <c r="AD320" s="7">
        <v>618.22030536716784</v>
      </c>
      <c r="AE320" s="7">
        <v>22.887225749343092</v>
      </c>
      <c r="AG320">
        <v>20</v>
      </c>
      <c r="AH320">
        <v>5</v>
      </c>
      <c r="AI320">
        <v>2</v>
      </c>
      <c r="AJ320" s="26" t="s">
        <v>68</v>
      </c>
      <c r="AK320" s="7">
        <v>330.50791549865301</v>
      </c>
      <c r="AL320" s="7">
        <v>13.7598465868007</v>
      </c>
      <c r="AM320" s="7" t="s">
        <v>646</v>
      </c>
      <c r="AN320" s="7">
        <v>526.77490876638797</v>
      </c>
      <c r="AO320" s="7">
        <v>487021.13897345902</v>
      </c>
      <c r="AP320" s="7">
        <v>1.16192807557019</v>
      </c>
      <c r="AQ320" s="7" t="s">
        <v>116</v>
      </c>
      <c r="AR320" s="7">
        <v>12.0541438979501</v>
      </c>
      <c r="AS320" s="7">
        <v>0.11826646968264901</v>
      </c>
      <c r="AT320" s="7">
        <v>2.8396153451671502</v>
      </c>
      <c r="AU320" s="7">
        <v>5.4146863025835197</v>
      </c>
      <c r="AV320" s="7">
        <v>0.71831025323882502</v>
      </c>
      <c r="AW320" s="7">
        <v>23.273478008328901</v>
      </c>
      <c r="AX320" s="7">
        <v>6.3164056638651198</v>
      </c>
      <c r="AY320" s="7">
        <v>58.722383919515899</v>
      </c>
      <c r="AZ320" s="7">
        <v>16.530615018818999</v>
      </c>
      <c r="BA320" s="7">
        <v>64.004315285320104</v>
      </c>
      <c r="BB320" s="7">
        <v>11.733305677441299</v>
      </c>
      <c r="BC320" s="7">
        <v>96.694048014427906</v>
      </c>
      <c r="BD320" s="7">
        <v>17.497194184422799</v>
      </c>
      <c r="BE320" s="7">
        <v>11904.6773152972</v>
      </c>
      <c r="BF320" s="7">
        <v>0.28149814620223501</v>
      </c>
      <c r="BG320" s="7" t="s">
        <v>402</v>
      </c>
      <c r="BH320" s="7">
        <v>18.030140326584501</v>
      </c>
      <c r="BI320" s="7">
        <v>1.0921141388612301</v>
      </c>
      <c r="BJ320" s="7">
        <v>2.2283954232232199</v>
      </c>
      <c r="BK320" s="7">
        <v>75.251538071492305</v>
      </c>
      <c r="BL320" s="7">
        <v>1.3994621675850201</v>
      </c>
      <c r="BM320" s="7">
        <v>192.52771997212199</v>
      </c>
      <c r="BN320">
        <v>500404.74852397043</v>
      </c>
    </row>
    <row r="321" spans="1:67" x14ac:dyDescent="0.55000000000000004">
      <c r="A321" t="s">
        <v>647</v>
      </c>
      <c r="B321" s="26" t="s">
        <v>3</v>
      </c>
      <c r="C321" t="s">
        <v>924</v>
      </c>
      <c r="E321" s="14">
        <v>601.1886067904187</v>
      </c>
      <c r="F321" s="14">
        <v>9.4622512452124052</v>
      </c>
      <c r="G321" s="26" t="s">
        <v>67</v>
      </c>
      <c r="H321" s="7">
        <v>601.1886067904187</v>
      </c>
      <c r="I321" s="8">
        <v>9.4622512452124052</v>
      </c>
      <c r="J321" s="7">
        <v>512.42564843296839</v>
      </c>
      <c r="K321" s="7">
        <v>46.979917821022148</v>
      </c>
      <c r="L321" s="9">
        <v>9.7459083917126002E-2</v>
      </c>
      <c r="M321" s="6">
        <v>1.5875540601128699</v>
      </c>
      <c r="N321" s="5">
        <v>5.7543545160334997E-2</v>
      </c>
      <c r="O321" s="6">
        <v>4.2759086810000602</v>
      </c>
      <c r="P321" s="10">
        <v>0.77704572118534199</v>
      </c>
      <c r="Q321" s="6">
        <v>7.0069622398051497</v>
      </c>
      <c r="R321" s="5">
        <v>2.5046331235586E-2</v>
      </c>
      <c r="S321" s="6">
        <v>4.9453739468057396</v>
      </c>
      <c r="T321" s="16">
        <f t="shared" si="6"/>
        <v>1.1732211465778368</v>
      </c>
      <c r="V321" s="19">
        <v>10.260716187834749</v>
      </c>
      <c r="W321" s="19">
        <v>0.16289441643662905</v>
      </c>
      <c r="X321" s="19">
        <v>5.7543545160334997E-2</v>
      </c>
      <c r="Y321" s="19">
        <v>2.460509442865954E-3</v>
      </c>
      <c r="Z321" s="9">
        <v>0.87065260883995321</v>
      </c>
      <c r="AB321" s="7">
        <v>599.5009450657451</v>
      </c>
      <c r="AC321" s="7">
        <v>9.5174015938062624</v>
      </c>
      <c r="AD321" s="7">
        <v>500.0063218651344</v>
      </c>
      <c r="AE321" s="7">
        <v>24.727182373900003</v>
      </c>
      <c r="AG321">
        <v>20</v>
      </c>
      <c r="AH321">
        <v>5</v>
      </c>
      <c r="AI321">
        <v>2</v>
      </c>
      <c r="AJ321" s="26" t="s">
        <v>68</v>
      </c>
      <c r="AK321" s="7">
        <v>71.157403778978903</v>
      </c>
      <c r="AL321" s="7">
        <v>23.262175015716601</v>
      </c>
      <c r="AM321" s="7" t="s">
        <v>648</v>
      </c>
      <c r="AN321" s="7">
        <v>104.0950545237</v>
      </c>
      <c r="AO321" s="7">
        <v>490830.98635640601</v>
      </c>
      <c r="AP321" s="7">
        <v>0.907943112360444</v>
      </c>
      <c r="AQ321" s="7">
        <v>3.2107246685290997E-2</v>
      </c>
      <c r="AR321" s="7">
        <v>4.0328677563102104</v>
      </c>
      <c r="AS321" s="7">
        <v>8.2103705965626994E-2</v>
      </c>
      <c r="AT321" s="7">
        <v>1.5904626500757399</v>
      </c>
      <c r="AU321" s="7">
        <v>1.3732411160323601</v>
      </c>
      <c r="AV321" s="7">
        <v>0.44176579202482602</v>
      </c>
      <c r="AW321" s="7">
        <v>5.2045202901602803</v>
      </c>
      <c r="AX321" s="7">
        <v>1.30549821931303</v>
      </c>
      <c r="AY321" s="7">
        <v>12.7077770057906</v>
      </c>
      <c r="AZ321" s="7">
        <v>3.02809607097302</v>
      </c>
      <c r="BA321" s="7">
        <v>12.2869154432648</v>
      </c>
      <c r="BB321" s="7">
        <v>2.5300278576283901</v>
      </c>
      <c r="BC321" s="7">
        <v>23.757281155776798</v>
      </c>
      <c r="BD321" s="7">
        <v>4.6461844054044104</v>
      </c>
      <c r="BE321" s="7">
        <v>8430.6323120698999</v>
      </c>
      <c r="BF321" s="7">
        <v>0.23779798374178099</v>
      </c>
      <c r="BG321" s="7" t="s">
        <v>417</v>
      </c>
      <c r="BH321" s="7">
        <v>9.5266792950809602</v>
      </c>
      <c r="BI321" s="7">
        <v>0.55692792681459002</v>
      </c>
      <c r="BJ321" s="7">
        <v>1.4612553706763101</v>
      </c>
      <c r="BK321" s="7">
        <v>65.005800773703101</v>
      </c>
      <c r="BL321" s="7">
        <v>0.802225748226149</v>
      </c>
      <c r="BM321" s="7">
        <v>107.046032158649</v>
      </c>
      <c r="BN321">
        <v>499718.69681287906</v>
      </c>
    </row>
    <row r="322" spans="1:67" x14ac:dyDescent="0.55000000000000004">
      <c r="A322" t="s">
        <v>649</v>
      </c>
      <c r="B322" s="26" t="s">
        <v>3</v>
      </c>
      <c r="E322" s="14">
        <v>601.47797613886144</v>
      </c>
      <c r="F322" s="14">
        <v>5.4132691806414162</v>
      </c>
      <c r="G322" s="26" t="s">
        <v>67</v>
      </c>
      <c r="H322" s="7">
        <v>601.47797613886144</v>
      </c>
      <c r="I322" s="8">
        <v>5.4132691806414162</v>
      </c>
      <c r="J322" s="7">
        <v>710.37498115913252</v>
      </c>
      <c r="K322" s="7">
        <v>18.231237300373991</v>
      </c>
      <c r="L322" s="9">
        <v>9.8166901065842999E-2</v>
      </c>
      <c r="M322" s="6">
        <v>0.91506218151651997</v>
      </c>
      <c r="N322" s="5">
        <v>6.3063565913479003E-2</v>
      </c>
      <c r="O322" s="6">
        <v>1.7151695297640801</v>
      </c>
      <c r="P322" s="10">
        <v>0.87562188899495697</v>
      </c>
      <c r="Q322" s="6">
        <v>4.6641654977047597</v>
      </c>
      <c r="R322" s="5">
        <v>2.8877019960252E-2</v>
      </c>
      <c r="S322" s="6">
        <v>3.3287004323166101</v>
      </c>
      <c r="T322" s="16">
        <f t="shared" si="6"/>
        <v>0.84670489824601969</v>
      </c>
      <c r="V322" s="19">
        <v>10.186732892069955</v>
      </c>
      <c r="W322" s="19">
        <v>9.3214940227436219E-2</v>
      </c>
      <c r="X322" s="19">
        <v>6.3063565913479003E-2</v>
      </c>
      <c r="Y322" s="19">
        <v>1.0816470669306785E-3</v>
      </c>
      <c r="Z322" s="9">
        <v>0.88551604042412535</v>
      </c>
      <c r="AB322" s="7">
        <v>603.65728380021642</v>
      </c>
      <c r="AC322" s="7">
        <v>5.5238395100256312</v>
      </c>
      <c r="AD322" s="7">
        <v>575.40041595858838</v>
      </c>
      <c r="AE322" s="7">
        <v>19.153356133565104</v>
      </c>
      <c r="AG322">
        <v>20</v>
      </c>
      <c r="AH322">
        <v>5</v>
      </c>
      <c r="AI322">
        <v>2</v>
      </c>
      <c r="AJ322" s="26" t="s">
        <v>68</v>
      </c>
      <c r="AK322" s="7">
        <v>483.918356605859</v>
      </c>
      <c r="AL322" s="7">
        <v>8.3714703620374706</v>
      </c>
      <c r="AM322" s="7">
        <v>21.523711247379499</v>
      </c>
      <c r="AN322" s="7">
        <v>1115.1754799227899</v>
      </c>
      <c r="AO322" s="7">
        <v>485687.36347516102</v>
      </c>
      <c r="AP322" s="7">
        <v>1.6743950853643501</v>
      </c>
      <c r="AQ322" s="7">
        <v>0.16365364506892699</v>
      </c>
      <c r="AR322" s="7">
        <v>15.642905580938301</v>
      </c>
      <c r="AS322" s="7">
        <v>0.32887486444153902</v>
      </c>
      <c r="AT322" s="7">
        <v>3.3323323293815701</v>
      </c>
      <c r="AU322" s="7">
        <v>4.1163948738740403</v>
      </c>
      <c r="AV322" s="7">
        <v>0.85744201832059097</v>
      </c>
      <c r="AW322" s="7">
        <v>18.1320381112536</v>
      </c>
      <c r="AX322" s="7">
        <v>6.9825673046511403</v>
      </c>
      <c r="AY322" s="7">
        <v>88.638047113617901</v>
      </c>
      <c r="AZ322" s="7">
        <v>34.4797264254018</v>
      </c>
      <c r="BA322" s="7">
        <v>186.78154422873101</v>
      </c>
      <c r="BB322" s="7">
        <v>39.354548679365202</v>
      </c>
      <c r="BC322" s="7">
        <v>373.32044155713203</v>
      </c>
      <c r="BD322" s="7">
        <v>77.642704393075604</v>
      </c>
      <c r="BE322" s="7">
        <v>11540.618005238701</v>
      </c>
      <c r="BF322" s="7">
        <v>1.2946445029724301</v>
      </c>
      <c r="BG322" s="7" t="s">
        <v>236</v>
      </c>
      <c r="BH322" s="7">
        <v>42.910092479927897</v>
      </c>
      <c r="BI322" s="7">
        <v>2.7156135863787401</v>
      </c>
      <c r="BJ322" s="7">
        <v>4.3882278477033898</v>
      </c>
      <c r="BK322" s="7">
        <v>167.49694019751001</v>
      </c>
      <c r="BL322" s="7">
        <v>3.4148858804965299</v>
      </c>
      <c r="BM322" s="7">
        <v>470.77477175211999</v>
      </c>
      <c r="BN322">
        <v>500401.41329099558</v>
      </c>
    </row>
    <row r="323" spans="1:67" x14ac:dyDescent="0.55000000000000004">
      <c r="A323" t="s">
        <v>650</v>
      </c>
      <c r="B323" s="26" t="s">
        <v>3</v>
      </c>
      <c r="E323" s="14">
        <v>603.10562305034944</v>
      </c>
      <c r="F323" s="14">
        <v>5.5059902654460098</v>
      </c>
      <c r="G323" s="26" t="s">
        <v>67</v>
      </c>
      <c r="H323" s="7">
        <v>603.10562305034944</v>
      </c>
      <c r="I323" s="8">
        <v>5.5059902654460098</v>
      </c>
      <c r="J323" s="7">
        <v>659.23118334467097</v>
      </c>
      <c r="K323" s="7">
        <v>23.613652595502387</v>
      </c>
      <c r="L323" s="9">
        <v>9.8262333966695994E-2</v>
      </c>
      <c r="M323" s="6">
        <v>0.92302844666466299</v>
      </c>
      <c r="N323" s="5">
        <v>6.1570704488908001E-2</v>
      </c>
      <c r="O323" s="6">
        <v>2.2029371524468799</v>
      </c>
      <c r="P323" s="10">
        <v>0.86166360892708205</v>
      </c>
      <c r="Q323" s="6">
        <v>4.9118040657729596</v>
      </c>
      <c r="R323" s="5">
        <v>2.9262924931424E-2</v>
      </c>
      <c r="S323" s="6">
        <v>3.1684554963520002</v>
      </c>
      <c r="T323" s="16">
        <f t="shared" si="6"/>
        <v>0.91486209737597168</v>
      </c>
      <c r="V323" s="19">
        <v>10.176839482959254</v>
      </c>
      <c r="W323" s="19">
        <v>9.3935123399114917E-2</v>
      </c>
      <c r="X323" s="19">
        <v>6.1570704488908001E-2</v>
      </c>
      <c r="Y323" s="19">
        <v>1.3563639242094333E-3</v>
      </c>
      <c r="Z323" s="9">
        <v>0.88160136662761523</v>
      </c>
      <c r="AB323" s="7">
        <v>604.21746575014947</v>
      </c>
      <c r="AC323" s="7">
        <v>5.577099088590197</v>
      </c>
      <c r="AD323" s="7">
        <v>582.98007498818072</v>
      </c>
      <c r="AE323" s="7">
        <v>18.471464228600027</v>
      </c>
      <c r="AG323">
        <v>20</v>
      </c>
      <c r="AH323">
        <v>5</v>
      </c>
      <c r="AI323">
        <v>2</v>
      </c>
      <c r="AJ323" s="26" t="s">
        <v>68</v>
      </c>
      <c r="AK323" s="7">
        <v>210.78137356981</v>
      </c>
      <c r="AL323" s="7">
        <v>12.708284283351899</v>
      </c>
      <c r="AM323" s="7" t="s">
        <v>651</v>
      </c>
      <c r="AN323" s="7">
        <v>700.57400204546002</v>
      </c>
      <c r="AO323" s="7">
        <v>487634.96072136099</v>
      </c>
      <c r="AP323" s="7">
        <v>1.70813519401198</v>
      </c>
      <c r="AQ323" s="7">
        <v>2.0820921306136001E-2</v>
      </c>
      <c r="AR323" s="7">
        <v>23.310883123160998</v>
      </c>
      <c r="AS323" s="7">
        <v>0.26904651134012098</v>
      </c>
      <c r="AT323" s="7">
        <v>3.7259314414265599</v>
      </c>
      <c r="AU323" s="7">
        <v>7.0626142910565797</v>
      </c>
      <c r="AV323" s="7">
        <v>0.62717405936337001</v>
      </c>
      <c r="AW323" s="7">
        <v>25.128391089775999</v>
      </c>
      <c r="AX323" s="7">
        <v>7.0494564272238298</v>
      </c>
      <c r="AY323" s="7">
        <v>73.9532992399091</v>
      </c>
      <c r="AZ323" s="7">
        <v>23.6193404011679</v>
      </c>
      <c r="BA323" s="7">
        <v>99.908818651102195</v>
      </c>
      <c r="BB323" s="7">
        <v>17.947237873955601</v>
      </c>
      <c r="BC323" s="7">
        <v>160.67561927508501</v>
      </c>
      <c r="BD323" s="7">
        <v>28.302670371523799</v>
      </c>
      <c r="BE323" s="7">
        <v>10882.790175186699</v>
      </c>
      <c r="BF323" s="7">
        <v>0.78778505197056103</v>
      </c>
      <c r="BG323" s="7" t="s">
        <v>402</v>
      </c>
      <c r="BH323" s="7">
        <v>20.547654950681999</v>
      </c>
      <c r="BI323" s="7">
        <v>1.2731470255845101</v>
      </c>
      <c r="BJ323" s="7">
        <v>5.10077340342814</v>
      </c>
      <c r="BK323" s="7">
        <v>184.475669307055</v>
      </c>
      <c r="BL323" s="7">
        <v>1.54980560517864</v>
      </c>
      <c r="BM323" s="7">
        <v>218.635494084756</v>
      </c>
      <c r="BN323">
        <v>500347.49432474637</v>
      </c>
    </row>
    <row r="324" spans="1:67" hidden="1" x14ac:dyDescent="0.55000000000000004">
      <c r="A324" t="s">
        <v>612</v>
      </c>
      <c r="B324" s="26" t="s">
        <v>3</v>
      </c>
      <c r="C324" t="s">
        <v>186</v>
      </c>
      <c r="E324" s="7">
        <v>542.88600738707476</v>
      </c>
      <c r="F324" s="8">
        <v>11.308820535741576</v>
      </c>
      <c r="G324" s="26" t="s">
        <v>67</v>
      </c>
      <c r="H324" s="7">
        <v>542.88600738707476</v>
      </c>
      <c r="I324" s="8">
        <v>11.308820535741576</v>
      </c>
      <c r="J324" s="7">
        <v>938.16824487368353</v>
      </c>
      <c r="K324" s="7">
        <v>61.100528945360814</v>
      </c>
      <c r="L324" s="9">
        <v>8.9126910704761003E-2</v>
      </c>
      <c r="M324" s="6">
        <v>2.0761682985449199</v>
      </c>
      <c r="N324" s="5">
        <v>7.0335663699436002E-2</v>
      </c>
      <c r="O324" s="6">
        <v>5.9604072943523096</v>
      </c>
      <c r="P324" s="10">
        <v>0.94878566560914601</v>
      </c>
      <c r="Q324" s="6">
        <v>8.9876528950640306</v>
      </c>
      <c r="R324" s="5">
        <v>2.5931199980884001E-2</v>
      </c>
      <c r="S324" s="6">
        <v>5.7355818552455897</v>
      </c>
      <c r="T324" s="16">
        <f t="shared" si="6"/>
        <v>0.57866593796315269</v>
      </c>
      <c r="V324" s="9">
        <v>11.219955814608772</v>
      </c>
      <c r="W324" s="9">
        <v>0.23294516573365473</v>
      </c>
      <c r="X324" s="9">
        <v>7.0335663699436002E-2</v>
      </c>
      <c r="Y324" s="9">
        <v>4.1922920296722935E-3</v>
      </c>
      <c r="Z324" s="9">
        <v>0.90359788643756778</v>
      </c>
      <c r="AB324" s="7">
        <v>550.37148052364159</v>
      </c>
      <c r="AC324" s="7">
        <v>11.426638202864176</v>
      </c>
      <c r="AD324" s="7">
        <v>517.44695202306013</v>
      </c>
      <c r="AE324" s="7">
        <v>29.67859349075599</v>
      </c>
      <c r="AG324">
        <v>20</v>
      </c>
      <c r="AH324">
        <v>5</v>
      </c>
      <c r="AI324">
        <v>2</v>
      </c>
      <c r="AJ324" s="26" t="s">
        <v>68</v>
      </c>
      <c r="AK324" s="7">
        <v>66.987769786984401</v>
      </c>
      <c r="AL324" s="7">
        <v>8.8875392800728807</v>
      </c>
      <c r="AM324" s="7" t="s">
        <v>613</v>
      </c>
      <c r="AN324" s="7">
        <v>180.193504283452</v>
      </c>
      <c r="AO324" s="7">
        <v>488892.225186272</v>
      </c>
      <c r="AP324" s="7">
        <v>2.4285072438689301</v>
      </c>
      <c r="AQ324" s="7" t="s">
        <v>334</v>
      </c>
      <c r="AR324" s="7">
        <v>6.2528045079172996</v>
      </c>
      <c r="AS324" s="7">
        <v>4.9393928079822E-2</v>
      </c>
      <c r="AT324" s="7">
        <v>0.48628336786375997</v>
      </c>
      <c r="AU324" s="7">
        <v>1.00646606657259</v>
      </c>
      <c r="AV324" s="7">
        <v>0.26799941587435799</v>
      </c>
      <c r="AW324" s="7">
        <v>9.9087666593910093</v>
      </c>
      <c r="AX324" s="7">
        <v>1.85615274547278</v>
      </c>
      <c r="AY324" s="7">
        <v>19.5833635343864</v>
      </c>
      <c r="AZ324" s="7">
        <v>5.8576102515325896</v>
      </c>
      <c r="BA324" s="7">
        <v>21.7383033058195</v>
      </c>
      <c r="BB324" s="7">
        <v>3.6073391032389699</v>
      </c>
      <c r="BC324" s="7">
        <v>28.8901842384494</v>
      </c>
      <c r="BD324" s="7">
        <v>6.0194863069783899</v>
      </c>
      <c r="BE324" s="7">
        <v>10903.213326041199</v>
      </c>
      <c r="BF324" s="7">
        <v>0.89942924349272102</v>
      </c>
      <c r="BG324" s="7" t="s">
        <v>117</v>
      </c>
      <c r="BH324" s="7">
        <v>6.4336159027026598</v>
      </c>
      <c r="BI324" s="7">
        <v>0.45387650112282202</v>
      </c>
      <c r="BJ324" s="7">
        <v>2.0108288739431899</v>
      </c>
      <c r="BK324" s="7">
        <v>89.583568386769997</v>
      </c>
      <c r="BL324" s="7">
        <v>0.57273764388020498</v>
      </c>
      <c r="BM324" s="7">
        <v>82.798904288257305</v>
      </c>
      <c r="BN324">
        <v>500342.21294717933</v>
      </c>
      <c r="BO324" t="s">
        <v>614</v>
      </c>
    </row>
    <row r="325" spans="1:67" hidden="1" x14ac:dyDescent="0.55000000000000004">
      <c r="A325" t="s">
        <v>615</v>
      </c>
      <c r="B325" s="26" t="s">
        <v>3</v>
      </c>
      <c r="C325" t="s">
        <v>616</v>
      </c>
      <c r="E325" s="7">
        <v>549.25901533767046</v>
      </c>
      <c r="F325" s="8">
        <v>25.281694619187597</v>
      </c>
      <c r="G325" s="26" t="s">
        <v>67</v>
      </c>
      <c r="H325" s="7">
        <v>549.25901533767046</v>
      </c>
      <c r="I325" s="8">
        <v>25.281694619187597</v>
      </c>
      <c r="J325" s="7">
        <v>2434.0127896727386</v>
      </c>
      <c r="K325" s="7">
        <v>91.25084121122417</v>
      </c>
      <c r="L325" s="9">
        <v>9.8872916852038001E-2</v>
      </c>
      <c r="M325" s="6">
        <v>4.3289816987200904</v>
      </c>
      <c r="N325" s="5">
        <v>0.15796675441489999</v>
      </c>
      <c r="O325" s="6">
        <v>10.770173341707901</v>
      </c>
      <c r="P325" s="10">
        <v>2.8175630655044102</v>
      </c>
      <c r="Q325" s="6">
        <v>20.765092588315898</v>
      </c>
      <c r="R325" s="5">
        <v>0.62777730284228594</v>
      </c>
      <c r="S325" s="6">
        <v>17.399339779227901</v>
      </c>
      <c r="T325" s="16">
        <f t="shared" si="6"/>
        <v>0.22565987231789372</v>
      </c>
      <c r="V325" s="9">
        <v>10.113993111950835</v>
      </c>
      <c r="W325" s="9">
        <v>0.43783291082616216</v>
      </c>
      <c r="X325" s="9">
        <v>0.15796675441489999</v>
      </c>
      <c r="Y325" s="9">
        <v>1.7013293272754748E-2</v>
      </c>
      <c r="Z325" s="9">
        <v>1.04832366929778</v>
      </c>
      <c r="AB325" s="7">
        <v>607.8003769717335</v>
      </c>
      <c r="AC325" s="7">
        <v>26.311567083858062</v>
      </c>
      <c r="AD325" s="7">
        <v>9847.710285145431</v>
      </c>
      <c r="AE325" s="7">
        <v>1713.4365729864264</v>
      </c>
      <c r="AG325">
        <v>20</v>
      </c>
      <c r="AH325">
        <v>5</v>
      </c>
      <c r="AI325">
        <v>2</v>
      </c>
      <c r="AJ325" s="26" t="s">
        <v>68</v>
      </c>
      <c r="AK325" s="7" t="s">
        <v>617</v>
      </c>
      <c r="AL325" s="7">
        <v>0.86593195978744097</v>
      </c>
      <c r="AM325" s="7">
        <v>12.8821126591672</v>
      </c>
      <c r="AN325" s="7">
        <v>43.636540469574797</v>
      </c>
      <c r="AO325" s="7">
        <v>489294.07291761902</v>
      </c>
      <c r="AP325" s="7">
        <v>0.26279746789931802</v>
      </c>
      <c r="AQ325" s="7">
        <v>3.3413046733742999E-2</v>
      </c>
      <c r="AR325" s="7">
        <v>0.11892174095776301</v>
      </c>
      <c r="AS325" s="7">
        <v>1.0871373055361001E-2</v>
      </c>
      <c r="AT325" s="7" t="s">
        <v>618</v>
      </c>
      <c r="AU325" s="7" t="s">
        <v>194</v>
      </c>
      <c r="AV325" s="7">
        <v>4.555803067289E-2</v>
      </c>
      <c r="AW325" s="7">
        <v>0.16715821686075699</v>
      </c>
      <c r="AX325" s="7">
        <v>7.3965641582337996E-2</v>
      </c>
      <c r="AY325" s="7">
        <v>1.45819889058874</v>
      </c>
      <c r="AZ325" s="7">
        <v>1.17350343404682</v>
      </c>
      <c r="BA325" s="7">
        <v>11.3073085510204</v>
      </c>
      <c r="BB325" s="7">
        <v>4.2123850506362697</v>
      </c>
      <c r="BC325" s="7">
        <v>63.845312085845997</v>
      </c>
      <c r="BD325" s="7">
        <v>20.121993537613601</v>
      </c>
      <c r="BE325" s="7">
        <v>10894.8292427297</v>
      </c>
      <c r="BF325" s="7">
        <v>2.1400345845896999E-2</v>
      </c>
      <c r="BG325" s="7" t="s">
        <v>402</v>
      </c>
      <c r="BH325" s="7">
        <v>0.29112070633097098</v>
      </c>
      <c r="BI325" s="7">
        <v>4.6889868327050999E-2</v>
      </c>
      <c r="BJ325" s="7">
        <v>6.4853010053071994E-2</v>
      </c>
      <c r="BK325" s="7">
        <v>0.109740766919403</v>
      </c>
      <c r="BL325" s="7">
        <v>1.7208500687490001E-2</v>
      </c>
      <c r="BM325" s="7">
        <v>3.0609573513755199</v>
      </c>
      <c r="BN325">
        <v>500352.73030305433</v>
      </c>
      <c r="BO325" t="s">
        <v>619</v>
      </c>
    </row>
    <row r="326" spans="1:67" x14ac:dyDescent="0.55000000000000004">
      <c r="A326" t="s">
        <v>652</v>
      </c>
      <c r="B326" s="26" t="s">
        <v>3</v>
      </c>
      <c r="E326" s="14">
        <v>606.12365614175667</v>
      </c>
      <c r="F326" s="14">
        <v>5.3305782302492783</v>
      </c>
      <c r="G326" s="26" t="s">
        <v>67</v>
      </c>
      <c r="H326" s="7">
        <v>606.12365614175667</v>
      </c>
      <c r="I326" s="8">
        <v>5.3305782302492783</v>
      </c>
      <c r="J326" s="7">
        <v>595.35811978629795</v>
      </c>
      <c r="K326" s="7">
        <v>21.898740054133238</v>
      </c>
      <c r="L326" s="9">
        <v>9.8551178184463004E-2</v>
      </c>
      <c r="M326" s="6">
        <v>0.89113262314020603</v>
      </c>
      <c r="N326" s="5">
        <v>5.9772752376258002E-2</v>
      </c>
      <c r="O326" s="6">
        <v>2.0213263370734902</v>
      </c>
      <c r="P326" s="10">
        <v>0.81708795762477404</v>
      </c>
      <c r="Q326" s="6">
        <v>4.9148929499091301</v>
      </c>
      <c r="R326" s="5">
        <v>3.1708213814377002E-2</v>
      </c>
      <c r="S326" s="6">
        <v>3.3000246137552298</v>
      </c>
      <c r="T326" s="16">
        <f t="shared" si="6"/>
        <v>1.018082454908523</v>
      </c>
      <c r="V326" s="19">
        <v>10.147012125296479</v>
      </c>
      <c r="W326" s="19">
        <v>9.0423335322509291E-2</v>
      </c>
      <c r="X326" s="19">
        <v>5.9772752376258002E-2</v>
      </c>
      <c r="Y326" s="19">
        <v>1.2082023861750236E-3</v>
      </c>
      <c r="Z326" s="9">
        <v>0.87678558606999146</v>
      </c>
      <c r="AB326" s="7">
        <v>605.91265695528853</v>
      </c>
      <c r="AC326" s="7">
        <v>5.39948535386418</v>
      </c>
      <c r="AD326" s="7">
        <v>630.94266860698406</v>
      </c>
      <c r="AE326" s="7">
        <v>20.821263362714568</v>
      </c>
      <c r="AG326">
        <v>20</v>
      </c>
      <c r="AH326">
        <v>5</v>
      </c>
      <c r="AI326">
        <v>2</v>
      </c>
      <c r="AJ326" s="26" t="s">
        <v>68</v>
      </c>
      <c r="AK326" s="7">
        <v>266.42913387393099</v>
      </c>
      <c r="AL326" s="7">
        <v>13.713646017725299</v>
      </c>
      <c r="AM326" s="7" t="s">
        <v>653</v>
      </c>
      <c r="AN326" s="7">
        <v>710.64346200212401</v>
      </c>
      <c r="AO326" s="7">
        <v>487753.46418082801</v>
      </c>
      <c r="AP326" s="7">
        <v>1.28553634695287</v>
      </c>
      <c r="AQ326" s="7">
        <v>2.913650662091E-2</v>
      </c>
      <c r="AR326" s="7">
        <v>4.3212142792727297</v>
      </c>
      <c r="AS326" s="7">
        <v>0.31697271153898099</v>
      </c>
      <c r="AT326" s="7">
        <v>5.5139482757011802</v>
      </c>
      <c r="AU326" s="7">
        <v>8.2465212824225897</v>
      </c>
      <c r="AV326" s="7">
        <v>0.82650710810513295</v>
      </c>
      <c r="AW326" s="7">
        <v>31.859112842175101</v>
      </c>
      <c r="AX326" s="7">
        <v>8.3932879858385192</v>
      </c>
      <c r="AY326" s="7">
        <v>83.3298596181031</v>
      </c>
      <c r="AZ326" s="7">
        <v>23.024743623151199</v>
      </c>
      <c r="BA326" s="7">
        <v>88.689533301440306</v>
      </c>
      <c r="BB326" s="7">
        <v>15.689711866473599</v>
      </c>
      <c r="BC326" s="7">
        <v>127.596159190864</v>
      </c>
      <c r="BD326" s="7">
        <v>23.2976325883104</v>
      </c>
      <c r="BE326" s="7">
        <v>10685.8300714093</v>
      </c>
      <c r="BF326" s="7">
        <v>0.48261788825011198</v>
      </c>
      <c r="BG326" s="7" t="s">
        <v>402</v>
      </c>
      <c r="BH326" s="7">
        <v>20.109225430316201</v>
      </c>
      <c r="BI326" s="7">
        <v>1.2082464841584499</v>
      </c>
      <c r="BJ326" s="7">
        <v>3.5807779656752499</v>
      </c>
      <c r="BK326" s="7">
        <v>118.519198340306</v>
      </c>
      <c r="BL326" s="7">
        <v>1.55043161834523</v>
      </c>
      <c r="BM326" s="7">
        <v>212.25141758235401</v>
      </c>
      <c r="BN326">
        <v>500210.20228696743</v>
      </c>
    </row>
    <row r="327" spans="1:67" hidden="1" x14ac:dyDescent="0.55000000000000004">
      <c r="A327" t="s">
        <v>622</v>
      </c>
      <c r="B327" s="26" t="s">
        <v>3</v>
      </c>
      <c r="C327" t="s">
        <v>623</v>
      </c>
      <c r="E327" s="7">
        <v>553.77496765894</v>
      </c>
      <c r="F327" s="8">
        <v>6.9626487086567685</v>
      </c>
      <c r="G327" s="26" t="s">
        <v>67</v>
      </c>
      <c r="H327" s="7">
        <v>553.77496765894</v>
      </c>
      <c r="I327" s="8">
        <v>6.9626487086567685</v>
      </c>
      <c r="J327" s="7">
        <v>837.86247638666498</v>
      </c>
      <c r="K327" s="7">
        <v>34.241790791970132</v>
      </c>
      <c r="L327" s="9">
        <v>9.0607479047494E-2</v>
      </c>
      <c r="M327" s="6">
        <v>1.2619533066794899</v>
      </c>
      <c r="N327" s="5">
        <v>6.7002859783265006E-2</v>
      </c>
      <c r="O327" s="6">
        <v>3.2882309749165302</v>
      </c>
      <c r="P327" s="10">
        <v>0.91342886791362998</v>
      </c>
      <c r="Q327" s="6">
        <v>6.0042306131157703</v>
      </c>
      <c r="R327" s="5">
        <v>7.883116651772E-3</v>
      </c>
      <c r="S327" s="6">
        <v>7.6878511610394602</v>
      </c>
      <c r="T327" s="16">
        <f t="shared" si="6"/>
        <v>0.66093778306808726</v>
      </c>
      <c r="V327" s="9">
        <v>11.036616518994276</v>
      </c>
      <c r="W327" s="9">
        <v>0.13927694710698307</v>
      </c>
      <c r="X327" s="9">
        <v>6.7002859783265006E-2</v>
      </c>
      <c r="Y327" s="9">
        <v>2.2032087894732107E-3</v>
      </c>
      <c r="Z327" s="9">
        <v>0.89550453374202577</v>
      </c>
      <c r="AB327" s="7">
        <v>559.12883947056571</v>
      </c>
      <c r="AC327" s="7">
        <v>7.0559448782974608</v>
      </c>
      <c r="AD327" s="7">
        <v>158.71060582491361</v>
      </c>
      <c r="AE327" s="7">
        <v>12.201435152603382</v>
      </c>
      <c r="AG327">
        <v>20</v>
      </c>
      <c r="AH327">
        <v>5</v>
      </c>
      <c r="AI327">
        <v>2</v>
      </c>
      <c r="AJ327" s="26" t="s">
        <v>68</v>
      </c>
      <c r="AK327" s="7">
        <v>162.13080709480201</v>
      </c>
      <c r="AL327" s="7">
        <v>10.6515654948973</v>
      </c>
      <c r="AM327" s="7">
        <v>41.427542320463701</v>
      </c>
      <c r="AN327" s="7">
        <v>471.18621015567402</v>
      </c>
      <c r="AO327" s="7">
        <v>486866.03430530999</v>
      </c>
      <c r="AP327" s="7">
        <v>1.7944479433013101</v>
      </c>
      <c r="AQ327" s="7">
        <v>0.29514981367198301</v>
      </c>
      <c r="AR327" s="7">
        <v>5.1436994973898402</v>
      </c>
      <c r="AS327" s="7">
        <v>0.86853254716104999</v>
      </c>
      <c r="AT327" s="7">
        <v>6.7364474054405301</v>
      </c>
      <c r="AU327" s="7">
        <v>4.9093887314614699</v>
      </c>
      <c r="AV327" s="7">
        <v>2.0528631711415399</v>
      </c>
      <c r="AW327" s="7">
        <v>15.1403535448515</v>
      </c>
      <c r="AX327" s="7">
        <v>4.0936908971794699</v>
      </c>
      <c r="AY327" s="7">
        <v>38.524124337931603</v>
      </c>
      <c r="AZ327" s="7">
        <v>12.8685003727271</v>
      </c>
      <c r="BA327" s="7">
        <v>75.014047259713294</v>
      </c>
      <c r="BB327" s="7">
        <v>19.101958314077699</v>
      </c>
      <c r="BC327" s="7">
        <v>229.75326877675201</v>
      </c>
      <c r="BD327" s="7">
        <v>68.179599769102595</v>
      </c>
      <c r="BE327" s="7">
        <v>12305.8283959048</v>
      </c>
      <c r="BF327" s="7">
        <v>0.26333025565503299</v>
      </c>
      <c r="BG327" s="7" t="s">
        <v>76</v>
      </c>
      <c r="BH327" s="7">
        <v>19.842393165949598</v>
      </c>
      <c r="BI327" s="7">
        <v>1.3337863635960101</v>
      </c>
      <c r="BJ327" s="7">
        <v>0.75734766091123795</v>
      </c>
      <c r="BK327" s="7">
        <v>110.42588412149399</v>
      </c>
      <c r="BL327" s="7">
        <v>1.7324491268212701</v>
      </c>
      <c r="BM327" s="7">
        <v>249.81348495966799</v>
      </c>
      <c r="BN327">
        <v>500725.90357431665</v>
      </c>
      <c r="BO327" t="s">
        <v>624</v>
      </c>
    </row>
    <row r="328" spans="1:67" x14ac:dyDescent="0.55000000000000004">
      <c r="A328" t="s">
        <v>654</v>
      </c>
      <c r="B328" s="26" t="s">
        <v>3</v>
      </c>
      <c r="C328" t="s">
        <v>655</v>
      </c>
      <c r="E328" s="14">
        <v>606.85550182652446</v>
      </c>
      <c r="F328" s="14">
        <v>5.7679622616080142</v>
      </c>
      <c r="G328" s="26" t="s">
        <v>67</v>
      </c>
      <c r="H328" s="7">
        <v>606.85550182652446</v>
      </c>
      <c r="I328" s="8">
        <v>5.7679622616080142</v>
      </c>
      <c r="J328" s="7">
        <v>582.90450024990753</v>
      </c>
      <c r="K328" s="7">
        <v>28.022796999775405</v>
      </c>
      <c r="L328" s="9">
        <v>9.8632000594475994E-2</v>
      </c>
      <c r="M328" s="6">
        <v>0.95800748434784699</v>
      </c>
      <c r="N328" s="5">
        <v>5.9430547799686997E-2</v>
      </c>
      <c r="O328" s="6">
        <v>2.58118919992314</v>
      </c>
      <c r="P328" s="10">
        <v>0.86268148928984101</v>
      </c>
      <c r="Q328" s="6">
        <v>5.3482291386492298</v>
      </c>
      <c r="R328" s="5">
        <v>3.5898605677579E-2</v>
      </c>
      <c r="S328" s="6">
        <v>6.4281733032071804</v>
      </c>
      <c r="T328" s="16">
        <f t="shared" ref="T328:T359" si="7">H328/J328</f>
        <v>1.0410890661615213</v>
      </c>
      <c r="V328" s="19">
        <v>10.138697319052516</v>
      </c>
      <c r="W328" s="19">
        <v>9.7129479131897623E-2</v>
      </c>
      <c r="X328" s="19">
        <v>5.9430547799686997E-2</v>
      </c>
      <c r="Y328" s="19">
        <v>1.5340148812606801E-3</v>
      </c>
      <c r="Z328" s="9">
        <v>0.87585602926854322</v>
      </c>
      <c r="AB328" s="7">
        <v>606.38691393614261</v>
      </c>
      <c r="AC328" s="7">
        <v>5.8092320196141838</v>
      </c>
      <c r="AD328" s="7">
        <v>712.87050187019258</v>
      </c>
      <c r="AE328" s="7">
        <v>45.824551287658757</v>
      </c>
      <c r="AG328">
        <v>20</v>
      </c>
      <c r="AH328">
        <v>5</v>
      </c>
      <c r="AI328">
        <v>2</v>
      </c>
      <c r="AJ328" s="26" t="s">
        <v>68</v>
      </c>
      <c r="AK328" s="7">
        <v>231.39725740410799</v>
      </c>
      <c r="AL328" s="7">
        <v>5.4538975423987104</v>
      </c>
      <c r="AM328" s="7">
        <v>20.283328856729302</v>
      </c>
      <c r="AN328" s="7">
        <v>516.08236785623399</v>
      </c>
      <c r="AO328" s="7">
        <v>486715.692766072</v>
      </c>
      <c r="AP328" s="7">
        <v>6.6189727103946696</v>
      </c>
      <c r="AQ328" s="7" t="s">
        <v>188</v>
      </c>
      <c r="AR328" s="7">
        <v>4.2393673697107204</v>
      </c>
      <c r="AS328" s="7">
        <v>3.0281386147368E-2</v>
      </c>
      <c r="AT328" s="7">
        <v>0.47958735531421898</v>
      </c>
      <c r="AU328" s="7">
        <v>0.54871140678761299</v>
      </c>
      <c r="AV328" s="7">
        <v>7.8084517164821995E-2</v>
      </c>
      <c r="AW328" s="7">
        <v>4.93698671577887</v>
      </c>
      <c r="AX328" s="7">
        <v>2.5616568426219701</v>
      </c>
      <c r="AY328" s="7">
        <v>38.744135662742202</v>
      </c>
      <c r="AZ328" s="7">
        <v>15.7585799455683</v>
      </c>
      <c r="BA328" s="7">
        <v>81.006862182543401</v>
      </c>
      <c r="BB328" s="7">
        <v>16.018601957312999</v>
      </c>
      <c r="BC328" s="7">
        <v>133.892258992693</v>
      </c>
      <c r="BD328" s="7">
        <v>26.946688062524998</v>
      </c>
      <c r="BE328" s="7">
        <v>12521.1659852467</v>
      </c>
      <c r="BF328" s="7">
        <v>2.48315006314145</v>
      </c>
      <c r="BG328" s="7" t="s">
        <v>363</v>
      </c>
      <c r="BH328" s="7">
        <v>23.415892046468102</v>
      </c>
      <c r="BI328" s="7">
        <v>1.4005857927751499</v>
      </c>
      <c r="BJ328" s="7">
        <v>0.86711620449848703</v>
      </c>
      <c r="BK328" s="7">
        <v>27.181218100470801</v>
      </c>
      <c r="BL328" s="7">
        <v>1.86927410391561</v>
      </c>
      <c r="BM328" s="7">
        <v>264.85585616603697</v>
      </c>
      <c r="BN328">
        <v>500664.0094705628</v>
      </c>
    </row>
    <row r="329" spans="1:67" x14ac:dyDescent="0.55000000000000004">
      <c r="A329" t="s">
        <v>658</v>
      </c>
      <c r="B329" s="26" t="s">
        <v>3</v>
      </c>
      <c r="C329" t="s">
        <v>659</v>
      </c>
      <c r="E329" s="7">
        <v>619.81832624224978</v>
      </c>
      <c r="F329" s="38">
        <v>8.3955611516360822</v>
      </c>
      <c r="G329" s="26" t="s">
        <v>67</v>
      </c>
      <c r="H329" s="7">
        <v>619.81832624224978</v>
      </c>
      <c r="I329" s="8">
        <v>8.3955611516360822</v>
      </c>
      <c r="J329" s="7">
        <v>820.56904095589186</v>
      </c>
      <c r="K329" s="7">
        <v>28.162544217977928</v>
      </c>
      <c r="L329" s="9">
        <v>0.10165466416019101</v>
      </c>
      <c r="M329" s="6">
        <v>1.3755037492104101</v>
      </c>
      <c r="N329" s="5">
        <v>6.6449567125287004E-2</v>
      </c>
      <c r="O329" s="6">
        <v>2.6970202688044398</v>
      </c>
      <c r="P329" s="10">
        <v>0.90827077686072899</v>
      </c>
      <c r="Q329" s="6">
        <v>5.5818118610605696</v>
      </c>
      <c r="R329" s="5">
        <v>1.4867230126422999E-2</v>
      </c>
      <c r="S329" s="6">
        <v>7.6744277633895699</v>
      </c>
      <c r="T329" s="16">
        <f t="shared" si="7"/>
        <v>0.75535182940879064</v>
      </c>
      <c r="V329" s="19">
        <v>9.8372269316060574</v>
      </c>
      <c r="W329" s="19">
        <v>0.1353114252625775</v>
      </c>
      <c r="X329" s="19">
        <v>6.6449567125287004E-2</v>
      </c>
      <c r="Y329" s="19">
        <v>1.7921582939018021E-3</v>
      </c>
      <c r="Z329" s="9">
        <v>0.89413017049143151</v>
      </c>
      <c r="AB329" s="7">
        <v>624.09856382938938</v>
      </c>
      <c r="AC329" s="7">
        <v>8.5844991442415761</v>
      </c>
      <c r="AD329" s="7">
        <v>298.28794705307951</v>
      </c>
      <c r="AE329" s="7">
        <v>22.891893023486315</v>
      </c>
      <c r="AG329">
        <v>20</v>
      </c>
      <c r="AH329">
        <v>5</v>
      </c>
      <c r="AI329">
        <v>2</v>
      </c>
      <c r="AJ329" s="26" t="s">
        <v>68</v>
      </c>
      <c r="AK329" s="7">
        <v>1355.4007026111101</v>
      </c>
      <c r="AL329" s="7">
        <v>52.877628047422597</v>
      </c>
      <c r="AM329" s="7">
        <v>180.69755576781199</v>
      </c>
      <c r="AN329" s="7">
        <v>1543.06688369218</v>
      </c>
      <c r="AO329" s="7">
        <v>481390.98543429398</v>
      </c>
      <c r="AP329" s="7">
        <v>1.1921449994698701</v>
      </c>
      <c r="AQ329" s="7">
        <v>1.19950290561247</v>
      </c>
      <c r="AR329" s="7">
        <v>18.528220565266899</v>
      </c>
      <c r="AS329" s="7">
        <v>1.6982883391894099</v>
      </c>
      <c r="AT329" s="7">
        <v>12.691628691078</v>
      </c>
      <c r="AU329" s="7">
        <v>10.463567099421899</v>
      </c>
      <c r="AV329" s="7">
        <v>3.1437027670586999</v>
      </c>
      <c r="AW329" s="7">
        <v>30.986722282259802</v>
      </c>
      <c r="AX329" s="7">
        <v>12.8887276568649</v>
      </c>
      <c r="AY329" s="7">
        <v>137.555565757523</v>
      </c>
      <c r="AZ329" s="7">
        <v>49.601481756221702</v>
      </c>
      <c r="BA329" s="7">
        <v>234.015872546324</v>
      </c>
      <c r="BB329" s="7">
        <v>46.658070984238996</v>
      </c>
      <c r="BC329" s="7">
        <v>442.74937021546401</v>
      </c>
      <c r="BD329" s="7">
        <v>90.094217492221105</v>
      </c>
      <c r="BE329" s="7">
        <v>13274.6134725587</v>
      </c>
      <c r="BF329" s="7">
        <v>0.97271354115152497</v>
      </c>
      <c r="BG329" s="7" t="s">
        <v>660</v>
      </c>
      <c r="BH329" s="7">
        <v>75.687396590496206</v>
      </c>
      <c r="BI329" s="7">
        <v>5.0502896869557299</v>
      </c>
      <c r="BJ329" s="7">
        <v>5.8349964465490602</v>
      </c>
      <c r="BK329" s="7">
        <v>399.94134290171502</v>
      </c>
      <c r="BL329" s="7">
        <v>5.3621016972129203</v>
      </c>
      <c r="BM329" s="7">
        <v>732.44657065366005</v>
      </c>
      <c r="BN329">
        <v>500116.40417254693</v>
      </c>
    </row>
    <row r="330" spans="1:67" x14ac:dyDescent="0.55000000000000004">
      <c r="A330" t="s">
        <v>656</v>
      </c>
      <c r="B330" s="26" t="s">
        <v>3</v>
      </c>
      <c r="E330" s="7">
        <v>619.81832624224978</v>
      </c>
      <c r="F330" s="7">
        <v>8.3955611516360822</v>
      </c>
      <c r="G330" s="26" t="s">
        <v>67</v>
      </c>
      <c r="H330" s="7">
        <v>613.80797439346441</v>
      </c>
      <c r="I330" s="8">
        <v>5.4845593192431217</v>
      </c>
      <c r="J330" s="7">
        <v>485.08689168773577</v>
      </c>
      <c r="K330" s="7">
        <v>22.422301027368707</v>
      </c>
      <c r="L330" s="9">
        <v>9.9472814995753001E-2</v>
      </c>
      <c r="M330" s="6">
        <v>0.90671161250656296</v>
      </c>
      <c r="N330" s="5">
        <v>5.6833718256474999E-2</v>
      </c>
      <c r="O330" s="6">
        <v>2.0312355478929298</v>
      </c>
      <c r="P330" s="10">
        <v>0.76255198858602102</v>
      </c>
      <c r="Q330" s="6">
        <v>4.9005027658812601</v>
      </c>
      <c r="R330" s="5">
        <v>2.9098919702103002E-2</v>
      </c>
      <c r="S330" s="6">
        <v>4.1190053561534503</v>
      </c>
      <c r="T330" s="16">
        <f t="shared" si="7"/>
        <v>1.2653567534217973</v>
      </c>
      <c r="V330" s="9">
        <v>10.052997897392318</v>
      </c>
      <c r="W330" s="9">
        <v>9.1151699340696765E-2</v>
      </c>
      <c r="X330" s="9">
        <v>5.6833718256474999E-2</v>
      </c>
      <c r="Y330" s="9">
        <v>1.1544266884148341E-3</v>
      </c>
      <c r="Z330" s="9">
        <v>0.86866018592681027</v>
      </c>
      <c r="AB330" s="7">
        <v>611.31865159199515</v>
      </c>
      <c r="AC330" s="7">
        <v>5.5428972034031565</v>
      </c>
      <c r="AD330" s="7">
        <v>579.75915329339693</v>
      </c>
      <c r="AE330" s="7">
        <v>23.880310576944911</v>
      </c>
      <c r="AG330">
        <v>20</v>
      </c>
      <c r="AH330">
        <v>5</v>
      </c>
      <c r="AI330">
        <v>2</v>
      </c>
      <c r="AJ330" s="26" t="s">
        <v>68</v>
      </c>
      <c r="AK330" s="7">
        <v>345.03390218113498</v>
      </c>
      <c r="AL330" s="7">
        <v>10.8171923348044</v>
      </c>
      <c r="AM330" s="7" t="s">
        <v>657</v>
      </c>
      <c r="AN330" s="7">
        <v>385.91671676389802</v>
      </c>
      <c r="AO330" s="7">
        <v>487018.964722668</v>
      </c>
      <c r="AP330" s="7">
        <v>0.59324521808015995</v>
      </c>
      <c r="AQ330" s="7">
        <v>1.4130300465397001E-2</v>
      </c>
      <c r="AR330" s="7">
        <v>1.8240126153090901</v>
      </c>
      <c r="AS330" s="7">
        <v>6.8515336748511999E-2</v>
      </c>
      <c r="AT330" s="7">
        <v>2.29578982958038</v>
      </c>
      <c r="AU330" s="7">
        <v>4.8620088823871201</v>
      </c>
      <c r="AV330" s="7">
        <v>0.35690302509334798</v>
      </c>
      <c r="AW330" s="7">
        <v>25.877773790182001</v>
      </c>
      <c r="AX330" s="7">
        <v>6.7939267098462297</v>
      </c>
      <c r="AY330" s="7">
        <v>55.150952308136901</v>
      </c>
      <c r="AZ330" s="7">
        <v>12.4438679556735</v>
      </c>
      <c r="BA330" s="7">
        <v>40.4955564630773</v>
      </c>
      <c r="BB330" s="7">
        <v>5.48122354846448</v>
      </c>
      <c r="BC330" s="7">
        <v>38.013243929341897</v>
      </c>
      <c r="BD330" s="7">
        <v>6.1587009588100399</v>
      </c>
      <c r="BE330" s="7">
        <v>12180.493868408001</v>
      </c>
      <c r="BF330" s="7">
        <v>8.9563668323035001E-2</v>
      </c>
      <c r="BG330" s="7" t="s">
        <v>236</v>
      </c>
      <c r="BH330" s="7">
        <v>20.536139741725801</v>
      </c>
      <c r="BI330" s="7">
        <v>1.1903256189389599</v>
      </c>
      <c r="BJ330" s="7">
        <v>1.4747949681006101</v>
      </c>
      <c r="BK330" s="7">
        <v>53.780716952820299</v>
      </c>
      <c r="BL330" s="7">
        <v>1.6236252295267699</v>
      </c>
      <c r="BM330" s="7">
        <v>215.68109802915899</v>
      </c>
      <c r="BN330">
        <v>500436.03251743561</v>
      </c>
    </row>
    <row r="331" spans="1:67" x14ac:dyDescent="0.55000000000000004">
      <c r="A331" t="s">
        <v>661</v>
      </c>
      <c r="B331" s="26" t="s">
        <v>3</v>
      </c>
      <c r="E331" s="7">
        <v>621.39812604885878</v>
      </c>
      <c r="F331" s="7">
        <v>6.7154179568349708</v>
      </c>
      <c r="G331" s="26" t="s">
        <v>67</v>
      </c>
      <c r="H331" s="7">
        <v>621.39812604885878</v>
      </c>
      <c r="I331" s="8">
        <v>6.7154179568349708</v>
      </c>
      <c r="J331" s="7">
        <v>664.72868420763223</v>
      </c>
      <c r="K331" s="7">
        <v>36.808895407909212</v>
      </c>
      <c r="L331" s="9">
        <v>0.10134523604699799</v>
      </c>
      <c r="M331" s="6">
        <v>1.0801585968102601</v>
      </c>
      <c r="N331" s="5">
        <v>6.1728866781699997E-2</v>
      </c>
      <c r="O331" s="6">
        <v>3.4370539717901001</v>
      </c>
      <c r="P331" s="10">
        <v>0.87197869009290696</v>
      </c>
      <c r="Q331" s="6">
        <v>5.8949879611392202</v>
      </c>
      <c r="R331" s="5">
        <v>3.0995018671301E-2</v>
      </c>
      <c r="S331" s="6">
        <v>3.2565793429548702</v>
      </c>
      <c r="T331" s="16">
        <f t="shared" si="7"/>
        <v>0.9348146707247571</v>
      </c>
      <c r="V331" s="19">
        <v>9.8672620342633426</v>
      </c>
      <c r="W331" s="19">
        <v>0.10658207913289043</v>
      </c>
      <c r="X331" s="19">
        <v>6.1728866781699997E-2</v>
      </c>
      <c r="Y331" s="19">
        <v>2.1216544674614395E-3</v>
      </c>
      <c r="Z331" s="9">
        <v>0.88201964709017477</v>
      </c>
      <c r="AB331" s="7">
        <v>622.28766788685107</v>
      </c>
      <c r="AC331" s="7">
        <v>6.7216937415699025</v>
      </c>
      <c r="AD331" s="7">
        <v>616.96560833797798</v>
      </c>
      <c r="AE331" s="7">
        <v>20.09197455427044</v>
      </c>
      <c r="AG331">
        <v>20</v>
      </c>
      <c r="AH331">
        <v>5</v>
      </c>
      <c r="AI331">
        <v>2</v>
      </c>
      <c r="AJ331" s="26" t="s">
        <v>68</v>
      </c>
      <c r="AK331" s="7">
        <v>209.696592103782</v>
      </c>
      <c r="AL331" s="7">
        <v>9.9440185373944008</v>
      </c>
      <c r="AM331" s="7" t="s">
        <v>662</v>
      </c>
      <c r="AN331" s="7">
        <v>828.26221032945102</v>
      </c>
      <c r="AO331" s="7">
        <v>488509.23445386102</v>
      </c>
      <c r="AP331" s="7">
        <v>1.73892757556252</v>
      </c>
      <c r="AQ331" s="7">
        <v>7.9703723965598994E-2</v>
      </c>
      <c r="AR331" s="7">
        <v>10.41829506455</v>
      </c>
      <c r="AS331" s="7">
        <v>0.46854508011585699</v>
      </c>
      <c r="AT331" s="7">
        <v>6.7885102471245196</v>
      </c>
      <c r="AU331" s="7">
        <v>9.8388847029963902</v>
      </c>
      <c r="AV331" s="7">
        <v>0.96028515174145801</v>
      </c>
      <c r="AW331" s="7">
        <v>36.441652574144697</v>
      </c>
      <c r="AX331" s="7">
        <v>9.0981079504967006</v>
      </c>
      <c r="AY331" s="7">
        <v>89.359493655754306</v>
      </c>
      <c r="AZ331" s="7">
        <v>28.0180755209879</v>
      </c>
      <c r="BA331" s="7">
        <v>111.03983474048199</v>
      </c>
      <c r="BB331" s="7">
        <v>20.2681828506933</v>
      </c>
      <c r="BC331" s="7">
        <v>165.55449811147301</v>
      </c>
      <c r="BD331" s="7">
        <v>30.260207482252</v>
      </c>
      <c r="BE331" s="7">
        <v>9680.9244108011007</v>
      </c>
      <c r="BF331" s="7">
        <v>0.60203728107468202</v>
      </c>
      <c r="BG331" s="7" t="s">
        <v>417</v>
      </c>
      <c r="BH331" s="7">
        <v>9.0863825457452094</v>
      </c>
      <c r="BI331" s="7">
        <v>0.56586288169739296</v>
      </c>
      <c r="BJ331" s="7">
        <v>4.16636247615698</v>
      </c>
      <c r="BK331" s="7">
        <v>140.863990984308</v>
      </c>
      <c r="BL331" s="7">
        <v>0.67898538209953097</v>
      </c>
      <c r="BM331" s="7">
        <v>93.379223954471499</v>
      </c>
      <c r="BN331">
        <v>500007.73773557064</v>
      </c>
    </row>
    <row r="332" spans="1:67" x14ac:dyDescent="0.55000000000000004">
      <c r="A332" t="s">
        <v>663</v>
      </c>
      <c r="B332" s="26" t="s">
        <v>3</v>
      </c>
      <c r="E332" s="7">
        <v>646.6931037984865</v>
      </c>
      <c r="F332" s="7">
        <v>5.5568627695853694</v>
      </c>
      <c r="G332" s="26" t="s">
        <v>67</v>
      </c>
      <c r="H332" s="7">
        <v>646.6931037984865</v>
      </c>
      <c r="I332" s="8">
        <v>5.5568627695853694</v>
      </c>
      <c r="J332" s="7">
        <v>717.44234820264967</v>
      </c>
      <c r="K332" s="7">
        <v>21.259598583888557</v>
      </c>
      <c r="L332" s="9">
        <v>0.10578712186839601</v>
      </c>
      <c r="M332" s="6">
        <v>0.87037712636169695</v>
      </c>
      <c r="N332" s="5">
        <v>6.3273687326229996E-2</v>
      </c>
      <c r="O332" s="6">
        <v>2.0023833168121401</v>
      </c>
      <c r="P332" s="10">
        <v>0.921965485882143</v>
      </c>
      <c r="Q332" s="6">
        <v>4.8932951210336801</v>
      </c>
      <c r="R332" s="5">
        <v>3.0211374901260999E-2</v>
      </c>
      <c r="S332" s="6">
        <v>3.21247460780932</v>
      </c>
      <c r="T332" s="16">
        <f t="shared" si="7"/>
        <v>0.90138685765984472</v>
      </c>
      <c r="V332" s="19">
        <v>9.4529464677566857</v>
      </c>
      <c r="W332" s="19">
        <v>8.2276283822570184E-2</v>
      </c>
      <c r="X332" s="19">
        <v>6.3273687326229996E-2</v>
      </c>
      <c r="Y332" s="19">
        <v>1.266981758952307E-3</v>
      </c>
      <c r="Z332" s="9">
        <v>0.88606112563199635</v>
      </c>
      <c r="AB332" s="7">
        <v>648.23470664059766</v>
      </c>
      <c r="AC332" s="7">
        <v>5.6420866117376098</v>
      </c>
      <c r="AD332" s="7">
        <v>601.59675670293802</v>
      </c>
      <c r="AE332" s="7">
        <v>19.326143050486298</v>
      </c>
      <c r="AG332">
        <v>20</v>
      </c>
      <c r="AH332">
        <v>5</v>
      </c>
      <c r="AI332">
        <v>2</v>
      </c>
      <c r="AJ332" s="26" t="s">
        <v>68</v>
      </c>
      <c r="AK332" s="7">
        <v>330.61165694524198</v>
      </c>
      <c r="AL332" s="7">
        <v>19.190013985071602</v>
      </c>
      <c r="AM332" s="7">
        <v>10.547178832813</v>
      </c>
      <c r="AN332" s="7">
        <v>2084.5344230608398</v>
      </c>
      <c r="AO332" s="7">
        <v>486526.51811515098</v>
      </c>
      <c r="AP332" s="7">
        <v>5.3636221008847897</v>
      </c>
      <c r="AQ332" s="7">
        <v>0.189949026043435</v>
      </c>
      <c r="AR332" s="7">
        <v>11.7818502010469</v>
      </c>
      <c r="AS332" s="7">
        <v>1.0340827460997399</v>
      </c>
      <c r="AT332" s="7">
        <v>11.9654130082286</v>
      </c>
      <c r="AU332" s="7">
        <v>19.035047061722398</v>
      </c>
      <c r="AV332" s="7">
        <v>1.72180871073858</v>
      </c>
      <c r="AW332" s="7">
        <v>75.375264036328801</v>
      </c>
      <c r="AX332" s="7">
        <v>20.9861767319234</v>
      </c>
      <c r="AY332" s="7">
        <v>219.59105884571099</v>
      </c>
      <c r="AZ332" s="7">
        <v>70.189021301140897</v>
      </c>
      <c r="BA332" s="7">
        <v>310.08636269850803</v>
      </c>
      <c r="BB332" s="7">
        <v>53.121587564575698</v>
      </c>
      <c r="BC332" s="7">
        <v>459.049223265313</v>
      </c>
      <c r="BD332" s="7">
        <v>84.266433041066705</v>
      </c>
      <c r="BE332" s="7">
        <v>9279.5509296218697</v>
      </c>
      <c r="BF332" s="7">
        <v>1.96909861136964</v>
      </c>
      <c r="BG332" s="7" t="s">
        <v>236</v>
      </c>
      <c r="BH332" s="7">
        <v>20.658363623645101</v>
      </c>
      <c r="BI332" s="7">
        <v>1.31700330814519</v>
      </c>
      <c r="BJ332" s="7">
        <v>4.9850616971924397</v>
      </c>
      <c r="BK332" s="7">
        <v>174.71227429218001</v>
      </c>
      <c r="BL332" s="7">
        <v>1.4937532406334999</v>
      </c>
      <c r="BM332" s="7">
        <v>203.998576441599</v>
      </c>
      <c r="BN332">
        <v>500003.84334915102</v>
      </c>
    </row>
    <row r="333" spans="1:67" x14ac:dyDescent="0.55000000000000004">
      <c r="A333" t="s">
        <v>674</v>
      </c>
      <c r="B333" s="26" t="s">
        <v>3</v>
      </c>
      <c r="C333" t="s">
        <v>1063</v>
      </c>
      <c r="D333" s="7"/>
      <c r="E333" s="7">
        <v>668.4943307344862</v>
      </c>
      <c r="F333" s="8">
        <v>10.337634535753217</v>
      </c>
      <c r="G333" s="26" t="s">
        <v>67</v>
      </c>
      <c r="H333" s="7">
        <v>668.4943307344862</v>
      </c>
      <c r="I333" s="8">
        <v>10.337634535753217</v>
      </c>
      <c r="J333" s="7">
        <v>550.31345766818299</v>
      </c>
      <c r="K333" s="7">
        <v>56.648013725445452</v>
      </c>
      <c r="L333" s="9">
        <v>0.10882668227805201</v>
      </c>
      <c r="M333" s="6">
        <v>1.54687232584575</v>
      </c>
      <c r="N333" s="5">
        <v>5.8547576477204002E-2</v>
      </c>
      <c r="O333" s="6">
        <v>5.1892217393500299</v>
      </c>
      <c r="P333" s="10">
        <v>0.83048433027164004</v>
      </c>
      <c r="Q333" s="6">
        <v>8.1099998350465192</v>
      </c>
      <c r="R333" s="5">
        <v>3.0266396845888999E-2</v>
      </c>
      <c r="S333" s="6">
        <v>4.6948789137506797</v>
      </c>
      <c r="T333" s="16">
        <f t="shared" si="7"/>
        <v>1.2147519225989227</v>
      </c>
      <c r="V333" s="19">
        <v>9.1889229650960189</v>
      </c>
      <c r="W333" s="19">
        <v>0.14214090639035504</v>
      </c>
      <c r="X333" s="19">
        <v>5.8547576477204002E-2</v>
      </c>
      <c r="Y333" s="19">
        <v>3.0381635664176541E-3</v>
      </c>
      <c r="Z333" s="9">
        <v>0.87343779531686627</v>
      </c>
      <c r="AB333" s="7">
        <v>665.93014193423392</v>
      </c>
      <c r="AC333" s="7">
        <v>10.301089075045988</v>
      </c>
      <c r="AD333" s="7">
        <v>602.67623072323306</v>
      </c>
      <c r="AE333" s="7">
        <v>28.294919274412464</v>
      </c>
      <c r="AG333">
        <v>20</v>
      </c>
      <c r="AH333">
        <v>5</v>
      </c>
      <c r="AI333">
        <v>2</v>
      </c>
      <c r="AJ333" s="26" t="s">
        <v>68</v>
      </c>
      <c r="AK333" s="7">
        <v>302.00113013567801</v>
      </c>
      <c r="AL333" s="7">
        <v>6.1255230784000396</v>
      </c>
      <c r="AM333" s="7" t="s">
        <v>675</v>
      </c>
      <c r="AN333" s="7">
        <v>585.87423659801505</v>
      </c>
      <c r="AO333" s="7">
        <v>487377.46078909701</v>
      </c>
      <c r="AP333" s="7">
        <v>0.93705867498430695</v>
      </c>
      <c r="AQ333" s="7" t="s">
        <v>116</v>
      </c>
      <c r="AR333" s="7">
        <v>11.4485096857558</v>
      </c>
      <c r="AS333" s="7">
        <v>2.6828930555415999E-2</v>
      </c>
      <c r="AT333" s="7">
        <v>0.44666328785564802</v>
      </c>
      <c r="AU333" s="7">
        <v>1.07866933257675</v>
      </c>
      <c r="AV333" s="7">
        <v>0.58906265902242605</v>
      </c>
      <c r="AW333" s="7">
        <v>7.1852561143075597</v>
      </c>
      <c r="AX333" s="7">
        <v>3.0273301240289499</v>
      </c>
      <c r="AY333" s="7">
        <v>41.266765286361597</v>
      </c>
      <c r="AZ333" s="7">
        <v>16.901582344483</v>
      </c>
      <c r="BA333" s="7">
        <v>94.711559926372601</v>
      </c>
      <c r="BB333" s="7">
        <v>21.4671254234615</v>
      </c>
      <c r="BC333" s="7">
        <v>206.003438070436</v>
      </c>
      <c r="BD333" s="7">
        <v>44.416075080350502</v>
      </c>
      <c r="BE333" s="7">
        <v>11517.727844298999</v>
      </c>
      <c r="BF333" s="7">
        <v>0.30211346307412401</v>
      </c>
      <c r="BG333" s="7" t="s">
        <v>194</v>
      </c>
      <c r="BH333" s="7">
        <v>3.1590011551696899</v>
      </c>
      <c r="BI333" s="7">
        <v>0.18694035918823301</v>
      </c>
      <c r="BJ333" s="7">
        <v>0.85219245836042901</v>
      </c>
      <c r="BK333" s="7">
        <v>29.510485230131899</v>
      </c>
      <c r="BL333" s="7">
        <v>0.23596042788451099</v>
      </c>
      <c r="BM333" s="7">
        <v>30.3429281220285</v>
      </c>
      <c r="BN333">
        <v>500303.28506936447</v>
      </c>
    </row>
    <row r="334" spans="1:67" x14ac:dyDescent="0.55000000000000004">
      <c r="A334" t="s">
        <v>668</v>
      </c>
      <c r="B334" s="26" t="s">
        <v>3</v>
      </c>
      <c r="C334" t="s">
        <v>669</v>
      </c>
      <c r="E334" s="7">
        <v>668.4943307344862</v>
      </c>
      <c r="F334" s="7">
        <v>10.337634535753217</v>
      </c>
      <c r="G334" s="26" t="s">
        <v>67</v>
      </c>
      <c r="H334" s="7">
        <v>668.14597378176268</v>
      </c>
      <c r="I334" s="8">
        <v>14.900571980870613</v>
      </c>
      <c r="J334" s="7">
        <v>639.02116686934767</v>
      </c>
      <c r="K334" s="7">
        <v>80.627145425656821</v>
      </c>
      <c r="L334" s="9">
        <v>0.10909675517582</v>
      </c>
      <c r="M334" s="6">
        <v>2.2261818768389698</v>
      </c>
      <c r="N334" s="5">
        <v>6.0993963326977998E-2</v>
      </c>
      <c r="O334" s="6">
        <v>7.4966146041359698</v>
      </c>
      <c r="P334" s="10">
        <v>1.03289666572921</v>
      </c>
      <c r="Q334" s="6">
        <v>11.5731408013402</v>
      </c>
      <c r="R334" s="5" t="s">
        <v>484</v>
      </c>
      <c r="S334" s="6">
        <v>36.470945864919102</v>
      </c>
      <c r="T334" s="16">
        <f t="shared" si="7"/>
        <v>1.0455772178175278</v>
      </c>
      <c r="V334" s="19">
        <v>9.1661754594662597</v>
      </c>
      <c r="W334" s="19">
        <v>0.20405573687789905</v>
      </c>
      <c r="X334" s="19">
        <v>6.0993963326977998E-2</v>
      </c>
      <c r="Y334" s="19">
        <v>4.5724823624115705E-3</v>
      </c>
      <c r="Z334" s="9">
        <v>0.88006885404665369</v>
      </c>
      <c r="AB334" s="7">
        <v>667.500080497108</v>
      </c>
      <c r="AC334" s="7">
        <v>14.859765819912154</v>
      </c>
      <c r="AD334" s="7" t="e">
        <v>#VALUE!</v>
      </c>
      <c r="AE334" s="7" t="e">
        <v>#VALUE!</v>
      </c>
      <c r="AG334">
        <v>20</v>
      </c>
      <c r="AH334">
        <v>5</v>
      </c>
      <c r="AI334">
        <v>2</v>
      </c>
      <c r="AJ334" s="26" t="s">
        <v>68</v>
      </c>
      <c r="AK334" s="7" t="s">
        <v>670</v>
      </c>
      <c r="AL334" s="7" t="s">
        <v>671</v>
      </c>
      <c r="AM334" s="7" t="s">
        <v>672</v>
      </c>
      <c r="AN334" s="7">
        <v>36.188801785869799</v>
      </c>
      <c r="AO334" s="7">
        <v>488867.92804387701</v>
      </c>
      <c r="AP334" s="7">
        <v>0.11209593397135099</v>
      </c>
      <c r="AQ334" s="7">
        <v>4.4493227076867002E-2</v>
      </c>
      <c r="AR334" s="7">
        <v>0.32698861965534198</v>
      </c>
      <c r="AS334" s="7" t="s">
        <v>334</v>
      </c>
      <c r="AT334" s="7" t="s">
        <v>81</v>
      </c>
      <c r="AU334" s="7">
        <v>0.17630162993311799</v>
      </c>
      <c r="AV334" s="7">
        <v>0.49478027347733</v>
      </c>
      <c r="AW334" s="7">
        <v>2.2607564498484098</v>
      </c>
      <c r="AX334" s="7">
        <v>0.93726027036333404</v>
      </c>
      <c r="AY334" s="7">
        <v>4.3364127171471898</v>
      </c>
      <c r="AZ334" s="7">
        <v>0.96286524472470403</v>
      </c>
      <c r="BA334" s="7">
        <v>3.1457526732507399</v>
      </c>
      <c r="BB334" s="7">
        <v>0.46465715287715798</v>
      </c>
      <c r="BC334" s="7">
        <v>4.7076453594248298</v>
      </c>
      <c r="BD334" s="7">
        <v>0.64134290856903398</v>
      </c>
      <c r="BE334" s="7">
        <v>11510.5294984435</v>
      </c>
      <c r="BF334" s="7">
        <v>5.1878938877223002E-2</v>
      </c>
      <c r="BG334" s="7" t="s">
        <v>673</v>
      </c>
      <c r="BH334" s="7">
        <v>7.46767568213152</v>
      </c>
      <c r="BI334" s="7">
        <v>0.46122104565252198</v>
      </c>
      <c r="BJ334" s="7" t="s">
        <v>117</v>
      </c>
      <c r="BK334" s="7">
        <v>0.645040425144211</v>
      </c>
      <c r="BL334" s="7">
        <v>0.44175646218144998</v>
      </c>
      <c r="BM334" s="7">
        <v>68.963573454105301</v>
      </c>
      <c r="BN334">
        <v>500511.28884257469</v>
      </c>
    </row>
    <row r="335" spans="1:67" x14ac:dyDescent="0.55000000000000004">
      <c r="A335" t="s">
        <v>683</v>
      </c>
      <c r="B335" s="26" t="s">
        <v>3</v>
      </c>
      <c r="E335" s="46">
        <v>709.16880263526502</v>
      </c>
      <c r="F335" s="50">
        <v>5.8531311204473173</v>
      </c>
      <c r="G335" s="26" t="s">
        <v>67</v>
      </c>
      <c r="H335" s="7">
        <v>709.16880263526491</v>
      </c>
      <c r="I335" s="8">
        <v>5.8531311204473173</v>
      </c>
      <c r="J335" s="7">
        <v>731.57037572554236</v>
      </c>
      <c r="K335" s="7">
        <v>16.062046056264506</v>
      </c>
      <c r="L335" s="9">
        <v>0.11638346518798399</v>
      </c>
      <c r="M335" s="6">
        <v>0.842402111479158</v>
      </c>
      <c r="N335" s="5">
        <v>6.3696564475390002E-2</v>
      </c>
      <c r="O335" s="6">
        <v>1.51632596041743</v>
      </c>
      <c r="P335" s="10">
        <v>1.0282884484672501</v>
      </c>
      <c r="Q335" s="6">
        <v>4.6279718389428401</v>
      </c>
      <c r="R335" s="5">
        <v>3.3405189463071999E-2</v>
      </c>
      <c r="S335" s="6">
        <v>3.03006610114765</v>
      </c>
      <c r="T335" s="16">
        <f t="shared" si="7"/>
        <v>0.96937878591918036</v>
      </c>
      <c r="V335" s="19">
        <v>8.5922858404738829</v>
      </c>
      <c r="W335" s="19">
        <v>7.2381597344476703E-2</v>
      </c>
      <c r="X335" s="19">
        <v>6.3696564475390002E-2</v>
      </c>
      <c r="Y335" s="19">
        <v>9.6584754303436491E-4</v>
      </c>
      <c r="Z335" s="9">
        <v>0.88715379880139067</v>
      </c>
      <c r="AB335" s="7">
        <v>709.71417720606632</v>
      </c>
      <c r="AC335" s="7">
        <v>5.9786472142508353</v>
      </c>
      <c r="AD335" s="7">
        <v>664.16086094780621</v>
      </c>
      <c r="AE335" s="7">
        <v>20.124513104669855</v>
      </c>
      <c r="AG335">
        <v>20</v>
      </c>
      <c r="AH335">
        <v>5</v>
      </c>
      <c r="AI335">
        <v>2</v>
      </c>
      <c r="AJ335" s="26" t="s">
        <v>68</v>
      </c>
      <c r="AK335" s="7">
        <v>156.03891057918801</v>
      </c>
      <c r="AL335" s="7">
        <v>7.7497839065540397</v>
      </c>
      <c r="AM335" s="7">
        <v>8.5811206581630497</v>
      </c>
      <c r="AN335" s="7">
        <v>1885.1108290919401</v>
      </c>
      <c r="AO335" s="7">
        <v>489283.93927450402</v>
      </c>
      <c r="AP335" s="7">
        <v>25.6516618629792</v>
      </c>
      <c r="AQ335" s="7">
        <v>8.6056469752823994E-2</v>
      </c>
      <c r="AR335" s="7">
        <v>39.345579273310697</v>
      </c>
      <c r="AS335" s="7">
        <v>0.31978068353512101</v>
      </c>
      <c r="AT335" s="7">
        <v>4.3496073434249398</v>
      </c>
      <c r="AU335" s="7">
        <v>8.4961952603906692</v>
      </c>
      <c r="AV335" s="7">
        <v>1.2141811492566099</v>
      </c>
      <c r="AW335" s="7">
        <v>50.320079249763097</v>
      </c>
      <c r="AX335" s="7">
        <v>16.904403940013701</v>
      </c>
      <c r="AY335" s="7">
        <v>189.35444218887901</v>
      </c>
      <c r="AZ335" s="7">
        <v>64.353077529718007</v>
      </c>
      <c r="BA335" s="7">
        <v>279.48221646755502</v>
      </c>
      <c r="BB335" s="7">
        <v>48.545947338967302</v>
      </c>
      <c r="BC335" s="7">
        <v>391.69504598234801</v>
      </c>
      <c r="BD335" s="7">
        <v>65.352320170905898</v>
      </c>
      <c r="BE335" s="7">
        <v>6358.7525585106796</v>
      </c>
      <c r="BF335" s="7">
        <v>6.66980509950199</v>
      </c>
      <c r="BG335" s="7" t="s">
        <v>236</v>
      </c>
      <c r="BH335" s="7">
        <v>33.443412354304897</v>
      </c>
      <c r="BI335" s="7">
        <v>2.15134115486428</v>
      </c>
      <c r="BJ335" s="7">
        <v>7.6423775720824398</v>
      </c>
      <c r="BK335" s="7">
        <v>242.41692388972001</v>
      </c>
      <c r="BL335" s="7">
        <v>2.1873839264447801</v>
      </c>
      <c r="BM335" s="7">
        <v>300.38894962879698</v>
      </c>
      <c r="BN335">
        <v>499480.54326578713</v>
      </c>
    </row>
    <row r="336" spans="1:67" x14ac:dyDescent="0.55000000000000004">
      <c r="A336" t="s">
        <v>684</v>
      </c>
      <c r="B336" s="26" t="s">
        <v>3</v>
      </c>
      <c r="E336" s="40">
        <v>715.05611285148802</v>
      </c>
      <c r="F336" s="44">
        <v>10.00650987248239</v>
      </c>
      <c r="G336" s="26" t="s">
        <v>67</v>
      </c>
      <c r="H336" s="7">
        <v>715.05611285148802</v>
      </c>
      <c r="I336" s="8">
        <v>10.00650987248239</v>
      </c>
      <c r="J336" s="7">
        <v>672.49580145423897</v>
      </c>
      <c r="K336" s="7">
        <v>42.244202449650295</v>
      </c>
      <c r="L336" s="9">
        <v>0.117130368208524</v>
      </c>
      <c r="M336" s="6">
        <v>1.41095403115639</v>
      </c>
      <c r="N336" s="5">
        <v>6.1953264471900998E-2</v>
      </c>
      <c r="O336" s="6">
        <v>3.9496387977190999</v>
      </c>
      <c r="P336" s="10">
        <v>0.95575290316042005</v>
      </c>
      <c r="Q336" s="6">
        <v>6.9927440838738502</v>
      </c>
      <c r="R336" s="5">
        <v>3.2223037058563997E-2</v>
      </c>
      <c r="S336" s="6">
        <v>5.9772334776067497</v>
      </c>
      <c r="T336" s="16">
        <f t="shared" si="7"/>
        <v>1.0632871035108538</v>
      </c>
      <c r="V336" s="19">
        <v>8.5374955726232091</v>
      </c>
      <c r="W336" s="19">
        <v>0.12046013794172548</v>
      </c>
      <c r="X336" s="19">
        <v>6.1953264471900998E-2</v>
      </c>
      <c r="Y336" s="19">
        <v>2.446930170035725E-3</v>
      </c>
      <c r="Z336" s="9">
        <v>0.88261164153982274</v>
      </c>
      <c r="AB336" s="7">
        <v>714.02563149997366</v>
      </c>
      <c r="AC336" s="7">
        <v>10.074573431138749</v>
      </c>
      <c r="AD336" s="7">
        <v>641.02607153778479</v>
      </c>
      <c r="AE336" s="7">
        <v>38.315624948143864</v>
      </c>
      <c r="AG336">
        <v>20</v>
      </c>
      <c r="AH336">
        <v>5</v>
      </c>
      <c r="AI336">
        <v>2</v>
      </c>
      <c r="AJ336" s="26" t="s">
        <v>68</v>
      </c>
      <c r="AK336" s="7">
        <v>289.45001138456399</v>
      </c>
      <c r="AL336" s="7">
        <v>5.8417799957770802</v>
      </c>
      <c r="AM336" s="7" t="s">
        <v>481</v>
      </c>
      <c r="AN336" s="7">
        <v>666.23076766829399</v>
      </c>
      <c r="AO336" s="7">
        <v>487759.98954933602</v>
      </c>
      <c r="AP336" s="7">
        <v>1.1616021145770801</v>
      </c>
      <c r="AQ336" s="7" t="s">
        <v>116</v>
      </c>
      <c r="AR336" s="7">
        <v>2.8661703126220002</v>
      </c>
      <c r="AS336" s="7">
        <v>1.752675791128E-2</v>
      </c>
      <c r="AT336" s="7" t="s">
        <v>685</v>
      </c>
      <c r="AU336" s="7">
        <v>0.99528184657791796</v>
      </c>
      <c r="AV336" s="7">
        <v>4.5316065134366E-2</v>
      </c>
      <c r="AW336" s="7">
        <v>8.7384738391570007</v>
      </c>
      <c r="AX336" s="7">
        <v>3.3361860923272002</v>
      </c>
      <c r="AY336" s="7">
        <v>50.523511494617701</v>
      </c>
      <c r="AZ336" s="7">
        <v>20.882365830500799</v>
      </c>
      <c r="BA336" s="7">
        <v>113.016672026197</v>
      </c>
      <c r="BB336" s="7">
        <v>24.4341231541773</v>
      </c>
      <c r="BC336" s="7">
        <v>228.282936505762</v>
      </c>
      <c r="BD336" s="7">
        <v>47.809183103802503</v>
      </c>
      <c r="BE336" s="7">
        <v>10882.8404998224</v>
      </c>
      <c r="BF336" s="7">
        <v>0.19918086019984599</v>
      </c>
      <c r="BG336" s="7" t="s">
        <v>236</v>
      </c>
      <c r="BH336" s="7">
        <v>5.0239080125255997</v>
      </c>
      <c r="BI336" s="7">
        <v>0.31515219098059499</v>
      </c>
      <c r="BJ336" s="7">
        <v>0.42425896069563501</v>
      </c>
      <c r="BK336" s="7">
        <v>13.957150199823101</v>
      </c>
      <c r="BL336" s="7">
        <v>0.34332619171221301</v>
      </c>
      <c r="BM336" s="7">
        <v>44.720606781423498</v>
      </c>
      <c r="BN336">
        <v>500171.44554054772</v>
      </c>
    </row>
    <row r="337" spans="1:67" x14ac:dyDescent="0.55000000000000004">
      <c r="A337" t="s">
        <v>686</v>
      </c>
      <c r="B337" s="26" t="s">
        <v>3</v>
      </c>
      <c r="E337" s="43">
        <v>719.93845278416416</v>
      </c>
      <c r="F337" s="49">
        <v>6.4145496710249361</v>
      </c>
      <c r="G337" s="26" t="s">
        <v>67</v>
      </c>
      <c r="H337" s="7">
        <v>719.93845278416416</v>
      </c>
      <c r="I337" s="8">
        <v>6.4145496710249361</v>
      </c>
      <c r="J337" s="7">
        <v>848.59286319497369</v>
      </c>
      <c r="K337" s="7">
        <v>14.389220184154306</v>
      </c>
      <c r="L337" s="9">
        <v>0.11872576437643199</v>
      </c>
      <c r="M337" s="6">
        <v>0.91175624908899799</v>
      </c>
      <c r="N337" s="5">
        <v>6.7349256712770006E-2</v>
      </c>
      <c r="O337" s="6">
        <v>1.3841437122642899</v>
      </c>
      <c r="P337" s="10">
        <v>1.11940614801187</v>
      </c>
      <c r="Q337" s="6">
        <v>4.5240694228022704</v>
      </c>
      <c r="R337" s="5">
        <v>3.080273826254E-2</v>
      </c>
      <c r="S337" s="6">
        <v>3.4096955315011002</v>
      </c>
      <c r="T337" s="16">
        <f t="shared" si="7"/>
        <v>0.84839088803266338</v>
      </c>
      <c r="V337" s="19">
        <v>8.4227716305064106</v>
      </c>
      <c r="W337" s="19">
        <v>7.6795146687637483E-2</v>
      </c>
      <c r="X337" s="19">
        <v>6.7349256712770006E-2</v>
      </c>
      <c r="Y337" s="19">
        <v>9.3221050204654122E-4</v>
      </c>
      <c r="Z337" s="9">
        <v>0.89636040130831252</v>
      </c>
      <c r="AB337" s="7">
        <v>723.22531664829933</v>
      </c>
      <c r="AC337" s="7">
        <v>6.5940520195345629</v>
      </c>
      <c r="AD337" s="7">
        <v>613.19567936548674</v>
      </c>
      <c r="AE337" s="7">
        <v>20.908105678682816</v>
      </c>
      <c r="AG337">
        <v>20</v>
      </c>
      <c r="AH337">
        <v>5</v>
      </c>
      <c r="AI337">
        <v>2</v>
      </c>
      <c r="AJ337" s="26" t="s">
        <v>68</v>
      </c>
      <c r="AK337" s="7">
        <v>738.81658350145096</v>
      </c>
      <c r="AL337" s="7">
        <v>38.460648929211402</v>
      </c>
      <c r="AM337" s="7">
        <v>64.5293558868605</v>
      </c>
      <c r="AN337" s="7">
        <v>2154.4561577647301</v>
      </c>
      <c r="AO337" s="7">
        <v>485480.80736305501</v>
      </c>
      <c r="AP337" s="7">
        <v>2.1171556642177198</v>
      </c>
      <c r="AQ337" s="7">
        <v>0.17970163983950799</v>
      </c>
      <c r="AR337" s="7">
        <v>13.4739911705322</v>
      </c>
      <c r="AS337" s="7">
        <v>0.52908854968637697</v>
      </c>
      <c r="AT337" s="7">
        <v>4.5718090430006697</v>
      </c>
      <c r="AU337" s="7">
        <v>8.0912612311475698</v>
      </c>
      <c r="AV337" s="7">
        <v>2.1744892110544201</v>
      </c>
      <c r="AW337" s="7">
        <v>39.7863361697977</v>
      </c>
      <c r="AX337" s="7">
        <v>14.2541440723616</v>
      </c>
      <c r="AY337" s="7">
        <v>174.254081328464</v>
      </c>
      <c r="AZ337" s="7">
        <v>66.178474902671098</v>
      </c>
      <c r="BA337" s="7">
        <v>336.24228522369702</v>
      </c>
      <c r="BB337" s="7">
        <v>67.235141469079906</v>
      </c>
      <c r="BC337" s="7">
        <v>653.12372074326595</v>
      </c>
      <c r="BD337" s="7">
        <v>129.20584519727399</v>
      </c>
      <c r="BE337" s="7">
        <v>9055.87675891039</v>
      </c>
      <c r="BF337" s="7">
        <v>0.54440701136928304</v>
      </c>
      <c r="BG337" s="7" t="s">
        <v>236</v>
      </c>
      <c r="BH337" s="7">
        <v>43.478944361366402</v>
      </c>
      <c r="BI337" s="7">
        <v>2.9426819445168602</v>
      </c>
      <c r="BJ337" s="7">
        <v>4.0203059879772498</v>
      </c>
      <c r="BK337" s="7">
        <v>136.955497679481</v>
      </c>
      <c r="BL337" s="7">
        <v>2.7560625623668602</v>
      </c>
      <c r="BM337" s="7">
        <v>381.15455465385003</v>
      </c>
      <c r="BN337">
        <v>499616.21684786468</v>
      </c>
    </row>
    <row r="338" spans="1:67" x14ac:dyDescent="0.55000000000000004">
      <c r="A338" t="s">
        <v>687</v>
      </c>
      <c r="B338" s="26" t="s">
        <v>3</v>
      </c>
      <c r="C338" t="s">
        <v>924</v>
      </c>
      <c r="E338" s="40">
        <v>787.99267652617698</v>
      </c>
      <c r="F338" s="44">
        <v>13.409904729720237</v>
      </c>
      <c r="G338" s="26" t="s">
        <v>67</v>
      </c>
      <c r="H338" s="7">
        <v>787.99267652617698</v>
      </c>
      <c r="I338" s="8">
        <v>13.409904729720237</v>
      </c>
      <c r="J338" s="7">
        <v>830.09496981572784</v>
      </c>
      <c r="K338" s="7">
        <v>48.38280251272402</v>
      </c>
      <c r="L338" s="9">
        <v>0.13023109127469901</v>
      </c>
      <c r="M338" s="6">
        <v>1.7172587393387</v>
      </c>
      <c r="N338" s="5">
        <v>6.6753587447926005E-2</v>
      </c>
      <c r="O338" s="6">
        <v>4.6404638921385697</v>
      </c>
      <c r="P338" s="10">
        <v>1.1805998997195</v>
      </c>
      <c r="Q338" s="6">
        <v>6.6923540533057402</v>
      </c>
      <c r="R338" s="5">
        <v>5.4180978087056998E-2</v>
      </c>
      <c r="S338" s="6">
        <v>5.3320737937545903</v>
      </c>
      <c r="T338" s="16">
        <f t="shared" si="7"/>
        <v>0.94928014887393297</v>
      </c>
      <c r="V338" s="19">
        <v>7.6786579165698639</v>
      </c>
      <c r="W338" s="19">
        <v>0.13186242413621893</v>
      </c>
      <c r="X338" s="19">
        <v>6.6753587447926005E-2</v>
      </c>
      <c r="Y338" s="19">
        <v>3.0976761222281505E-3</v>
      </c>
      <c r="Z338" s="9">
        <v>0.89488646607047473</v>
      </c>
      <c r="AB338" s="7">
        <v>789.18367360947798</v>
      </c>
      <c r="AC338" s="7">
        <v>13.552325604492962</v>
      </c>
      <c r="AD338" s="7">
        <v>1066.4808760856668</v>
      </c>
      <c r="AE338" s="7">
        <v>56.865547309168207</v>
      </c>
      <c r="AG338">
        <v>20</v>
      </c>
      <c r="AH338">
        <v>5</v>
      </c>
      <c r="AI338">
        <v>2</v>
      </c>
      <c r="AJ338" s="26" t="s">
        <v>68</v>
      </c>
      <c r="AK338" s="7">
        <v>347.13728569721599</v>
      </c>
      <c r="AL338" s="7">
        <v>19.321406924578898</v>
      </c>
      <c r="AM338" s="7" t="s">
        <v>688</v>
      </c>
      <c r="AN338" s="7">
        <v>871.06572986815297</v>
      </c>
      <c r="AO338" s="7">
        <v>487533.65301186498</v>
      </c>
      <c r="AP338" s="7">
        <v>1.3257567130969701</v>
      </c>
      <c r="AQ338" s="7" t="s">
        <v>334</v>
      </c>
      <c r="AR338" s="7">
        <v>24.499953031507701</v>
      </c>
      <c r="AS338" s="7">
        <v>0.154063031011485</v>
      </c>
      <c r="AT338" s="7">
        <v>1.9646947314234</v>
      </c>
      <c r="AU338" s="7">
        <v>5.3573329745876102</v>
      </c>
      <c r="AV338" s="7">
        <v>0.88602164232456704</v>
      </c>
      <c r="AW338" s="7">
        <v>18.121424548139998</v>
      </c>
      <c r="AX338" s="7">
        <v>6.5324060627163796</v>
      </c>
      <c r="AY338" s="7">
        <v>80.562736646852201</v>
      </c>
      <c r="AZ338" s="7">
        <v>28.1255599704965</v>
      </c>
      <c r="BA338" s="7">
        <v>134.914501765572</v>
      </c>
      <c r="BB338" s="7">
        <v>30.0185358970251</v>
      </c>
      <c r="BC338" s="7">
        <v>287.508697543126</v>
      </c>
      <c r="BD338" s="7">
        <v>56.712815585918896</v>
      </c>
      <c r="BE338" s="7">
        <v>10430.121574434201</v>
      </c>
      <c r="BF338" s="7">
        <v>0.62167231507831899</v>
      </c>
      <c r="BG338" s="7" t="s">
        <v>164</v>
      </c>
      <c r="BH338" s="7">
        <v>15.7103977864786</v>
      </c>
      <c r="BI338" s="7">
        <v>1.04913107644077</v>
      </c>
      <c r="BJ338" s="7">
        <v>1.7297502498191899</v>
      </c>
      <c r="BK338" s="7">
        <v>36.769857267096299</v>
      </c>
      <c r="BL338" s="7">
        <v>1.0587532154225301</v>
      </c>
      <c r="BM338" s="7">
        <v>138.76132918205101</v>
      </c>
      <c r="BN338">
        <v>500073.68440002523</v>
      </c>
    </row>
    <row r="339" spans="1:67" x14ac:dyDescent="0.55000000000000004">
      <c r="A339" t="s">
        <v>690</v>
      </c>
      <c r="B339" s="26" t="s">
        <v>3</v>
      </c>
      <c r="E339" s="40">
        <v>802.64331205522387</v>
      </c>
      <c r="F339" s="44">
        <v>7.7383315085691997</v>
      </c>
      <c r="G339" s="26" t="s">
        <v>67</v>
      </c>
      <c r="H339" s="7">
        <v>802.64331205522387</v>
      </c>
      <c r="I339" s="8">
        <v>7.7383315085691997</v>
      </c>
      <c r="J339" s="7">
        <v>788.15263035008468</v>
      </c>
      <c r="K339" s="7">
        <v>21.395276028506405</v>
      </c>
      <c r="L339" s="9">
        <v>0.132520573966071</v>
      </c>
      <c r="M339" s="6">
        <v>0.98271914073808497</v>
      </c>
      <c r="N339" s="5">
        <v>6.5428725101450994E-2</v>
      </c>
      <c r="O339" s="6">
        <v>2.0383541033117099</v>
      </c>
      <c r="P339" s="10">
        <v>1.2199251350431199</v>
      </c>
      <c r="Q339" s="6">
        <v>4.8988912931264501</v>
      </c>
      <c r="R339" s="5">
        <v>4.3907486324778998E-2</v>
      </c>
      <c r="S339" s="6">
        <v>5.6500166244519097</v>
      </c>
      <c r="T339" s="16">
        <f t="shared" si="7"/>
        <v>1.0183856288073323</v>
      </c>
      <c r="V339" s="19">
        <v>7.5459981048378806</v>
      </c>
      <c r="W339" s="19">
        <v>7.4155967735974992E-2</v>
      </c>
      <c r="X339" s="19">
        <v>6.5428725101450994E-2</v>
      </c>
      <c r="Y339" s="19">
        <v>1.3336691028499651E-3</v>
      </c>
      <c r="Z339" s="9">
        <v>0.89157044662732154</v>
      </c>
      <c r="AB339" s="7">
        <v>802.22881590649217</v>
      </c>
      <c r="AC339" s="7">
        <v>7.8836561264295941</v>
      </c>
      <c r="AD339" s="7">
        <v>868.53705715009301</v>
      </c>
      <c r="AE339" s="7">
        <v>49.072488118505632</v>
      </c>
      <c r="AG339">
        <v>20</v>
      </c>
      <c r="AH339">
        <v>5</v>
      </c>
      <c r="AI339">
        <v>2</v>
      </c>
      <c r="AJ339" s="26" t="s">
        <v>68</v>
      </c>
      <c r="AK339" s="7">
        <v>795.32784546651101</v>
      </c>
      <c r="AL339" s="7">
        <v>2.502244559997</v>
      </c>
      <c r="AM339" s="7" t="s">
        <v>691</v>
      </c>
      <c r="AN339" s="7">
        <v>1649.67856536416</v>
      </c>
      <c r="AO339" s="7">
        <v>484176.48016264703</v>
      </c>
      <c r="AP339" s="7">
        <v>0.625544897948621</v>
      </c>
      <c r="AQ339" s="7" t="s">
        <v>373</v>
      </c>
      <c r="AR339" s="7">
        <v>0.53458223115065595</v>
      </c>
      <c r="AS339" s="7">
        <v>1.9182489658581998E-2</v>
      </c>
      <c r="AT339" s="7">
        <v>0.49261919941268201</v>
      </c>
      <c r="AU339" s="7">
        <v>2.4680009937172702</v>
      </c>
      <c r="AV339" s="7">
        <v>0.10081931382180701</v>
      </c>
      <c r="AW339" s="7">
        <v>23.335498509297299</v>
      </c>
      <c r="AX339" s="7">
        <v>10.6960051631866</v>
      </c>
      <c r="AY339" s="7">
        <v>143.67103220172999</v>
      </c>
      <c r="AZ339" s="7">
        <v>50.019456851850002</v>
      </c>
      <c r="BA339" s="7">
        <v>245.24996528000699</v>
      </c>
      <c r="BB339" s="7">
        <v>46.002414417925898</v>
      </c>
      <c r="BC339" s="7">
        <v>387.68290743348001</v>
      </c>
      <c r="BD339" s="7">
        <v>73.172896487761093</v>
      </c>
      <c r="BE339" s="7">
        <v>12280.0787258456</v>
      </c>
      <c r="BF339" s="7">
        <v>0.36397956864667802</v>
      </c>
      <c r="BG339" s="7" t="s">
        <v>194</v>
      </c>
      <c r="BH339" s="7">
        <v>30.480211514949399</v>
      </c>
      <c r="BI339" s="7">
        <v>2.00505809468841</v>
      </c>
      <c r="BJ339" s="7">
        <v>0.88021573568037204</v>
      </c>
      <c r="BK339" s="7">
        <v>21.863781485886701</v>
      </c>
      <c r="BL339" s="7">
        <v>1.80512862216001</v>
      </c>
      <c r="BM339" s="7">
        <v>247.81585669544401</v>
      </c>
      <c r="BN339">
        <v>500193.35270107165</v>
      </c>
    </row>
    <row r="340" spans="1:67" x14ac:dyDescent="0.55000000000000004">
      <c r="A340" t="s">
        <v>692</v>
      </c>
      <c r="B340" s="26" t="s">
        <v>3</v>
      </c>
      <c r="D340" s="7"/>
      <c r="E340" s="40">
        <v>823.08937284619901</v>
      </c>
      <c r="F340" s="44">
        <v>7.2830613124594823</v>
      </c>
      <c r="G340" s="26" t="s">
        <v>67</v>
      </c>
      <c r="H340" s="7">
        <v>823.08937284619901</v>
      </c>
      <c r="I340" s="8">
        <v>7.2830613124594823</v>
      </c>
      <c r="J340" s="7">
        <v>861.92159263421422</v>
      </c>
      <c r="K340" s="7">
        <v>22.894898397445882</v>
      </c>
      <c r="L340" s="9">
        <v>0.136397032689624</v>
      </c>
      <c r="M340" s="6">
        <v>0.896649023663741</v>
      </c>
      <c r="N340" s="5">
        <v>6.7782854601832004E-2</v>
      </c>
      <c r="O340" s="6">
        <v>2.2069718675077499</v>
      </c>
      <c r="P340" s="10">
        <v>1.31204372089559</v>
      </c>
      <c r="Q340" s="6">
        <v>5.1226932810713999</v>
      </c>
      <c r="R340" s="5">
        <v>4.1113583789513998E-2</v>
      </c>
      <c r="S340" s="6">
        <v>3.32162785499141</v>
      </c>
      <c r="T340" s="16">
        <f t="shared" si="7"/>
        <v>0.95494692310777862</v>
      </c>
      <c r="V340" s="19">
        <v>7.3315377928751087</v>
      </c>
      <c r="W340" s="19">
        <v>6.5738162039352843E-2</v>
      </c>
      <c r="X340" s="19">
        <v>6.7782854601832004E-2</v>
      </c>
      <c r="Y340" s="19">
        <v>1.4959485320561144E-3</v>
      </c>
      <c r="Z340" s="9">
        <v>0.89742681776649513</v>
      </c>
      <c r="AB340" s="7">
        <v>824.25630842812359</v>
      </c>
      <c r="AC340" s="7">
        <v>7.3906861420075645</v>
      </c>
      <c r="AD340" s="7">
        <v>814.36875086901944</v>
      </c>
      <c r="AE340" s="7">
        <v>27.050299271210953</v>
      </c>
      <c r="AG340">
        <v>20</v>
      </c>
      <c r="AH340">
        <v>5</v>
      </c>
      <c r="AI340">
        <v>2</v>
      </c>
      <c r="AJ340" s="26" t="s">
        <v>68</v>
      </c>
      <c r="AK340" s="7">
        <v>248.330977534216</v>
      </c>
      <c r="AL340" s="7">
        <v>2.45192623818218</v>
      </c>
      <c r="AM340" s="7" t="s">
        <v>693</v>
      </c>
      <c r="AN340" s="7">
        <v>1015.19772696545</v>
      </c>
      <c r="AO340" s="7">
        <v>488091.089104263</v>
      </c>
      <c r="AP340" s="7">
        <v>2.63773904739215</v>
      </c>
      <c r="AQ340" s="7" t="s">
        <v>116</v>
      </c>
      <c r="AR340" s="7">
        <v>7.1388080297731804</v>
      </c>
      <c r="AS340" s="7">
        <v>9.0667411250888993E-2</v>
      </c>
      <c r="AT340" s="7">
        <v>1.73511012096516</v>
      </c>
      <c r="AU340" s="7">
        <v>4.6358586651216402</v>
      </c>
      <c r="AV340" s="7">
        <v>0.33085481198206701</v>
      </c>
      <c r="AW340" s="7">
        <v>23.8348038894318</v>
      </c>
      <c r="AX340" s="7">
        <v>8.0678497261509907</v>
      </c>
      <c r="AY340" s="7">
        <v>98.600906366249205</v>
      </c>
      <c r="AZ340" s="7">
        <v>33.260081127865703</v>
      </c>
      <c r="BA340" s="7">
        <v>153.02144606555601</v>
      </c>
      <c r="BB340" s="7">
        <v>28.0146965078671</v>
      </c>
      <c r="BC340" s="7">
        <v>253.72815843791699</v>
      </c>
      <c r="BD340" s="7">
        <v>47.5024898021924</v>
      </c>
      <c r="BE340" s="7">
        <v>9753.4125774552194</v>
      </c>
      <c r="BF340" s="7">
        <v>0.86265325651736102</v>
      </c>
      <c r="BG340" s="7" t="s">
        <v>402</v>
      </c>
      <c r="BH340" s="7">
        <v>17.879707315834999</v>
      </c>
      <c r="BI340" s="7">
        <v>1.2238352756731099</v>
      </c>
      <c r="BJ340" s="7">
        <v>3.4920226613441399</v>
      </c>
      <c r="BK340" s="7">
        <v>88.951863763089705</v>
      </c>
      <c r="BL340" s="7">
        <v>0.97594842313070396</v>
      </c>
      <c r="BM340" s="7">
        <v>136.50716421171001</v>
      </c>
      <c r="BN340">
        <v>500022.97497737315</v>
      </c>
    </row>
    <row r="341" spans="1:67" x14ac:dyDescent="0.55000000000000004">
      <c r="A341" t="s">
        <v>694</v>
      </c>
      <c r="B341" s="26" t="s">
        <v>3</v>
      </c>
      <c r="E341" s="40">
        <v>835.82337039027789</v>
      </c>
      <c r="F341" s="44">
        <v>13.547144869823446</v>
      </c>
      <c r="G341" s="26" t="s">
        <v>67</v>
      </c>
      <c r="H341" s="7">
        <v>835.82337039027789</v>
      </c>
      <c r="I341" s="8">
        <v>13.547144869823446</v>
      </c>
      <c r="J341" s="7">
        <v>1019.8468832146335</v>
      </c>
      <c r="K341" s="7">
        <v>50.041337302910414</v>
      </c>
      <c r="L341" s="9">
        <v>0.13947572589725199</v>
      </c>
      <c r="M341" s="6">
        <v>1.6198334535137</v>
      </c>
      <c r="N341" s="5">
        <v>7.3212724684825994E-2</v>
      </c>
      <c r="O341" s="6">
        <v>4.9430470442615499</v>
      </c>
      <c r="P341" s="10">
        <v>1.5069975383760399</v>
      </c>
      <c r="Q341" s="6">
        <v>8.8182718048041604</v>
      </c>
      <c r="R341" s="5">
        <v>5.6045264834764998E-2</v>
      </c>
      <c r="S341" s="6">
        <v>5.5085286484250098</v>
      </c>
      <c r="T341" s="16">
        <f t="shared" si="7"/>
        <v>0.81955770434449948</v>
      </c>
      <c r="V341" s="19">
        <v>7.1697063669464107</v>
      </c>
      <c r="W341" s="19">
        <v>0.11613730225049969</v>
      </c>
      <c r="X341" s="19">
        <v>7.3212724684825994E-2</v>
      </c>
      <c r="Y341" s="19">
        <v>3.6189394235566375E-3</v>
      </c>
      <c r="Z341" s="9">
        <v>0.91034302770360154</v>
      </c>
      <c r="AB341" s="7">
        <v>841.69712851540078</v>
      </c>
      <c r="AC341" s="7">
        <v>13.634091664956662</v>
      </c>
      <c r="AD341" s="7">
        <v>1102.1940129818522</v>
      </c>
      <c r="AE341" s="7">
        <v>60.714672966330596</v>
      </c>
      <c r="AG341">
        <v>20</v>
      </c>
      <c r="AH341">
        <v>5</v>
      </c>
      <c r="AI341">
        <v>2</v>
      </c>
      <c r="AJ341" s="26" t="s">
        <v>68</v>
      </c>
      <c r="AK341" s="7">
        <v>77.428652836225595</v>
      </c>
      <c r="AL341" s="7">
        <v>5.4537165579257598</v>
      </c>
      <c r="AM341" s="7">
        <v>9.0365439870496207</v>
      </c>
      <c r="AN341" s="7">
        <v>406.18106472556798</v>
      </c>
      <c r="AO341" s="7">
        <v>491100.18428145599</v>
      </c>
      <c r="AP341" s="7">
        <v>1.2235735852202501</v>
      </c>
      <c r="AQ341" s="7">
        <v>0.122065827396348</v>
      </c>
      <c r="AR341" s="7">
        <v>2.2865076368295298</v>
      </c>
      <c r="AS341" s="7">
        <v>0.138083424684081</v>
      </c>
      <c r="AT341" s="7">
        <v>1.31472226217041</v>
      </c>
      <c r="AU341" s="7">
        <v>1.9651226794909</v>
      </c>
      <c r="AV341" s="7">
        <v>0.48633248326586997</v>
      </c>
      <c r="AW341" s="7">
        <v>12.1325325767256</v>
      </c>
      <c r="AX341" s="7">
        <v>3.6304620115583801</v>
      </c>
      <c r="AY341" s="7">
        <v>38.778966562343697</v>
      </c>
      <c r="AZ341" s="7">
        <v>13.270580920286701</v>
      </c>
      <c r="BA341" s="7">
        <v>64.195123059322299</v>
      </c>
      <c r="BB341" s="7">
        <v>12.847007073418499</v>
      </c>
      <c r="BC341" s="7">
        <v>121.821352603428</v>
      </c>
      <c r="BD341" s="7">
        <v>25.852758956044699</v>
      </c>
      <c r="BE341" s="7">
        <v>7577.5154886140099</v>
      </c>
      <c r="BF341" s="7">
        <v>0.48929520711230401</v>
      </c>
      <c r="BG341" s="7" t="s">
        <v>402</v>
      </c>
      <c r="BH341" s="7">
        <v>2.7645579934562101</v>
      </c>
      <c r="BI341" s="7">
        <v>0.20315646190811301</v>
      </c>
      <c r="BJ341" s="7">
        <v>0.54346863455968597</v>
      </c>
      <c r="BK341" s="7">
        <v>10.1951575563759</v>
      </c>
      <c r="BL341" s="7">
        <v>0.141620768832315</v>
      </c>
      <c r="BM341" s="7">
        <v>20.665854588680801</v>
      </c>
      <c r="BN341">
        <v>499510.86805104988</v>
      </c>
    </row>
    <row r="342" spans="1:67" x14ac:dyDescent="0.55000000000000004">
      <c r="A342" t="s">
        <v>695</v>
      </c>
      <c r="B342" s="26" t="s">
        <v>3</v>
      </c>
      <c r="D342" s="45"/>
      <c r="E342" s="40">
        <v>869.20621692290445</v>
      </c>
      <c r="F342" s="44">
        <v>7.9378993633092652</v>
      </c>
      <c r="G342" s="26" t="s">
        <v>67</v>
      </c>
      <c r="H342" s="7">
        <v>869.20621692290445</v>
      </c>
      <c r="I342" s="8">
        <v>7.9378993633092652</v>
      </c>
      <c r="J342" s="7">
        <v>907.94881530044938</v>
      </c>
      <c r="K342" s="7">
        <v>20.022903174907515</v>
      </c>
      <c r="L342" s="9">
        <v>0.14457208287682499</v>
      </c>
      <c r="M342" s="6">
        <v>0.93092400628171201</v>
      </c>
      <c r="N342" s="5">
        <v>6.9308934639926004E-2</v>
      </c>
      <c r="O342" s="6">
        <v>1.94410314173927</v>
      </c>
      <c r="P342" s="10">
        <v>1.37557350171848</v>
      </c>
      <c r="Q342" s="6">
        <v>4.98353910384039</v>
      </c>
      <c r="R342" s="5">
        <v>4.2883434556088999E-2</v>
      </c>
      <c r="S342" s="6">
        <v>3.3282919248004599</v>
      </c>
      <c r="T342" s="16">
        <f t="shared" si="7"/>
        <v>0.9573295347439551</v>
      </c>
      <c r="V342" s="19">
        <v>6.9169647424392249</v>
      </c>
      <c r="W342" s="19">
        <v>6.4391685293408732E-2</v>
      </c>
      <c r="X342" s="19">
        <v>6.9308934639926004E-2</v>
      </c>
      <c r="Y342" s="19">
        <v>1.3474371758408184E-3</v>
      </c>
      <c r="Z342" s="9">
        <v>0.90113762978575318</v>
      </c>
      <c r="AB342" s="7">
        <v>870.46472462741326</v>
      </c>
      <c r="AC342" s="7">
        <v>8.1033650877705874</v>
      </c>
      <c r="AD342" s="7">
        <v>848.69954521277725</v>
      </c>
      <c r="AE342" s="7">
        <v>28.247198429135093</v>
      </c>
      <c r="AG342">
        <v>20</v>
      </c>
      <c r="AH342">
        <v>5</v>
      </c>
      <c r="AI342">
        <v>2</v>
      </c>
      <c r="AJ342" s="26" t="s">
        <v>68</v>
      </c>
      <c r="AK342" s="7">
        <v>332.50220222295502</v>
      </c>
      <c r="AL342" s="7">
        <v>6.8542819214647501</v>
      </c>
      <c r="AM342" s="7" t="s">
        <v>696</v>
      </c>
      <c r="AN342" s="7">
        <v>1434.53116467666</v>
      </c>
      <c r="AO342" s="7">
        <v>488089.76000998699</v>
      </c>
      <c r="AP342" s="7">
        <v>2.4649385491892799</v>
      </c>
      <c r="AQ342" s="7">
        <v>3.9892884738875999E-2</v>
      </c>
      <c r="AR342" s="7">
        <v>6.44195468451103</v>
      </c>
      <c r="AS342" s="7">
        <v>0.368603030742849</v>
      </c>
      <c r="AT342" s="7">
        <v>4.8440456752660204</v>
      </c>
      <c r="AU342" s="7">
        <v>6.8082150221533704</v>
      </c>
      <c r="AV342" s="7">
        <v>1.1645434562508601</v>
      </c>
      <c r="AW342" s="7">
        <v>42.526263108320997</v>
      </c>
      <c r="AX342" s="7">
        <v>13.2437402274468</v>
      </c>
      <c r="AY342" s="7">
        <v>136.00813147099899</v>
      </c>
      <c r="AZ342" s="7">
        <v>47.094730410159798</v>
      </c>
      <c r="BA342" s="7">
        <v>207.421968416222</v>
      </c>
      <c r="BB342" s="7">
        <v>37.875245637874798</v>
      </c>
      <c r="BC342" s="7">
        <v>336.75735828629001</v>
      </c>
      <c r="BD342" s="7">
        <v>63.8973522904625</v>
      </c>
      <c r="BE342" s="7">
        <v>8682.7420854665997</v>
      </c>
      <c r="BF342" s="7">
        <v>0.946912176735897</v>
      </c>
      <c r="BG342" s="7" t="s">
        <v>417</v>
      </c>
      <c r="BH342" s="7">
        <v>22.0053847075392</v>
      </c>
      <c r="BI342" s="7">
        <v>1.5439950355851999</v>
      </c>
      <c r="BJ342" s="7">
        <v>3.8796264162443701</v>
      </c>
      <c r="BK342" s="7">
        <v>94.683557433872494</v>
      </c>
      <c r="BL342" s="7">
        <v>1.17154764233613</v>
      </c>
      <c r="BM342" s="7">
        <v>158.58913780980501</v>
      </c>
      <c r="BN342">
        <v>499736.16688864731</v>
      </c>
    </row>
    <row r="343" spans="1:67" x14ac:dyDescent="0.55000000000000004">
      <c r="A343" t="s">
        <v>697</v>
      </c>
      <c r="B343" s="26" t="s">
        <v>3</v>
      </c>
      <c r="C343" t="s">
        <v>1057</v>
      </c>
      <c r="E343" s="42">
        <v>872.60667523532788</v>
      </c>
      <c r="F343" s="48">
        <v>7.8945926755325084</v>
      </c>
      <c r="G343" s="26" t="s">
        <v>67</v>
      </c>
      <c r="H343" s="7">
        <v>872.60667523532788</v>
      </c>
      <c r="I343" s="8">
        <v>7.8945926755325084</v>
      </c>
      <c r="J343" s="7">
        <v>987.16959890492558</v>
      </c>
      <c r="K343" s="7">
        <v>17.472375592605633</v>
      </c>
      <c r="L343" s="9">
        <v>0.14563080167423301</v>
      </c>
      <c r="M343" s="6">
        <v>0.92459611806535202</v>
      </c>
      <c r="N343" s="5">
        <v>7.2043498524724997E-2</v>
      </c>
      <c r="O343" s="6">
        <v>1.7173415201245501</v>
      </c>
      <c r="P343" s="10">
        <v>1.4886257614823499</v>
      </c>
      <c r="Q343" s="6">
        <v>4.9622951422186397</v>
      </c>
      <c r="R343" s="5">
        <v>4.5035021899970003E-2</v>
      </c>
      <c r="S343" s="6">
        <v>3.4602373223703999</v>
      </c>
      <c r="T343" s="16">
        <f t="shared" si="7"/>
        <v>0.88394808369637479</v>
      </c>
      <c r="V343" s="19">
        <v>6.8666792224143451</v>
      </c>
      <c r="W343" s="19">
        <v>6.348904953044314E-2</v>
      </c>
      <c r="X343" s="19">
        <v>7.2043498524724997E-2</v>
      </c>
      <c r="Y343" s="19">
        <v>1.2372329127154202E-3</v>
      </c>
      <c r="Z343" s="9">
        <v>0.90762771978408707</v>
      </c>
      <c r="AB343" s="7">
        <v>876.42484318519644</v>
      </c>
      <c r="AC343" s="7">
        <v>8.1033900778506762</v>
      </c>
      <c r="AD343" s="7">
        <v>890.35671824306712</v>
      </c>
      <c r="AE343" s="7">
        <v>30.808455466878872</v>
      </c>
      <c r="AG343">
        <v>20</v>
      </c>
      <c r="AH343">
        <v>5</v>
      </c>
      <c r="AI343">
        <v>2</v>
      </c>
      <c r="AJ343" s="26" t="s">
        <v>68</v>
      </c>
      <c r="AK343" s="7">
        <v>400.024613741081</v>
      </c>
      <c r="AL343" s="7">
        <v>8.4994902807118198</v>
      </c>
      <c r="AM343" s="7" t="s">
        <v>698</v>
      </c>
      <c r="AN343" s="7">
        <v>948.93716369136496</v>
      </c>
      <c r="AO343" s="7">
        <v>488113.48552250903</v>
      </c>
      <c r="AP343" s="7">
        <v>0.89856442335202502</v>
      </c>
      <c r="AQ343" s="7">
        <v>3.8054253798575001E-2</v>
      </c>
      <c r="AR343" s="7">
        <v>7.1182629260678496</v>
      </c>
      <c r="AS343" s="7">
        <v>0.119504228419094</v>
      </c>
      <c r="AT343" s="7">
        <v>1.38477814594907</v>
      </c>
      <c r="AU343" s="7">
        <v>3.1747886617601302</v>
      </c>
      <c r="AV343" s="7">
        <v>0.74861136345047796</v>
      </c>
      <c r="AW343" s="7">
        <v>15.9277858120742</v>
      </c>
      <c r="AX343" s="7">
        <v>5.1968409752884002</v>
      </c>
      <c r="AY343" s="7">
        <v>69.495889369020503</v>
      </c>
      <c r="AZ343" s="7">
        <v>27.360469752464098</v>
      </c>
      <c r="BA343" s="7">
        <v>152.00542789160801</v>
      </c>
      <c r="BB343" s="7">
        <v>33.867335317614298</v>
      </c>
      <c r="BC343" s="7">
        <v>345.527027405833</v>
      </c>
      <c r="BD343" s="7">
        <v>77.860704232455106</v>
      </c>
      <c r="BE343" s="7">
        <v>9249.9746390567107</v>
      </c>
      <c r="BF343" s="7">
        <v>0.33424686986186403</v>
      </c>
      <c r="BG343" s="7" t="s">
        <v>423</v>
      </c>
      <c r="BH343" s="7">
        <v>28.9486257391987</v>
      </c>
      <c r="BI343" s="7">
        <v>2.1201773163403801</v>
      </c>
      <c r="BJ343" s="7">
        <v>3.9851112740964201</v>
      </c>
      <c r="BK343" s="7">
        <v>92.023931973210495</v>
      </c>
      <c r="BL343" s="7">
        <v>1.45118229310588</v>
      </c>
      <c r="BM343" s="7">
        <v>204.00103738495901</v>
      </c>
      <c r="BN343">
        <v>499794.50978688896</v>
      </c>
    </row>
    <row r="344" spans="1:67" x14ac:dyDescent="0.55000000000000004">
      <c r="A344" t="s">
        <v>702</v>
      </c>
      <c r="B344" s="26" t="s">
        <v>3</v>
      </c>
      <c r="C344" t="s">
        <v>703</v>
      </c>
      <c r="E344" s="41">
        <v>913.7093483450858</v>
      </c>
      <c r="F344" s="47">
        <v>11.740961783721989</v>
      </c>
      <c r="G344" s="26" t="s">
        <v>67</v>
      </c>
      <c r="H344" s="7">
        <v>913.7093483450858</v>
      </c>
      <c r="I344" s="8">
        <v>11.740961783721989</v>
      </c>
      <c r="J344" s="7">
        <v>850.75085070095145</v>
      </c>
      <c r="K344" s="7">
        <v>30.531904487717878</v>
      </c>
      <c r="L344" s="9">
        <v>0.15189331876440601</v>
      </c>
      <c r="M344" s="6">
        <v>1.30861824818044</v>
      </c>
      <c r="N344" s="5">
        <v>6.7419207919874005E-2</v>
      </c>
      <c r="O344" s="6">
        <v>2.9379609974856602</v>
      </c>
      <c r="P344" s="10">
        <v>1.4452386340512</v>
      </c>
      <c r="Q344" s="6">
        <v>6.20943822367175</v>
      </c>
      <c r="R344" s="5">
        <v>4.2060778591447003E-2</v>
      </c>
      <c r="S344" s="6">
        <v>4.2041218553649804</v>
      </c>
      <c r="T344" s="16">
        <f t="shared" si="7"/>
        <v>1.074003449531977</v>
      </c>
      <c r="V344" s="19">
        <v>6.5835680471966587</v>
      </c>
      <c r="W344" s="19">
        <v>8.6153772846992119E-2</v>
      </c>
      <c r="X344" s="19">
        <v>6.7419207919874005E-2</v>
      </c>
      <c r="Y344" s="19">
        <v>1.9807500334996617E-3</v>
      </c>
      <c r="Z344" s="9">
        <v>0.8965328110384484</v>
      </c>
      <c r="AB344" s="7">
        <v>911.56778563312639</v>
      </c>
      <c r="AC344" s="7">
        <v>11.928942387329448</v>
      </c>
      <c r="AD344" s="7">
        <v>832.74927564823952</v>
      </c>
      <c r="AE344" s="7">
        <v>35.009794297921204</v>
      </c>
      <c r="AG344">
        <v>20</v>
      </c>
      <c r="AH344">
        <v>5</v>
      </c>
      <c r="AI344">
        <v>2</v>
      </c>
      <c r="AJ344" s="26" t="s">
        <v>68</v>
      </c>
      <c r="AK344" s="7">
        <v>702.71181701485602</v>
      </c>
      <c r="AL344" s="7">
        <v>6.1347063638805297</v>
      </c>
      <c r="AM344" s="7" t="s">
        <v>704</v>
      </c>
      <c r="AN344" s="7">
        <v>1187.0018481971599</v>
      </c>
      <c r="AO344" s="7">
        <v>487148.390446998</v>
      </c>
      <c r="AP344" s="7">
        <v>1.9671330670956</v>
      </c>
      <c r="AQ344" s="7">
        <v>4.5369079394505997E-2</v>
      </c>
      <c r="AR344" s="7">
        <v>4.1408170095761596</v>
      </c>
      <c r="AS344" s="7">
        <v>0.128895394391531</v>
      </c>
      <c r="AT344" s="7">
        <v>2.5271547870468498</v>
      </c>
      <c r="AU344" s="7">
        <v>4.1910674824590002</v>
      </c>
      <c r="AV344" s="7">
        <v>0.50575251728557702</v>
      </c>
      <c r="AW344" s="7">
        <v>31.1896706603011</v>
      </c>
      <c r="AX344" s="7">
        <v>9.7539384405477492</v>
      </c>
      <c r="AY344" s="7">
        <v>114.70127732093501</v>
      </c>
      <c r="AZ344" s="7">
        <v>38.638788468473599</v>
      </c>
      <c r="BA344" s="7">
        <v>172.16361715774499</v>
      </c>
      <c r="BB344" s="7">
        <v>32.093698944916703</v>
      </c>
      <c r="BC344" s="7">
        <v>279.19095455302198</v>
      </c>
      <c r="BD344" s="7">
        <v>57.046400491601503</v>
      </c>
      <c r="BE344" s="7">
        <v>9357.3296342637495</v>
      </c>
      <c r="BF344" s="7">
        <v>0.59790514174436504</v>
      </c>
      <c r="BG344" s="7" t="s">
        <v>81</v>
      </c>
      <c r="BH344" s="7">
        <v>34.045060597465699</v>
      </c>
      <c r="BI344" s="7">
        <v>2.3006096353396699</v>
      </c>
      <c r="BJ344" s="7">
        <v>5.0361973628164503</v>
      </c>
      <c r="BK344" s="7">
        <v>121.875200046692</v>
      </c>
      <c r="BL344" s="7">
        <v>1.5871344148136199</v>
      </c>
      <c r="BM344" s="7">
        <v>225.33732337708</v>
      </c>
      <c r="BN344">
        <v>499540.63241878833</v>
      </c>
    </row>
    <row r="345" spans="1:67" x14ac:dyDescent="0.55000000000000004">
      <c r="A345" t="s">
        <v>705</v>
      </c>
      <c r="B345" s="26" t="s">
        <v>3</v>
      </c>
      <c r="E345" s="7">
        <v>931.04552058300521</v>
      </c>
      <c r="F345" s="8">
        <v>7.5935664418798074</v>
      </c>
      <c r="G345" s="26" t="s">
        <v>67</v>
      </c>
      <c r="H345" s="7">
        <v>931.04552058300521</v>
      </c>
      <c r="I345" s="8">
        <v>7.5935664418798074</v>
      </c>
      <c r="J345" s="7">
        <v>936.36059333335731</v>
      </c>
      <c r="K345" s="7">
        <v>15.405801303939031</v>
      </c>
      <c r="L345" s="9">
        <v>0.15541291638200699</v>
      </c>
      <c r="M345" s="6">
        <v>0.83523467941377105</v>
      </c>
      <c r="N345" s="5">
        <v>7.0273685478681E-2</v>
      </c>
      <c r="O345" s="6">
        <v>1.5024282240754001</v>
      </c>
      <c r="P345" s="10">
        <v>1.50959582318055</v>
      </c>
      <c r="Q345" s="6">
        <v>4.6231633163093901</v>
      </c>
      <c r="R345" s="5">
        <v>4.8264519939690997E-2</v>
      </c>
      <c r="S345" s="6">
        <v>3.2892466312474098</v>
      </c>
      <c r="T345" s="16">
        <f t="shared" si="7"/>
        <v>0.99432369026612821</v>
      </c>
      <c r="V345" s="19">
        <v>6.4344716210201396</v>
      </c>
      <c r="W345" s="19">
        <v>5.3742938415797636E-2</v>
      </c>
      <c r="X345" s="19">
        <v>7.0273685478681E-2</v>
      </c>
      <c r="Y345" s="19">
        <v>1.0558116847296792E-3</v>
      </c>
      <c r="Z345" s="9">
        <v>0.90345018547512812</v>
      </c>
      <c r="AB345" s="7">
        <v>931.23470392072159</v>
      </c>
      <c r="AC345" s="7">
        <v>7.7779951938820195</v>
      </c>
      <c r="AD345" s="7">
        <v>952.72276044050159</v>
      </c>
      <c r="AE345" s="7">
        <v>31.337401302916529</v>
      </c>
      <c r="AG345">
        <v>20</v>
      </c>
      <c r="AH345">
        <v>5</v>
      </c>
      <c r="AI345">
        <v>2</v>
      </c>
      <c r="AJ345" s="26" t="s">
        <v>68</v>
      </c>
      <c r="AK345" s="7">
        <v>270.71226795650199</v>
      </c>
      <c r="AL345" s="7">
        <v>4.15628607480381</v>
      </c>
      <c r="AM345" s="7" t="s">
        <v>706</v>
      </c>
      <c r="AN345" s="7">
        <v>934.23026799631896</v>
      </c>
      <c r="AO345" s="7">
        <v>486492.40104037302</v>
      </c>
      <c r="AP345" s="7">
        <v>1.2356111369981799</v>
      </c>
      <c r="AQ345" s="7">
        <v>9.489680546804E-3</v>
      </c>
      <c r="AR345" s="7">
        <v>3.8966172182018401</v>
      </c>
      <c r="AS345" s="7">
        <v>2.8363986085365001E-2</v>
      </c>
      <c r="AT345" s="7">
        <v>0.73342060876259296</v>
      </c>
      <c r="AU345" s="7">
        <v>2.3612058675605998</v>
      </c>
      <c r="AV345" s="7">
        <v>0.127499082456135</v>
      </c>
      <c r="AW345" s="7">
        <v>16.9826665550992</v>
      </c>
      <c r="AX345" s="7">
        <v>5.8185984831980502</v>
      </c>
      <c r="AY345" s="7">
        <v>80.343984318943598</v>
      </c>
      <c r="AZ345" s="7">
        <v>30.489309594769999</v>
      </c>
      <c r="BA345" s="7">
        <v>148.08037096034101</v>
      </c>
      <c r="BB345" s="7">
        <v>27.8706215245397</v>
      </c>
      <c r="BC345" s="7">
        <v>249.996919177602</v>
      </c>
      <c r="BD345" s="7">
        <v>47.480604458098199</v>
      </c>
      <c r="BE345" s="7">
        <v>11840.505186504901</v>
      </c>
      <c r="BF345" s="7">
        <v>0.53798812598898604</v>
      </c>
      <c r="BG345" s="7" t="s">
        <v>446</v>
      </c>
      <c r="BH345" s="7">
        <v>37.991379119025098</v>
      </c>
      <c r="BI345" s="7">
        <v>2.6980308960871602</v>
      </c>
      <c r="BJ345" s="7">
        <v>3.9492712841502202</v>
      </c>
      <c r="BK345" s="7">
        <v>86.7210932270104</v>
      </c>
      <c r="BL345" s="7">
        <v>1.8673516734101701</v>
      </c>
      <c r="BM345" s="7">
        <v>255.424921127495</v>
      </c>
      <c r="BN345">
        <v>500546.65036701196</v>
      </c>
    </row>
    <row r="346" spans="1:67" x14ac:dyDescent="0.55000000000000004">
      <c r="A346" t="s">
        <v>707</v>
      </c>
      <c r="B346" s="26" t="s">
        <v>3</v>
      </c>
      <c r="C346" t="s">
        <v>1064</v>
      </c>
      <c r="E346" s="7">
        <v>932.20893655029715</v>
      </c>
      <c r="F346" s="7">
        <v>8.0612094335620963</v>
      </c>
      <c r="G346" s="26" t="s">
        <v>67</v>
      </c>
      <c r="H346" s="7">
        <v>932.20893655029715</v>
      </c>
      <c r="I346" s="8">
        <v>8.0612094335620963</v>
      </c>
      <c r="J346" s="7">
        <v>900.86347357218006</v>
      </c>
      <c r="K346" s="7">
        <v>11.15784318015894</v>
      </c>
      <c r="L346" s="9">
        <v>0.155389098201068</v>
      </c>
      <c r="M346" s="6">
        <v>0.89107480727786803</v>
      </c>
      <c r="N346" s="5">
        <v>6.9071072138320005E-2</v>
      </c>
      <c r="O346" s="6">
        <v>1.0821621016312699</v>
      </c>
      <c r="P346" s="10">
        <v>1.49065217493323</v>
      </c>
      <c r="Q346" s="6">
        <v>4.4176504174243298</v>
      </c>
      <c r="R346" s="5">
        <v>4.4428823112055003E-2</v>
      </c>
      <c r="S346" s="6">
        <v>3.1262157310567802</v>
      </c>
      <c r="T346" s="16">
        <f t="shared" si="7"/>
        <v>1.0347949094370799</v>
      </c>
      <c r="V346" s="19">
        <v>6.4354579026260605</v>
      </c>
      <c r="W346" s="19">
        <v>5.7344744103273497E-2</v>
      </c>
      <c r="X346" s="19">
        <v>6.9071072138320005E-2</v>
      </c>
      <c r="Y346" s="19">
        <v>7.4746096587129422E-4</v>
      </c>
      <c r="Z346" s="9">
        <v>0.90056353697986768</v>
      </c>
      <c r="AB346" s="7">
        <v>931.1018133845057</v>
      </c>
      <c r="AC346" s="7">
        <v>8.2968136891767195</v>
      </c>
      <c r="AD346" s="7">
        <v>878.62870607472416</v>
      </c>
      <c r="AE346" s="7">
        <v>27.467828826888667</v>
      </c>
      <c r="AG346">
        <v>20</v>
      </c>
      <c r="AH346">
        <v>5</v>
      </c>
      <c r="AI346">
        <v>2</v>
      </c>
      <c r="AJ346" s="26" t="s">
        <v>68</v>
      </c>
      <c r="AK346" s="7">
        <v>718.25723653817897</v>
      </c>
      <c r="AL346" s="7">
        <v>6.8490981285666299</v>
      </c>
      <c r="AM346" s="7">
        <v>16.916259206496999</v>
      </c>
      <c r="AN346" s="7">
        <v>2238.5707895679798</v>
      </c>
      <c r="AO346" s="7">
        <v>483520.76204546099</v>
      </c>
      <c r="AP346" s="7">
        <v>1.7472975052373301</v>
      </c>
      <c r="AQ346" s="7">
        <v>7.9444017553359003E-2</v>
      </c>
      <c r="AR346" s="7">
        <v>6.1219843773887996</v>
      </c>
      <c r="AS346" s="7">
        <v>0.30708424035776899</v>
      </c>
      <c r="AT346" s="7">
        <v>3.9074003351079698</v>
      </c>
      <c r="AU346" s="7">
        <v>7.2847175279157002</v>
      </c>
      <c r="AV346" s="7">
        <v>0.50118200086112197</v>
      </c>
      <c r="AW346" s="7">
        <v>47.520613341070501</v>
      </c>
      <c r="AX346" s="7">
        <v>16.2191786696376</v>
      </c>
      <c r="AY346" s="7">
        <v>203.43245396986401</v>
      </c>
      <c r="AZ346" s="7">
        <v>73.923547176781199</v>
      </c>
      <c r="BA346" s="7">
        <v>348.87538264739402</v>
      </c>
      <c r="BB346" s="7">
        <v>64.885757510514495</v>
      </c>
      <c r="BC346" s="7">
        <v>578.84492887893896</v>
      </c>
      <c r="BD346" s="7">
        <v>109.21987865430999</v>
      </c>
      <c r="BE346" s="7">
        <v>11566.9918982366</v>
      </c>
      <c r="BF346" s="7">
        <v>0.74552676075256896</v>
      </c>
      <c r="BG346" s="7" t="s">
        <v>194</v>
      </c>
      <c r="BH346" s="7">
        <v>78.834018459276194</v>
      </c>
      <c r="BI346" s="7">
        <v>5.4732371671763902</v>
      </c>
      <c r="BJ346" s="7">
        <v>7.3469760326595104</v>
      </c>
      <c r="BK346" s="7">
        <v>177.81844767772</v>
      </c>
      <c r="BL346" s="7">
        <v>3.93670257928148</v>
      </c>
      <c r="BM346" s="7">
        <v>536.99336525297099</v>
      </c>
      <c r="BN346">
        <v>500342.36645192147</v>
      </c>
    </row>
    <row r="347" spans="1:67" x14ac:dyDescent="0.55000000000000004">
      <c r="A347" t="s">
        <v>709</v>
      </c>
      <c r="B347" s="26" t="s">
        <v>3</v>
      </c>
      <c r="C347" t="s">
        <v>273</v>
      </c>
      <c r="E347" s="7">
        <v>944.43215109546202</v>
      </c>
      <c r="F347" s="7">
        <v>8.791557097954799</v>
      </c>
      <c r="G347" s="26" t="s">
        <v>67</v>
      </c>
      <c r="H347" s="7">
        <v>944.43215109546202</v>
      </c>
      <c r="I347" s="8">
        <v>8.791557097954799</v>
      </c>
      <c r="J347" s="7">
        <v>1179.7450361489944</v>
      </c>
      <c r="K347" s="7">
        <v>19.577369253004903</v>
      </c>
      <c r="L347" s="9">
        <v>0.15941591790387899</v>
      </c>
      <c r="M347" s="6">
        <v>0.94709708182769103</v>
      </c>
      <c r="N347" s="5">
        <v>7.9304488814496005E-2</v>
      </c>
      <c r="O347" s="6">
        <v>1.98034934318436</v>
      </c>
      <c r="P347" s="10">
        <v>1.7336478561027899</v>
      </c>
      <c r="Q347" s="6">
        <v>5.2669713098746804</v>
      </c>
      <c r="R347" s="5">
        <v>4.2853026229969997E-2</v>
      </c>
      <c r="S347" s="6">
        <v>3.22382423661948</v>
      </c>
      <c r="T347" s="16">
        <f t="shared" si="7"/>
        <v>0.80053920309624105</v>
      </c>
      <c r="V347" s="19">
        <v>6.2728993010783114</v>
      </c>
      <c r="W347" s="19">
        <v>5.9410446226502316E-2</v>
      </c>
      <c r="X347" s="19">
        <v>7.9304488814496005E-2</v>
      </c>
      <c r="Y347" s="19">
        <v>1.5705059233535859E-3</v>
      </c>
      <c r="Z347" s="9">
        <v>0.92395464166093411</v>
      </c>
      <c r="AB347" s="7">
        <v>953.53011611028751</v>
      </c>
      <c r="AC347" s="7">
        <v>9.0308559040287282</v>
      </c>
      <c r="AD347" s="7">
        <v>848.11018980348126</v>
      </c>
      <c r="AE347" s="7">
        <v>27.341581852124104</v>
      </c>
      <c r="AG347">
        <v>20</v>
      </c>
      <c r="AH347">
        <v>5</v>
      </c>
      <c r="AI347">
        <v>2</v>
      </c>
      <c r="AJ347" s="26" t="s">
        <v>68</v>
      </c>
      <c r="AK347" s="7">
        <v>226.14342473254001</v>
      </c>
      <c r="AL347" s="7">
        <v>8.72554128187587</v>
      </c>
      <c r="AM347" s="7">
        <v>20.899581951622199</v>
      </c>
      <c r="AN347" s="7">
        <v>443.16630714499098</v>
      </c>
      <c r="AO347" s="7">
        <v>488196.51406851801</v>
      </c>
      <c r="AP347" s="7">
        <v>1.4062309677000999</v>
      </c>
      <c r="AQ347" s="7">
        <v>0.117365631202048</v>
      </c>
      <c r="AR347" s="7">
        <v>20.8257481239005</v>
      </c>
      <c r="AS347" s="7">
        <v>0.37738307627100798</v>
      </c>
      <c r="AT347" s="7">
        <v>3.3356760936359202</v>
      </c>
      <c r="AU347" s="7">
        <v>3.1628737978309598</v>
      </c>
      <c r="AV347" s="7">
        <v>1.1446421174675601</v>
      </c>
      <c r="AW347" s="7">
        <v>9.4549643819242206</v>
      </c>
      <c r="AX347" s="7">
        <v>3.34363303691533</v>
      </c>
      <c r="AY347" s="7">
        <v>37.440569543655101</v>
      </c>
      <c r="AZ347" s="7">
        <v>12.5237305903938</v>
      </c>
      <c r="BA347" s="7">
        <v>66.640682069996799</v>
      </c>
      <c r="BB347" s="7">
        <v>14.5102383750658</v>
      </c>
      <c r="BC347" s="7">
        <v>158.519404213418</v>
      </c>
      <c r="BD347" s="7">
        <v>36.928621999127799</v>
      </c>
      <c r="BE347" s="7">
        <v>10569.327675095399</v>
      </c>
      <c r="BF347" s="7">
        <v>0.61788817609248903</v>
      </c>
      <c r="BG347" s="7" t="s">
        <v>133</v>
      </c>
      <c r="BH347" s="7">
        <v>25.552345068228298</v>
      </c>
      <c r="BI347" s="7">
        <v>2.0632505315646501</v>
      </c>
      <c r="BJ347" s="7">
        <v>7.5197141347217897</v>
      </c>
      <c r="BK347" s="7">
        <v>181.55956623833899</v>
      </c>
      <c r="BL347" s="7">
        <v>1.1843460636216301</v>
      </c>
      <c r="BM347" s="7">
        <v>162.196447503229</v>
      </c>
      <c r="BN347">
        <v>500215.20192045887</v>
      </c>
    </row>
    <row r="348" spans="1:67" x14ac:dyDescent="0.55000000000000004">
      <c r="A348" t="s">
        <v>625</v>
      </c>
      <c r="B348" s="26" t="s">
        <v>3</v>
      </c>
      <c r="C348" t="s">
        <v>1065</v>
      </c>
      <c r="E348" s="7">
        <v>952.15049414480893</v>
      </c>
      <c r="F348" s="7">
        <v>8.8376173730629155</v>
      </c>
      <c r="G348" s="26" t="s">
        <v>67</v>
      </c>
      <c r="H348" s="7">
        <v>952.15049414480893</v>
      </c>
      <c r="I348" s="8">
        <v>8.8376173730629155</v>
      </c>
      <c r="J348" s="7">
        <v>1096.1337717286376</v>
      </c>
      <c r="K348" s="7">
        <v>11.973877698873737</v>
      </c>
      <c r="L348" s="9">
        <v>0.16015661283614899</v>
      </c>
      <c r="M348" s="6">
        <v>0.95611267228919705</v>
      </c>
      <c r="N348" s="5">
        <v>7.6040376290889999E-2</v>
      </c>
      <c r="O348" s="6">
        <v>1.19640289371969</v>
      </c>
      <c r="P348" s="10">
        <v>1.6268418573268999</v>
      </c>
      <c r="Q348" s="6">
        <v>4.4790713178366</v>
      </c>
      <c r="R348" s="5">
        <v>2.7680218136160999E-2</v>
      </c>
      <c r="S348" s="6">
        <v>3.5287616639173902</v>
      </c>
      <c r="T348" s="16">
        <f t="shared" si="7"/>
        <v>0.86864442890326921</v>
      </c>
      <c r="V348" s="19">
        <v>6.2438882934110715</v>
      </c>
      <c r="W348" s="19">
        <v>5.9698607216884934E-2</v>
      </c>
      <c r="X348" s="19">
        <v>7.6040376290889999E-2</v>
      </c>
      <c r="Y348" s="19">
        <v>9.0974926233954913E-4</v>
      </c>
      <c r="Z348" s="9">
        <v>0.91676958139791187</v>
      </c>
      <c r="AB348" s="7">
        <v>957.64710440448164</v>
      </c>
      <c r="AC348" s="7">
        <v>9.1561853210218072</v>
      </c>
      <c r="AD348" s="7">
        <v>551.8756298758035</v>
      </c>
      <c r="AE348" s="7">
        <v>19.474375659559982</v>
      </c>
      <c r="AG348">
        <v>20</v>
      </c>
      <c r="AH348">
        <v>5</v>
      </c>
      <c r="AI348">
        <v>2</v>
      </c>
      <c r="AJ348" s="26" t="s">
        <v>68</v>
      </c>
      <c r="AK348" s="7">
        <v>967.276992759932</v>
      </c>
      <c r="AL348" s="7">
        <v>43.795925299500297</v>
      </c>
      <c r="AM348" s="7">
        <v>301.86999117336001</v>
      </c>
      <c r="AN348" s="7">
        <v>924.26292356660804</v>
      </c>
      <c r="AO348" s="7">
        <v>483946.35175350099</v>
      </c>
      <c r="AP348" s="7">
        <v>3.1392083972431601</v>
      </c>
      <c r="AQ348" s="7">
        <v>1.47841927421666</v>
      </c>
      <c r="AR348" s="7">
        <v>34.4588971751174</v>
      </c>
      <c r="AS348" s="7">
        <v>2.9159559167196298</v>
      </c>
      <c r="AT348" s="7">
        <v>19.6942199288289</v>
      </c>
      <c r="AU348" s="7">
        <v>12.8289294470861</v>
      </c>
      <c r="AV348" s="7">
        <v>4.22079967042355</v>
      </c>
      <c r="AW348" s="7">
        <v>33.0819427442934</v>
      </c>
      <c r="AX348" s="7">
        <v>9.0246903762625905</v>
      </c>
      <c r="AY348" s="7">
        <v>96.841176186117593</v>
      </c>
      <c r="AZ348" s="7">
        <v>28.638971605813001</v>
      </c>
      <c r="BA348" s="7">
        <v>132.589225139652</v>
      </c>
      <c r="BB348" s="7">
        <v>28.277686704359098</v>
      </c>
      <c r="BC348" s="7">
        <v>275.33383282894101</v>
      </c>
      <c r="BD348" s="7">
        <v>54.139012891024798</v>
      </c>
      <c r="BE348" s="7">
        <v>11822.9784623946</v>
      </c>
      <c r="BF348" s="7">
        <v>1.2644592357136899</v>
      </c>
      <c r="BG348" s="7" t="s">
        <v>138</v>
      </c>
      <c r="BH348" s="7">
        <v>115.241822432577</v>
      </c>
      <c r="BI348" s="7">
        <v>8.8254142728135392</v>
      </c>
      <c r="BJ348" s="7">
        <v>11.8573176577124</v>
      </c>
      <c r="BK348" s="7">
        <v>444.57843954617698</v>
      </c>
      <c r="BL348" s="7">
        <v>5.3784906320424497</v>
      </c>
      <c r="BM348" s="7">
        <v>721.94740530834804</v>
      </c>
      <c r="BN348">
        <v>500052.29236606654</v>
      </c>
    </row>
    <row r="349" spans="1:67" hidden="1" x14ac:dyDescent="0.55000000000000004">
      <c r="A349" t="s">
        <v>664</v>
      </c>
      <c r="B349" s="26" t="s">
        <v>3</v>
      </c>
      <c r="C349" t="s">
        <v>665</v>
      </c>
      <c r="E349" s="7">
        <v>668.14597378176268</v>
      </c>
      <c r="F349" s="7">
        <v>14.900571980870613</v>
      </c>
      <c r="G349" s="26" t="s">
        <v>67</v>
      </c>
      <c r="H349" s="7">
        <v>657.61137512889832</v>
      </c>
      <c r="I349" s="8">
        <v>19.756002381751276</v>
      </c>
      <c r="J349" s="7">
        <v>-77.33165067278965</v>
      </c>
      <c r="K349" s="7">
        <v>157.48669344917388</v>
      </c>
      <c r="L349" s="9">
        <v>0.10508494771279001</v>
      </c>
      <c r="M349" s="6">
        <v>2.9985347973181899</v>
      </c>
      <c r="N349" s="5">
        <v>4.4602205612421002E-2</v>
      </c>
      <c r="O349" s="6">
        <v>12.875093341370899</v>
      </c>
      <c r="P349" s="10">
        <v>0.53168166621138602</v>
      </c>
      <c r="Q349" s="6">
        <v>16.4173358070158</v>
      </c>
      <c r="R349" s="5">
        <v>2.9771921991148E-2</v>
      </c>
      <c r="S349" s="6">
        <v>5.75610208250027</v>
      </c>
      <c r="T349" s="16">
        <f t="shared" si="7"/>
        <v>-8.5037803979049063</v>
      </c>
      <c r="V349" s="9">
        <v>9.516110744358194</v>
      </c>
      <c r="W349" s="9">
        <v>0.28534389202091548</v>
      </c>
      <c r="X349" s="9">
        <v>4.4602205612421002E-2</v>
      </c>
      <c r="Y349" s="9">
        <v>5.7425756049093732E-3</v>
      </c>
      <c r="Z349" s="9">
        <v>0.83073785246789422</v>
      </c>
      <c r="AB349" s="7">
        <v>644.13993729642198</v>
      </c>
      <c r="AC349" s="7">
        <v>19.314760163256782</v>
      </c>
      <c r="AD349" s="7">
        <v>592.97307248415143</v>
      </c>
      <c r="AE349" s="7">
        <v>34.132135373926076</v>
      </c>
      <c r="AG349">
        <v>20</v>
      </c>
      <c r="AH349">
        <v>5</v>
      </c>
      <c r="AI349">
        <v>2</v>
      </c>
      <c r="AJ349" s="26" t="s">
        <v>68</v>
      </c>
      <c r="AK349" s="7">
        <v>994.01870570791004</v>
      </c>
      <c r="AL349" s="7">
        <v>6.99682622263943</v>
      </c>
      <c r="AM349" s="7" t="s">
        <v>666</v>
      </c>
      <c r="AN349" s="7">
        <v>1655.03840089203</v>
      </c>
      <c r="AO349" s="7">
        <v>484492.76539943099</v>
      </c>
      <c r="AP349" s="7">
        <v>3.1094881576506799</v>
      </c>
      <c r="AQ349" s="7" t="s">
        <v>373</v>
      </c>
      <c r="AR349" s="7">
        <v>48.9232391870096</v>
      </c>
      <c r="AS349" s="7">
        <v>8.1450902725910008E-3</v>
      </c>
      <c r="AT349" s="7">
        <v>0.31515634165065198</v>
      </c>
      <c r="AU349" s="7">
        <v>1.9359821884845401</v>
      </c>
      <c r="AV349" s="7">
        <v>0.82320417409450997</v>
      </c>
      <c r="AW349" s="7">
        <v>16.248511859175299</v>
      </c>
      <c r="AX349" s="7">
        <v>8.2221188575200408</v>
      </c>
      <c r="AY349" s="7">
        <v>118.054047902661</v>
      </c>
      <c r="AZ349" s="7">
        <v>52.271535708155803</v>
      </c>
      <c r="BA349" s="7">
        <v>309.369353402245</v>
      </c>
      <c r="BB349" s="7">
        <v>77.078406867560403</v>
      </c>
      <c r="BC349" s="7">
        <v>852.194146080579</v>
      </c>
      <c r="BD349" s="7">
        <v>186.46995722581499</v>
      </c>
      <c r="BE349" s="7">
        <v>10877.9134689865</v>
      </c>
      <c r="BF349" s="7">
        <v>1.4548353060052599</v>
      </c>
      <c r="BG349" s="7" t="s">
        <v>402</v>
      </c>
      <c r="BH349" s="7">
        <v>0.65602346022592795</v>
      </c>
      <c r="BI349" s="7">
        <v>2.9375973055126001E-2</v>
      </c>
      <c r="BJ349" s="7">
        <v>0.47687354812895899</v>
      </c>
      <c r="BK349" s="7">
        <v>16.893082086854399</v>
      </c>
      <c r="BL349" s="7">
        <v>5.7871996680861001E-2</v>
      </c>
      <c r="BM349" s="7">
        <v>6.5304814794534698</v>
      </c>
      <c r="BN349">
        <v>499727.85463813331</v>
      </c>
      <c r="BO349" t="s">
        <v>667</v>
      </c>
    </row>
    <row r="350" spans="1:67" x14ac:dyDescent="0.55000000000000004">
      <c r="A350" t="s">
        <v>710</v>
      </c>
      <c r="B350" s="26" t="s">
        <v>3</v>
      </c>
      <c r="C350" t="s">
        <v>655</v>
      </c>
      <c r="E350" s="7">
        <v>958.88553165097846</v>
      </c>
      <c r="F350" s="7">
        <v>9.135325168435994</v>
      </c>
      <c r="G350" s="26" t="s">
        <v>67</v>
      </c>
      <c r="H350" s="7">
        <v>958.88553165097846</v>
      </c>
      <c r="I350" s="8">
        <v>9.135325168435994</v>
      </c>
      <c r="J350" s="7">
        <v>1046.2514525395459</v>
      </c>
      <c r="K350" s="7">
        <v>18.374790296864195</v>
      </c>
      <c r="L350" s="9">
        <v>0.16097722836818201</v>
      </c>
      <c r="M350" s="6">
        <v>0.97431183774103203</v>
      </c>
      <c r="N350" s="5">
        <v>7.4175688686592994E-2</v>
      </c>
      <c r="O350" s="6">
        <v>1.82230743363451</v>
      </c>
      <c r="P350" s="10">
        <v>1.6515419640112401</v>
      </c>
      <c r="Q350" s="6">
        <v>4.8459010019673601</v>
      </c>
      <c r="R350" s="5">
        <v>3.7713224035280997E-2</v>
      </c>
      <c r="S350" s="6">
        <v>3.3480866119854702</v>
      </c>
      <c r="T350" s="16">
        <f t="shared" si="7"/>
        <v>0.91649624889264836</v>
      </c>
      <c r="V350" s="19">
        <v>6.2120587497806321</v>
      </c>
      <c r="W350" s="19">
        <v>6.0524823766540253E-2</v>
      </c>
      <c r="X350" s="19">
        <v>7.4175688686592994E-2</v>
      </c>
      <c r="Y350" s="19">
        <v>1.3517090888853765E-3</v>
      </c>
      <c r="Z350" s="9">
        <v>0.9125535065766619</v>
      </c>
      <c r="AB350" s="7">
        <v>962.20524554244957</v>
      </c>
      <c r="AC350" s="7">
        <v>9.3748796106852499</v>
      </c>
      <c r="AD350" s="7">
        <v>748.24596562710576</v>
      </c>
      <c r="AE350" s="7">
        <v>25.051922999882532</v>
      </c>
      <c r="AG350">
        <v>20</v>
      </c>
      <c r="AH350">
        <v>5</v>
      </c>
      <c r="AI350">
        <v>2</v>
      </c>
      <c r="AJ350" s="26" t="s">
        <v>68</v>
      </c>
      <c r="AK350" s="7">
        <v>649.39758169936499</v>
      </c>
      <c r="AL350" s="7">
        <v>6.9905268989287501</v>
      </c>
      <c r="AM350" s="7">
        <v>26.8915687233415</v>
      </c>
      <c r="AN350" s="7">
        <v>1834.65907582714</v>
      </c>
      <c r="AO350" s="7">
        <v>484912.92563895398</v>
      </c>
      <c r="AP350" s="7">
        <v>2.9724413602451301</v>
      </c>
      <c r="AQ350" s="7">
        <v>9.1452801612574603</v>
      </c>
      <c r="AR350" s="7">
        <v>10.798149208340201</v>
      </c>
      <c r="AS350" s="7">
        <v>0.92029188205927903</v>
      </c>
      <c r="AT350" s="7">
        <v>8.1823861856402207</v>
      </c>
      <c r="AU350" s="7">
        <v>10.813672489123499</v>
      </c>
      <c r="AV350" s="7">
        <v>1.2124816740867901</v>
      </c>
      <c r="AW350" s="7">
        <v>41.9963058688923</v>
      </c>
      <c r="AX350" s="7">
        <v>13.621468398790601</v>
      </c>
      <c r="AY350" s="7">
        <v>160.831951310943</v>
      </c>
      <c r="AZ350" s="7">
        <v>56.536777583319903</v>
      </c>
      <c r="BA350" s="7">
        <v>275.85688285455399</v>
      </c>
      <c r="BB350" s="7">
        <v>53.048458256977703</v>
      </c>
      <c r="BC350" s="7">
        <v>474.37622965089002</v>
      </c>
      <c r="BD350" s="7">
        <v>83.322513759817298</v>
      </c>
      <c r="BE350" s="7">
        <v>10806.015524451899</v>
      </c>
      <c r="BF350" s="7">
        <v>1.3580092292766499</v>
      </c>
      <c r="BG350" s="7" t="s">
        <v>329</v>
      </c>
      <c r="BH350" s="7">
        <v>55.4614079256434</v>
      </c>
      <c r="BI350" s="7">
        <v>4.1288153625758204</v>
      </c>
      <c r="BJ350" s="7">
        <v>7.3435860242683999</v>
      </c>
      <c r="BK350" s="7">
        <v>223.16449957656599</v>
      </c>
      <c r="BL350" s="7">
        <v>2.9280552551206198</v>
      </c>
      <c r="BM350" s="7">
        <v>389.63889725950401</v>
      </c>
      <c r="BN350">
        <v>500124.53847783245</v>
      </c>
    </row>
    <row r="351" spans="1:67" x14ac:dyDescent="0.55000000000000004">
      <c r="A351" t="s">
        <v>711</v>
      </c>
      <c r="B351" s="26" t="s">
        <v>3</v>
      </c>
      <c r="C351" t="s">
        <v>310</v>
      </c>
      <c r="E351" s="7">
        <v>1002.5301490447281</v>
      </c>
      <c r="F351" s="7">
        <v>8.4782231442560612</v>
      </c>
      <c r="G351" s="26" t="s">
        <v>67</v>
      </c>
      <c r="H351" s="7">
        <v>1002.5301490447281</v>
      </c>
      <c r="I351" s="8">
        <v>8.4782231442560612</v>
      </c>
      <c r="J351" s="7">
        <v>980.97850783331171</v>
      </c>
      <c r="K351" s="7">
        <v>13.388150583525041</v>
      </c>
      <c r="L351" s="9">
        <v>0.168108202996574</v>
      </c>
      <c r="M351" s="6">
        <v>0.86949971233871204</v>
      </c>
      <c r="N351" s="5">
        <v>7.1824737046850995E-2</v>
      </c>
      <c r="O351" s="6">
        <v>1.3146612644837801</v>
      </c>
      <c r="P351" s="10">
        <v>1.6661973521644</v>
      </c>
      <c r="Q351" s="6">
        <v>4.6080076400659404</v>
      </c>
      <c r="R351" s="5">
        <v>4.9995479781431998E-2</v>
      </c>
      <c r="S351" s="6">
        <v>3.31590486140967</v>
      </c>
      <c r="T351" s="16">
        <f t="shared" si="7"/>
        <v>1.0219695345405859</v>
      </c>
      <c r="V351" s="19">
        <v>5.948549697009013</v>
      </c>
      <c r="W351" s="19">
        <v>5.1722622503818698E-2</v>
      </c>
      <c r="X351" s="19">
        <v>7.1824737046850995E-2</v>
      </c>
      <c r="Y351" s="19">
        <v>9.4425199627228137E-4</v>
      </c>
      <c r="Z351" s="9">
        <v>0.90711579734612358</v>
      </c>
      <c r="AB351" s="7">
        <v>1001.67941767683</v>
      </c>
      <c r="AC351" s="7">
        <v>8.7095996552561221</v>
      </c>
      <c r="AD351" s="7">
        <v>986.07092855180917</v>
      </c>
      <c r="AE351" s="7">
        <v>32.697173856796915</v>
      </c>
      <c r="AG351">
        <v>20</v>
      </c>
      <c r="AH351">
        <v>5</v>
      </c>
      <c r="AI351">
        <v>2</v>
      </c>
      <c r="AJ351" s="26" t="s">
        <v>68</v>
      </c>
      <c r="AK351" s="7">
        <v>629.02976300817704</v>
      </c>
      <c r="AL351" s="7">
        <v>6.9982837526075903</v>
      </c>
      <c r="AM351" s="7">
        <v>10.2391966316832</v>
      </c>
      <c r="AN351" s="7">
        <v>1592.4609776826401</v>
      </c>
      <c r="AO351" s="7">
        <v>485102.00765919598</v>
      </c>
      <c r="AP351" s="7">
        <v>1.44268196897014</v>
      </c>
      <c r="AQ351" s="7" t="s">
        <v>116</v>
      </c>
      <c r="AR351" s="7">
        <v>2.66902850045539</v>
      </c>
      <c r="AS351" s="7">
        <v>6.3989383888384002E-2</v>
      </c>
      <c r="AT351" s="7">
        <v>1.2102447960825</v>
      </c>
      <c r="AU351" s="7">
        <v>3.2834034108366099</v>
      </c>
      <c r="AV351" s="7">
        <v>9.3863575602901997E-2</v>
      </c>
      <c r="AW351" s="7">
        <v>28.2950067921585</v>
      </c>
      <c r="AX351" s="7">
        <v>10.393280327555299</v>
      </c>
      <c r="AY351" s="7">
        <v>135.94810757633101</v>
      </c>
      <c r="AZ351" s="7">
        <v>49.840535143789197</v>
      </c>
      <c r="BA351" s="7">
        <v>253.313374327785</v>
      </c>
      <c r="BB351" s="7">
        <v>50.308937092079397</v>
      </c>
      <c r="BC351" s="7">
        <v>451.52917639644198</v>
      </c>
      <c r="BD351" s="7">
        <v>87.118528229662701</v>
      </c>
      <c r="BE351" s="7">
        <v>11280.0850174387</v>
      </c>
      <c r="BF351" s="7">
        <v>0.73042377281256698</v>
      </c>
      <c r="BG351" s="7" t="s">
        <v>402</v>
      </c>
      <c r="BH351" s="7">
        <v>51.3221990678745</v>
      </c>
      <c r="BI351" s="7">
        <v>3.7011217530456499</v>
      </c>
      <c r="BJ351" s="7">
        <v>4.4764405741230897</v>
      </c>
      <c r="BK351" s="7">
        <v>96.414947928909896</v>
      </c>
      <c r="BL351" s="7">
        <v>2.4225602998950202</v>
      </c>
      <c r="BM351" s="7">
        <v>326.22357555518101</v>
      </c>
      <c r="BN351">
        <v>500181.62232418318</v>
      </c>
    </row>
    <row r="352" spans="1:67" hidden="1" x14ac:dyDescent="0.55000000000000004">
      <c r="A352" t="s">
        <v>676</v>
      </c>
      <c r="B352" s="26" t="s">
        <v>3</v>
      </c>
      <c r="C352" t="s">
        <v>677</v>
      </c>
      <c r="E352" s="7">
        <v>669.31325275168376</v>
      </c>
      <c r="F352" s="8">
        <v>5.822054236195588</v>
      </c>
      <c r="G352" s="26" t="s">
        <v>67</v>
      </c>
      <c r="H352" s="7">
        <v>669.31325275168376</v>
      </c>
      <c r="I352" s="8">
        <v>5.822054236195588</v>
      </c>
      <c r="J352" s="7">
        <v>1036.3074399665795</v>
      </c>
      <c r="K352" s="7">
        <v>14.84632372682063</v>
      </c>
      <c r="L352" s="9">
        <v>0.11096909778517799</v>
      </c>
      <c r="M352" s="6">
        <v>0.88642515793382803</v>
      </c>
      <c r="N352" s="5">
        <v>7.3811104811737999E-2</v>
      </c>
      <c r="O352" s="6">
        <v>1.4701671712447999</v>
      </c>
      <c r="P352" s="10">
        <v>1.1105662557456299</v>
      </c>
      <c r="Q352" s="6">
        <v>4.8268435352271704</v>
      </c>
      <c r="R352" s="5">
        <v>2.2708560913449E-2</v>
      </c>
      <c r="S352" s="6">
        <v>3.9499933395489601</v>
      </c>
      <c r="T352" s="16">
        <f t="shared" si="7"/>
        <v>0.64586359890774192</v>
      </c>
      <c r="V352" s="9">
        <v>9.0115178005310295</v>
      </c>
      <c r="W352" s="9">
        <v>7.9880360895592209E-2</v>
      </c>
      <c r="X352" s="9">
        <v>7.3811104811737999E-2</v>
      </c>
      <c r="Y352" s="9">
        <v>1.085146631675263E-3</v>
      </c>
      <c r="Z352" s="9">
        <v>0.91171931241869042</v>
      </c>
      <c r="AB352" s="7">
        <v>678.37354066615751</v>
      </c>
      <c r="AC352" s="7">
        <v>6.0132737292312877</v>
      </c>
      <c r="AD352" s="7">
        <v>453.8566890135632</v>
      </c>
      <c r="AE352" s="7">
        <v>17.927308987133184</v>
      </c>
      <c r="AG352">
        <v>20</v>
      </c>
      <c r="AH352">
        <v>5</v>
      </c>
      <c r="AI352">
        <v>2</v>
      </c>
      <c r="AJ352" s="26" t="s">
        <v>68</v>
      </c>
      <c r="AK352" s="7">
        <v>1937.3914642544501</v>
      </c>
      <c r="AL352" s="7">
        <v>77.874108208564493</v>
      </c>
      <c r="AM352" s="7">
        <v>1101.4334505773299</v>
      </c>
      <c r="AN352" s="7">
        <v>2820.0814246669402</v>
      </c>
      <c r="AO352" s="7">
        <v>476556.31022614398</v>
      </c>
      <c r="AP352" s="7">
        <v>13.795837622388101</v>
      </c>
      <c r="AQ352" s="7">
        <v>5.3087378588704901</v>
      </c>
      <c r="AR352" s="7">
        <v>79.692333850954995</v>
      </c>
      <c r="AS352" s="7">
        <v>9.5742722517941008</v>
      </c>
      <c r="AT352" s="7">
        <v>65.152547733728696</v>
      </c>
      <c r="AU352" s="7">
        <v>42.787228753499299</v>
      </c>
      <c r="AV352" s="7">
        <v>16.4845590296136</v>
      </c>
      <c r="AW352" s="7">
        <v>116.94570990011201</v>
      </c>
      <c r="AX352" s="7">
        <v>30.0238817714127</v>
      </c>
      <c r="AY352" s="7">
        <v>287.59204634039003</v>
      </c>
      <c r="AZ352" s="7">
        <v>89.122910999738806</v>
      </c>
      <c r="BA352" s="7">
        <v>424.35392706968298</v>
      </c>
      <c r="BB352" s="7">
        <v>75.167331002520797</v>
      </c>
      <c r="BC352" s="7">
        <v>659.81883154337697</v>
      </c>
      <c r="BD352" s="7">
        <v>122.019724958655</v>
      </c>
      <c r="BE352" s="7">
        <v>13241.5500546147</v>
      </c>
      <c r="BF352" s="7">
        <v>4.2630865049278501</v>
      </c>
      <c r="BG352" s="7" t="s">
        <v>678</v>
      </c>
      <c r="BH352" s="7">
        <v>125.76063744336901</v>
      </c>
      <c r="BI352" s="7">
        <v>9.3491463141905804</v>
      </c>
      <c r="BJ352" s="7">
        <v>12.3915659029583</v>
      </c>
      <c r="BK352" s="7">
        <v>549.56003281660401</v>
      </c>
      <c r="BL352" s="7">
        <v>8.2085044633323108</v>
      </c>
      <c r="BM352" s="7">
        <v>1128.22596397744</v>
      </c>
      <c r="BN352">
        <v>499610.2395465757</v>
      </c>
      <c r="BO352" t="s">
        <v>679</v>
      </c>
    </row>
    <row r="353" spans="1:67" hidden="1" x14ac:dyDescent="0.55000000000000004">
      <c r="A353" t="s">
        <v>680</v>
      </c>
      <c r="B353" s="26" t="s">
        <v>3</v>
      </c>
      <c r="C353" t="s">
        <v>681</v>
      </c>
      <c r="E353" s="7">
        <v>672.1447202877572</v>
      </c>
      <c r="F353" s="8">
        <v>14.740565249064893</v>
      </c>
      <c r="G353" s="26" t="s">
        <v>67</v>
      </c>
      <c r="H353" s="7">
        <v>672.1447202877572</v>
      </c>
      <c r="I353" s="8">
        <v>14.740565249064893</v>
      </c>
      <c r="J353" s="7">
        <v>1323.409823771626</v>
      </c>
      <c r="K353" s="7">
        <v>14.573720084247913</v>
      </c>
      <c r="L353" s="9">
        <v>0.112917261784514</v>
      </c>
      <c r="M353" s="6">
        <v>2.2553281493450101</v>
      </c>
      <c r="N353" s="5">
        <v>8.5345919848364996E-2</v>
      </c>
      <c r="O353" s="6">
        <v>1.5047871592052</v>
      </c>
      <c r="P353" s="10">
        <v>1.3334773282016501</v>
      </c>
      <c r="Q353" s="6">
        <v>4.6466658873290303</v>
      </c>
      <c r="R353" s="5">
        <v>2.7843230707273001E-2</v>
      </c>
      <c r="S353" s="6">
        <v>3.2713601038643598</v>
      </c>
      <c r="T353" s="16">
        <f t="shared" si="7"/>
        <v>0.50788856801152604</v>
      </c>
      <c r="V353" s="9">
        <v>8.856041885857568</v>
      </c>
      <c r="W353" s="9">
        <v>0.19973280556953044</v>
      </c>
      <c r="X353" s="9">
        <v>8.5345919848364996E-2</v>
      </c>
      <c r="Y353" s="9">
        <v>1.2842744427837586E-3</v>
      </c>
      <c r="Z353" s="9">
        <v>0.93664758021600658</v>
      </c>
      <c r="AB353" s="7">
        <v>689.66789048119711</v>
      </c>
      <c r="AC353" s="7">
        <v>15.554274071016355</v>
      </c>
      <c r="AD353" s="7">
        <v>555.081477347744</v>
      </c>
      <c r="AE353" s="7">
        <v>18.158713993894981</v>
      </c>
      <c r="AG353">
        <v>20</v>
      </c>
      <c r="AH353">
        <v>5</v>
      </c>
      <c r="AI353">
        <v>2</v>
      </c>
      <c r="AJ353" s="26" t="s">
        <v>68</v>
      </c>
      <c r="AK353" s="7">
        <v>1941.73158692672</v>
      </c>
      <c r="AL353" s="7">
        <v>47.426689739499302</v>
      </c>
      <c r="AM353" s="7">
        <v>586.29042211539104</v>
      </c>
      <c r="AN353" s="7">
        <v>2933.0132852554002</v>
      </c>
      <c r="AO353" s="7">
        <v>477092.19709680002</v>
      </c>
      <c r="AP353" s="7">
        <v>1.7247847350060399</v>
      </c>
      <c r="AQ353" s="7">
        <v>8.7329944867892593</v>
      </c>
      <c r="AR353" s="7">
        <v>93.229028309367393</v>
      </c>
      <c r="AS353" s="7">
        <v>15.6305426885132</v>
      </c>
      <c r="AT353" s="7">
        <v>91.7173212475236</v>
      </c>
      <c r="AU353" s="7">
        <v>54.572836236214997</v>
      </c>
      <c r="AV353" s="7">
        <v>16.356452515725799</v>
      </c>
      <c r="AW353" s="7">
        <v>112.754740909848</v>
      </c>
      <c r="AX353" s="7">
        <v>30.2051853493141</v>
      </c>
      <c r="AY353" s="7">
        <v>311.73229390176402</v>
      </c>
      <c r="AZ353" s="7">
        <v>92.0199924212627</v>
      </c>
      <c r="BA353" s="7">
        <v>365.31988810037399</v>
      </c>
      <c r="BB353" s="7">
        <v>66.492571934916896</v>
      </c>
      <c r="BC353" s="7">
        <v>571.50689044045305</v>
      </c>
      <c r="BD353" s="7">
        <v>93.232656422035703</v>
      </c>
      <c r="BE353" s="7">
        <v>14350.4882887207</v>
      </c>
      <c r="BF353" s="7">
        <v>0.80755985539953601</v>
      </c>
      <c r="BG353" s="7" t="s">
        <v>423</v>
      </c>
      <c r="BH353" s="7">
        <v>65.471281647333001</v>
      </c>
      <c r="BI353" s="7">
        <v>5.6094206672801699</v>
      </c>
      <c r="BJ353" s="7">
        <v>4.1732360633659003</v>
      </c>
      <c r="BK353" s="7">
        <v>160.11958260485699</v>
      </c>
      <c r="BL353" s="7">
        <v>4.43165716828209</v>
      </c>
      <c r="BM353" s="7">
        <v>608.45814087930296</v>
      </c>
      <c r="BN353">
        <v>499725.44642814272</v>
      </c>
      <c r="BO353" t="s">
        <v>682</v>
      </c>
    </row>
    <row r="354" spans="1:67" x14ac:dyDescent="0.55000000000000004">
      <c r="A354" t="s">
        <v>712</v>
      </c>
      <c r="B354" s="26" t="s">
        <v>3</v>
      </c>
      <c r="E354" s="7">
        <v>1021.8353974026753</v>
      </c>
      <c r="F354" s="7">
        <v>13.415609364170743</v>
      </c>
      <c r="G354" s="26" t="s">
        <v>67</v>
      </c>
      <c r="H354" s="7">
        <v>1021.8353974026753</v>
      </c>
      <c r="I354" s="8">
        <v>13.415609364170743</v>
      </c>
      <c r="J354" s="7">
        <v>942.54577960413621</v>
      </c>
      <c r="K354" s="7">
        <v>43.844888443416856</v>
      </c>
      <c r="L354" s="9">
        <v>0.17118948248836799</v>
      </c>
      <c r="M354" s="6">
        <v>1.3122105894251399</v>
      </c>
      <c r="N354" s="5">
        <v>7.0486053061543999E-2</v>
      </c>
      <c r="O354" s="6">
        <v>4.2800023751809704</v>
      </c>
      <c r="P354" s="10">
        <v>1.6490094979949199</v>
      </c>
      <c r="Q354" s="6">
        <v>10.675727183572301</v>
      </c>
      <c r="R354" s="5">
        <v>5.4356546796929001E-2</v>
      </c>
      <c r="S354" s="6">
        <v>5.26574192572357</v>
      </c>
      <c r="T354" s="16">
        <f t="shared" si="7"/>
        <v>1.084122829377943</v>
      </c>
      <c r="V354" s="19">
        <v>5.8414803612012101</v>
      </c>
      <c r="W354" s="19">
        <v>7.6652523878872184E-2</v>
      </c>
      <c r="X354" s="19">
        <v>7.0486053061543999E-2</v>
      </c>
      <c r="Y354" s="19">
        <v>3.0168047452054018E-3</v>
      </c>
      <c r="Z354" s="9">
        <v>0.90395585154877045</v>
      </c>
      <c r="AB354" s="7">
        <v>1018.6616217165675</v>
      </c>
      <c r="AC354" s="7">
        <v>13.366985670574659</v>
      </c>
      <c r="AD354" s="7">
        <v>1069.8468440419649</v>
      </c>
      <c r="AE354" s="7">
        <v>56.335373807748198</v>
      </c>
      <c r="AG354">
        <v>20</v>
      </c>
      <c r="AH354">
        <v>5</v>
      </c>
      <c r="AI354">
        <v>2</v>
      </c>
      <c r="AJ354" s="26" t="s">
        <v>68</v>
      </c>
      <c r="AK354" s="7">
        <v>116.720352495155</v>
      </c>
      <c r="AL354" s="7">
        <v>14.6634057013763</v>
      </c>
      <c r="AM354" s="7" t="s">
        <v>713</v>
      </c>
      <c r="AN354" s="7">
        <v>473.00476064031699</v>
      </c>
      <c r="AO354" s="7">
        <v>491349.77235943498</v>
      </c>
      <c r="AP354" s="7">
        <v>1.10010659606614</v>
      </c>
      <c r="AQ354" s="7" t="s">
        <v>373</v>
      </c>
      <c r="AR354" s="7">
        <v>3.73431171118157</v>
      </c>
      <c r="AS354" s="7">
        <v>7.5461122202937006E-2</v>
      </c>
      <c r="AT354" s="7">
        <v>1.28179667433556</v>
      </c>
      <c r="AU354" s="7">
        <v>2.76250748699267</v>
      </c>
      <c r="AV354" s="7">
        <v>0.32854017595120699</v>
      </c>
      <c r="AW354" s="7">
        <v>13.805649154823</v>
      </c>
      <c r="AX354" s="7">
        <v>4.1514036489743198</v>
      </c>
      <c r="AY354" s="7">
        <v>47.599502192931197</v>
      </c>
      <c r="AZ354" s="7">
        <v>15.733101566092101</v>
      </c>
      <c r="BA354" s="7">
        <v>75.516571330355006</v>
      </c>
      <c r="BB354" s="7">
        <v>14.4718568748102</v>
      </c>
      <c r="BC354" s="7">
        <v>133.43622609829299</v>
      </c>
      <c r="BD354" s="7">
        <v>25.769660913822001</v>
      </c>
      <c r="BE354" s="7">
        <v>6999.9747871670597</v>
      </c>
      <c r="BF354" s="7">
        <v>0.33505765544021099</v>
      </c>
      <c r="BG354" s="7" t="s">
        <v>402</v>
      </c>
      <c r="BH354" s="7">
        <v>4.75968828264695</v>
      </c>
      <c r="BI354" s="7">
        <v>0.33720748590011501</v>
      </c>
      <c r="BJ354" s="7">
        <v>0.61652567903436295</v>
      </c>
      <c r="BK354" s="7">
        <v>11.997396600905899</v>
      </c>
      <c r="BL354" s="7">
        <v>0.21431799128067799</v>
      </c>
      <c r="BM354" s="7">
        <v>29.0169140909688</v>
      </c>
      <c r="BN354">
        <v>499341.17946877191</v>
      </c>
    </row>
    <row r="355" spans="1:67" x14ac:dyDescent="0.55000000000000004">
      <c r="A355" t="s">
        <v>714</v>
      </c>
      <c r="B355" s="26" t="s">
        <v>3</v>
      </c>
      <c r="C355" t="s">
        <v>715</v>
      </c>
      <c r="E355" s="7">
        <v>1039.1079575123479</v>
      </c>
      <c r="F355" s="7">
        <v>12.456429597196371</v>
      </c>
      <c r="G355" s="26" t="s">
        <v>67</v>
      </c>
      <c r="H355" s="7">
        <v>1039.1079575123479</v>
      </c>
      <c r="I355" s="8">
        <v>12.456429597196371</v>
      </c>
      <c r="J355" s="7">
        <v>1069.2778073091249</v>
      </c>
      <c r="K355" s="7">
        <v>14.177667991849297</v>
      </c>
      <c r="L355" s="9">
        <v>0.17514249559502101</v>
      </c>
      <c r="M355" s="6">
        <v>1.2373057554529101</v>
      </c>
      <c r="N355" s="5">
        <v>7.5028973854015996E-2</v>
      </c>
      <c r="O355" s="6">
        <v>1.4109328060094599</v>
      </c>
      <c r="P355" s="10">
        <v>1.8348369967336799</v>
      </c>
      <c r="Q355" s="6">
        <v>4.74395484927018</v>
      </c>
      <c r="R355" s="5">
        <v>5.4006379519637E-2</v>
      </c>
      <c r="S355" s="6">
        <v>4.3183415417628499</v>
      </c>
      <c r="T355" s="16">
        <f t="shared" si="7"/>
        <v>0.97178483496940748</v>
      </c>
      <c r="V355" s="19">
        <v>5.7096365825018438</v>
      </c>
      <c r="W355" s="19">
        <v>7.064566205074016E-2</v>
      </c>
      <c r="X355" s="19">
        <v>7.5028973854015996E-2</v>
      </c>
      <c r="Y355" s="19">
        <v>1.0586084061185719E-3</v>
      </c>
      <c r="Z355" s="9">
        <v>0.91449317208254688</v>
      </c>
      <c r="AB355" s="7">
        <v>1040.3830013859235</v>
      </c>
      <c r="AC355" s="7">
        <v>12.872718754901761</v>
      </c>
      <c r="AD355" s="7">
        <v>1063.1329515114842</v>
      </c>
      <c r="AE355" s="7">
        <v>45.909711889289923</v>
      </c>
      <c r="AG355">
        <v>20</v>
      </c>
      <c r="AH355">
        <v>5</v>
      </c>
      <c r="AI355">
        <v>2</v>
      </c>
      <c r="AJ355" s="26" t="s">
        <v>68</v>
      </c>
      <c r="AK355" s="7">
        <v>1072.46888131372</v>
      </c>
      <c r="AL355" s="7">
        <v>9.0299484379131005</v>
      </c>
      <c r="AM355" s="7" t="s">
        <v>716</v>
      </c>
      <c r="AN355" s="7">
        <v>2277.0951375484401</v>
      </c>
      <c r="AO355" s="7">
        <v>482347.577492824</v>
      </c>
      <c r="AP355" s="7">
        <v>0.67529638781282897</v>
      </c>
      <c r="AQ355" s="7" t="s">
        <v>373</v>
      </c>
      <c r="AR355" s="7">
        <v>0.40390697353853999</v>
      </c>
      <c r="AS355" s="7">
        <v>2.6383159349575001E-2</v>
      </c>
      <c r="AT355" s="7">
        <v>0.55868127153796798</v>
      </c>
      <c r="AU355" s="7">
        <v>2.9304303087288801</v>
      </c>
      <c r="AV355" s="7" t="s">
        <v>334</v>
      </c>
      <c r="AW355" s="7">
        <v>25.366161870020299</v>
      </c>
      <c r="AX355" s="7">
        <v>11.6589866005079</v>
      </c>
      <c r="AY355" s="7">
        <v>174.61337791043701</v>
      </c>
      <c r="AZ355" s="7">
        <v>71.977759331648997</v>
      </c>
      <c r="BA355" s="7">
        <v>379.94636676695802</v>
      </c>
      <c r="BB355" s="7">
        <v>77.736323620234501</v>
      </c>
      <c r="BC355" s="7">
        <v>714.72166515204299</v>
      </c>
      <c r="BD355" s="7">
        <v>136.616748632049</v>
      </c>
      <c r="BE355" s="7">
        <v>12362.537484117</v>
      </c>
      <c r="BF355" s="7">
        <v>0.53090013034362504</v>
      </c>
      <c r="BG355" s="7" t="s">
        <v>423</v>
      </c>
      <c r="BH355" s="7">
        <v>55.933101456909498</v>
      </c>
      <c r="BI355" s="7">
        <v>4.2723878659060102</v>
      </c>
      <c r="BJ355" s="7">
        <v>1.84932862838074</v>
      </c>
      <c r="BK355" s="7">
        <v>38.268792526413897</v>
      </c>
      <c r="BL355" s="7">
        <v>2.6147488037953202</v>
      </c>
      <c r="BM355" s="7">
        <v>350.98859291185499</v>
      </c>
      <c r="BN355">
        <v>500120.39888454962</v>
      </c>
    </row>
    <row r="356" spans="1:67" x14ac:dyDescent="0.55000000000000004">
      <c r="A356" t="s">
        <v>717</v>
      </c>
      <c r="B356" s="26" t="s">
        <v>3</v>
      </c>
      <c r="E356" s="7">
        <v>1051.1717122498728</v>
      </c>
      <c r="F356" s="7">
        <v>9.3070651784351011</v>
      </c>
      <c r="G356" s="26" t="s">
        <v>67</v>
      </c>
      <c r="H356" s="7">
        <v>1051.1717122498728</v>
      </c>
      <c r="I356" s="8">
        <v>9.3070651784351011</v>
      </c>
      <c r="J356" s="7">
        <v>1261.0074619964621</v>
      </c>
      <c r="K356" s="7">
        <v>14.725460947561256</v>
      </c>
      <c r="L356" s="9">
        <v>0.17884244120576101</v>
      </c>
      <c r="M356" s="6">
        <v>0.90759356133316904</v>
      </c>
      <c r="N356" s="5">
        <v>8.2651887947818997E-2</v>
      </c>
      <c r="O356" s="6">
        <v>1.50709812134962</v>
      </c>
      <c r="P356" s="10">
        <v>2.1449535041355099</v>
      </c>
      <c r="Q356" s="6">
        <v>4.8631225121939998</v>
      </c>
      <c r="R356" s="5">
        <v>5.6070090014943001E-2</v>
      </c>
      <c r="S356" s="6">
        <v>3.3566924720081199</v>
      </c>
      <c r="T356" s="16">
        <f t="shared" si="7"/>
        <v>0.83359674223150793</v>
      </c>
      <c r="V356" s="19">
        <v>5.5915139228584136</v>
      </c>
      <c r="W356" s="19">
        <v>5.0748220344910659E-2</v>
      </c>
      <c r="X356" s="19">
        <v>8.2651887947818997E-2</v>
      </c>
      <c r="Y356" s="19">
        <v>1.2456450505215731E-3</v>
      </c>
      <c r="Z356" s="9">
        <v>0.93108027017600048</v>
      </c>
      <c r="AB356" s="7">
        <v>1060.6477032765847</v>
      </c>
      <c r="AC356" s="7">
        <v>9.6263702633664181</v>
      </c>
      <c r="AD356" s="7">
        <v>1102.6691501098073</v>
      </c>
      <c r="AE356" s="7">
        <v>37.01321235289182</v>
      </c>
      <c r="AG356">
        <v>20</v>
      </c>
      <c r="AH356">
        <v>5</v>
      </c>
      <c r="AI356">
        <v>2</v>
      </c>
      <c r="AJ356" s="26" t="s">
        <v>68</v>
      </c>
      <c r="AK356" s="7">
        <v>339.26464511105797</v>
      </c>
      <c r="AL356" s="7">
        <v>8.6322348239497995</v>
      </c>
      <c r="AM356" s="7">
        <v>12.663976319572001</v>
      </c>
      <c r="AN356" s="7">
        <v>1007.0743922343499</v>
      </c>
      <c r="AO356" s="7">
        <v>489360.08703467401</v>
      </c>
      <c r="AP356" s="7">
        <v>1.87459757928028</v>
      </c>
      <c r="AQ356" s="7">
        <v>0.24636189207339301</v>
      </c>
      <c r="AR356" s="7">
        <v>5.1350128466344298</v>
      </c>
      <c r="AS356" s="7">
        <v>0.31578047721685099</v>
      </c>
      <c r="AT356" s="7">
        <v>4.4587534522307104</v>
      </c>
      <c r="AU356" s="7">
        <v>5.9190940785022699</v>
      </c>
      <c r="AV356" s="7">
        <v>1.3350244736464401</v>
      </c>
      <c r="AW356" s="7">
        <v>27.444608004646099</v>
      </c>
      <c r="AX356" s="7">
        <v>8.4581731682950405</v>
      </c>
      <c r="AY356" s="7">
        <v>94.514461461758202</v>
      </c>
      <c r="AZ356" s="7">
        <v>33.170691970775401</v>
      </c>
      <c r="BA356" s="7">
        <v>151.111172802455</v>
      </c>
      <c r="BB356" s="7">
        <v>28.446941678152001</v>
      </c>
      <c r="BC356" s="7">
        <v>254.699482150785</v>
      </c>
      <c r="BD356" s="7">
        <v>49.452181832088897</v>
      </c>
      <c r="BE356" s="7">
        <v>7780.88467689358</v>
      </c>
      <c r="BF356" s="7">
        <v>1.30813069244275</v>
      </c>
      <c r="BG356" s="7" t="s">
        <v>236</v>
      </c>
      <c r="BH356" s="7">
        <v>27.346722272988199</v>
      </c>
      <c r="BI356" s="7">
        <v>2.2648775585482102</v>
      </c>
      <c r="BJ356" s="7">
        <v>4.1267373063308899</v>
      </c>
      <c r="BK356" s="7">
        <v>81.218940667463499</v>
      </c>
      <c r="BL356" s="7">
        <v>1.1082001960449901</v>
      </c>
      <c r="BM356" s="7">
        <v>159.33185537752101</v>
      </c>
      <c r="BN356">
        <v>499451.89476199646</v>
      </c>
    </row>
    <row r="357" spans="1:67" x14ac:dyDescent="0.55000000000000004">
      <c r="A357" t="s">
        <v>632</v>
      </c>
      <c r="B357" s="26" t="s">
        <v>3</v>
      </c>
      <c r="C357" t="s">
        <v>497</v>
      </c>
      <c r="D357" s="45"/>
      <c r="E357" s="7">
        <v>1057.7697137256243</v>
      </c>
      <c r="F357" s="7">
        <v>14.158247807331605</v>
      </c>
      <c r="G357" s="26" t="s">
        <v>67</v>
      </c>
      <c r="H357" s="7">
        <v>1057.7697137256243</v>
      </c>
      <c r="I357" s="8">
        <v>14.158247807331605</v>
      </c>
      <c r="J357" s="7">
        <v>1171.062575085298</v>
      </c>
      <c r="K357" s="7">
        <v>28.215064305676542</v>
      </c>
      <c r="L357" s="9">
        <v>0.17923637526295</v>
      </c>
      <c r="M357" s="6">
        <v>1.3636632446030801</v>
      </c>
      <c r="N357" s="5">
        <v>7.8957216024981E-2</v>
      </c>
      <c r="O357" s="6">
        <v>2.8504854207839601</v>
      </c>
      <c r="P357" s="10">
        <v>1.7710802090093101</v>
      </c>
      <c r="Q357" s="6">
        <v>6.2991329312205098</v>
      </c>
      <c r="R357" s="5">
        <v>5.3781491662850997E-2</v>
      </c>
      <c r="S357" s="6">
        <v>4.75413568863938</v>
      </c>
      <c r="T357" s="16">
        <f t="shared" si="7"/>
        <v>0.90325635557824768</v>
      </c>
      <c r="V357" s="19">
        <v>5.5792246330185096</v>
      </c>
      <c r="W357" s="19">
        <v>7.6081835654314492E-2</v>
      </c>
      <c r="X357" s="19">
        <v>7.8957216024981E-2</v>
      </c>
      <c r="Y357" s="19">
        <v>2.25066393144898E-3</v>
      </c>
      <c r="Z357" s="9">
        <v>0.92320161505361165</v>
      </c>
      <c r="AB357" s="7">
        <v>1062.8015431728327</v>
      </c>
      <c r="AC357" s="7">
        <v>14.493034007322256</v>
      </c>
      <c r="AD357" s="7">
        <v>1058.8199133687647</v>
      </c>
      <c r="AE357" s="7">
        <v>50.337735379885004</v>
      </c>
      <c r="AG357">
        <v>20</v>
      </c>
      <c r="AH357">
        <v>5</v>
      </c>
      <c r="AI357">
        <v>2</v>
      </c>
      <c r="AJ357" s="26" t="s">
        <v>68</v>
      </c>
      <c r="AK357" s="7">
        <v>331.10473012111697</v>
      </c>
      <c r="AL357" s="7">
        <v>15.945280609632601</v>
      </c>
      <c r="AM357" s="7" t="s">
        <v>718</v>
      </c>
      <c r="AN357" s="7">
        <v>1155.44733563213</v>
      </c>
      <c r="AO357" s="7">
        <v>486655.471590676</v>
      </c>
      <c r="AP357" s="7">
        <v>1.8632989060814</v>
      </c>
      <c r="AQ357" s="7" t="s">
        <v>269</v>
      </c>
      <c r="AR357" s="7">
        <v>7.7265286532526902</v>
      </c>
      <c r="AS357" s="7">
        <v>7.9074513065075E-2</v>
      </c>
      <c r="AT357" s="7">
        <v>0.35402575338923897</v>
      </c>
      <c r="AU357" s="7">
        <v>1.03819743619014</v>
      </c>
      <c r="AV357" s="7">
        <v>0.23456290144061301</v>
      </c>
      <c r="AW357" s="7">
        <v>17.021846589637601</v>
      </c>
      <c r="AX357" s="7">
        <v>7.0330852639538604</v>
      </c>
      <c r="AY357" s="7">
        <v>86.232822107738599</v>
      </c>
      <c r="AZ357" s="7">
        <v>37.013516872399698</v>
      </c>
      <c r="BA357" s="7">
        <v>190.06073805043599</v>
      </c>
      <c r="BB357" s="7">
        <v>40.072119368821703</v>
      </c>
      <c r="BC357" s="7">
        <v>414.19291110853499</v>
      </c>
      <c r="BD357" s="7">
        <v>84.185307646636005</v>
      </c>
      <c r="BE357" s="7">
        <v>10980.123794781401</v>
      </c>
      <c r="BF357" s="7">
        <v>0.46941768523417199</v>
      </c>
      <c r="BG357" s="7" t="s">
        <v>81</v>
      </c>
      <c r="BH357" s="7">
        <v>31.312148464190901</v>
      </c>
      <c r="BI357" s="7">
        <v>2.5041223545558799</v>
      </c>
      <c r="BJ357" s="7">
        <v>3.2045702674234899</v>
      </c>
      <c r="BK357" s="7">
        <v>59.027866824539302</v>
      </c>
      <c r="BL357" s="7">
        <v>1.3547157090491799</v>
      </c>
      <c r="BM357" s="7">
        <v>172.02752598030901</v>
      </c>
      <c r="BN357">
        <v>500295.10113427712</v>
      </c>
    </row>
    <row r="358" spans="1:67" x14ac:dyDescent="0.55000000000000004">
      <c r="A358" t="s">
        <v>719</v>
      </c>
      <c r="B358" s="26" t="s">
        <v>3</v>
      </c>
      <c r="E358" s="7">
        <v>1071.2785434059033</v>
      </c>
      <c r="F358" s="7">
        <v>9.1486637155301676</v>
      </c>
      <c r="G358" s="26" t="s">
        <v>67</v>
      </c>
      <c r="H358" s="7">
        <v>1071.2785434059033</v>
      </c>
      <c r="I358" s="8">
        <v>9.1486637155301676</v>
      </c>
      <c r="J358" s="7">
        <v>1044.2440237656976</v>
      </c>
      <c r="K358" s="7">
        <v>18.916500373534511</v>
      </c>
      <c r="L358" s="9">
        <v>0.18057202824020999</v>
      </c>
      <c r="M358" s="6">
        <v>0.87042390826100102</v>
      </c>
      <c r="N358" s="5">
        <v>7.4101900097754997E-2</v>
      </c>
      <c r="O358" s="6">
        <v>1.8754637205328699</v>
      </c>
      <c r="P358" s="10">
        <v>1.8721201439892801</v>
      </c>
      <c r="Q358" s="6">
        <v>5.0444037333582399</v>
      </c>
      <c r="R358" s="5">
        <v>5.2494653256955001E-2</v>
      </c>
      <c r="S358" s="6">
        <v>2.9953715936768002</v>
      </c>
      <c r="T358" s="16">
        <f t="shared" si="7"/>
        <v>1.0258890824605491</v>
      </c>
      <c r="V358" s="19">
        <v>5.5379562922654202</v>
      </c>
      <c r="W358" s="19">
        <v>4.8203695596922697E-2</v>
      </c>
      <c r="X358" s="19">
        <v>7.4101900097754997E-2</v>
      </c>
      <c r="Y358" s="19">
        <v>1.3897542525589063E-3</v>
      </c>
      <c r="Z358" s="9">
        <v>0.91238493732517101</v>
      </c>
      <c r="AB358" s="7">
        <v>1070.0988925692054</v>
      </c>
      <c r="AC358" s="7">
        <v>9.3143966029585687</v>
      </c>
      <c r="AD358" s="7">
        <v>1034.1224157776276</v>
      </c>
      <c r="AE358" s="7">
        <v>30.975809086047349</v>
      </c>
      <c r="AG358">
        <v>20</v>
      </c>
      <c r="AH358">
        <v>5</v>
      </c>
      <c r="AI358">
        <v>2</v>
      </c>
      <c r="AJ358" s="26" t="s">
        <v>68</v>
      </c>
      <c r="AK358" s="7">
        <v>262.49665352576</v>
      </c>
      <c r="AL358" s="7">
        <v>10.0514158625425</v>
      </c>
      <c r="AM358" s="7">
        <v>19.897902800915801</v>
      </c>
      <c r="AN358" s="7">
        <v>2611.61582257497</v>
      </c>
      <c r="AO358" s="7">
        <v>485690.00297573401</v>
      </c>
      <c r="AP358" s="7">
        <v>7.2166066005795102</v>
      </c>
      <c r="AQ358" s="7">
        <v>5.3039333937354001E-2</v>
      </c>
      <c r="AR358" s="7">
        <v>16.126720980492401</v>
      </c>
      <c r="AS358" s="7">
        <v>0.56939031589288103</v>
      </c>
      <c r="AT358" s="7">
        <v>9.3930075922824692</v>
      </c>
      <c r="AU358" s="7">
        <v>15.7740892515219</v>
      </c>
      <c r="AV358" s="7">
        <v>1.3878316481275601</v>
      </c>
      <c r="AW358" s="7">
        <v>72.944784885437898</v>
      </c>
      <c r="AX358" s="7">
        <v>23.998989337549201</v>
      </c>
      <c r="AY358" s="7">
        <v>260.91842417713701</v>
      </c>
      <c r="AZ358" s="7">
        <v>90.148180331410003</v>
      </c>
      <c r="BA358" s="7">
        <v>399.27769997338697</v>
      </c>
      <c r="BB358" s="7">
        <v>69.743938769024496</v>
      </c>
      <c r="BC358" s="7">
        <v>585.42621326302901</v>
      </c>
      <c r="BD358" s="7">
        <v>101.25716635277701</v>
      </c>
      <c r="BE358" s="7">
        <v>9605.3756689003203</v>
      </c>
      <c r="BF358" s="7">
        <v>2.9574793202074101</v>
      </c>
      <c r="BG358" s="7" t="s">
        <v>236</v>
      </c>
      <c r="BH358" s="7">
        <v>22.033238713672699</v>
      </c>
      <c r="BI358" s="7">
        <v>1.6374386280842399</v>
      </c>
      <c r="BJ358" s="7">
        <v>8.8263602289399099</v>
      </c>
      <c r="BK358" s="7">
        <v>177.49194788303899</v>
      </c>
      <c r="BL358" s="7">
        <v>0.91879974510533502</v>
      </c>
      <c r="BM358" s="7">
        <v>127.426968302894</v>
      </c>
      <c r="BN358">
        <v>500194.96875503304</v>
      </c>
    </row>
    <row r="359" spans="1:67" x14ac:dyDescent="0.55000000000000004">
      <c r="A359" t="s">
        <v>720</v>
      </c>
      <c r="B359" s="26" t="s">
        <v>3</v>
      </c>
      <c r="E359" s="7">
        <v>1077.327957538512</v>
      </c>
      <c r="F359" s="7">
        <v>9.007748169103321</v>
      </c>
      <c r="G359" s="26" t="s">
        <v>67</v>
      </c>
      <c r="H359" s="7">
        <v>1077.327957538512</v>
      </c>
      <c r="I359" s="8">
        <v>9.007748169103321</v>
      </c>
      <c r="J359" s="7">
        <v>1083.1847911259688</v>
      </c>
      <c r="K359" s="7">
        <v>16.158326036334078</v>
      </c>
      <c r="L359" s="9">
        <v>0.18194435444520099</v>
      </c>
      <c r="M359" s="6">
        <v>0.85551727253800003</v>
      </c>
      <c r="N359" s="5">
        <v>7.5550517265183997E-2</v>
      </c>
      <c r="O359" s="6">
        <v>1.6113911883259999</v>
      </c>
      <c r="P359" s="10">
        <v>1.9004418858966901</v>
      </c>
      <c r="Q359" s="6">
        <v>4.7282662461498104</v>
      </c>
      <c r="R359" s="5">
        <v>5.3126072369332998E-2</v>
      </c>
      <c r="S359" s="6">
        <v>2.96169920612224</v>
      </c>
      <c r="T359" s="16">
        <f t="shared" si="7"/>
        <v>0.99459295068077114</v>
      </c>
      <c r="V359" s="19">
        <v>5.4961859248080467</v>
      </c>
      <c r="W359" s="19">
        <v>4.7020819917535255E-2</v>
      </c>
      <c r="X359" s="19">
        <v>7.5550517265183997E-2</v>
      </c>
      <c r="Y359" s="19">
        <v>1.2174143779458881E-3</v>
      </c>
      <c r="Z359" s="9">
        <v>0.91567007469651873</v>
      </c>
      <c r="AB359" s="7">
        <v>1077.5880123655083</v>
      </c>
      <c r="AC359" s="7">
        <v>9.2189515725858442</v>
      </c>
      <c r="AD359" s="7">
        <v>1046.2446251970016</v>
      </c>
      <c r="AE359" s="7">
        <v>30.986618758556201</v>
      </c>
      <c r="AG359">
        <v>20</v>
      </c>
      <c r="AH359">
        <v>5</v>
      </c>
      <c r="AI359">
        <v>2</v>
      </c>
      <c r="AJ359" s="26" t="s">
        <v>68</v>
      </c>
      <c r="AK359" s="7">
        <v>287.19019728323502</v>
      </c>
      <c r="AL359" s="7">
        <v>10.662760375880101</v>
      </c>
      <c r="AM359" s="7" t="s">
        <v>721</v>
      </c>
      <c r="AN359" s="7">
        <v>2023.61080800995</v>
      </c>
      <c r="AO359" s="7">
        <v>485406.58911314199</v>
      </c>
      <c r="AP359" s="7">
        <v>19.209496846217601</v>
      </c>
      <c r="AQ359" s="7" t="s">
        <v>373</v>
      </c>
      <c r="AR359" s="7">
        <v>17.987324947695999</v>
      </c>
      <c r="AS359" s="7">
        <v>0.18036116664277899</v>
      </c>
      <c r="AT359" s="7">
        <v>3.8413561864753798</v>
      </c>
      <c r="AU359" s="7">
        <v>8.3699381161841906</v>
      </c>
      <c r="AV359" s="7">
        <v>0.93324843058253804</v>
      </c>
      <c r="AW359" s="7">
        <v>46.363117111464199</v>
      </c>
      <c r="AX359" s="7">
        <v>14.736891768941801</v>
      </c>
      <c r="AY359" s="7">
        <v>193.624766570654</v>
      </c>
      <c r="AZ359" s="7">
        <v>66.443659788783094</v>
      </c>
      <c r="BA359" s="7">
        <v>311.83011274808899</v>
      </c>
      <c r="BB359" s="7">
        <v>57.735027404188301</v>
      </c>
      <c r="BC359" s="7">
        <v>502.83232516490898</v>
      </c>
      <c r="BD359" s="7">
        <v>91.601341852942696</v>
      </c>
      <c r="BE359" s="7">
        <v>10931.041710208799</v>
      </c>
      <c r="BF359" s="7">
        <v>5.9789352436573697</v>
      </c>
      <c r="BG359" s="7" t="s">
        <v>423</v>
      </c>
      <c r="BH359" s="7">
        <v>37.345802818273199</v>
      </c>
      <c r="BI359" s="7">
        <v>2.836904440599</v>
      </c>
      <c r="BJ359" s="7">
        <v>10.695736261113399</v>
      </c>
      <c r="BK359" s="7">
        <v>211.427809590306</v>
      </c>
      <c r="BL359" s="7">
        <v>1.56755837935564</v>
      </c>
      <c r="BM359" s="7">
        <v>214.27718389137399</v>
      </c>
      <c r="BN359">
        <v>500478.9134877483</v>
      </c>
    </row>
    <row r="360" spans="1:67" x14ac:dyDescent="0.55000000000000004">
      <c r="A360" t="s">
        <v>722</v>
      </c>
      <c r="B360" s="26" t="s">
        <v>3</v>
      </c>
      <c r="E360" s="7">
        <v>1081.2218823696173</v>
      </c>
      <c r="F360" s="7">
        <v>8.8976323487736053</v>
      </c>
      <c r="G360" s="26" t="s">
        <v>67</v>
      </c>
      <c r="H360" s="7">
        <v>1081.2218823696173</v>
      </c>
      <c r="I360" s="8">
        <v>8.8976323487736053</v>
      </c>
      <c r="J360" s="7">
        <v>1081.9758380803025</v>
      </c>
      <c r="K360" s="7">
        <v>12.746748834781384</v>
      </c>
      <c r="L360" s="9">
        <v>0.182616976875701</v>
      </c>
      <c r="M360" s="6">
        <v>0.846341914276316</v>
      </c>
      <c r="N360" s="5">
        <v>7.5504992110634994E-2</v>
      </c>
      <c r="O360" s="6">
        <v>1.2709418060123401</v>
      </c>
      <c r="P360" s="10">
        <v>1.9069654981083299</v>
      </c>
      <c r="Q360" s="6">
        <v>4.6290142418142901</v>
      </c>
      <c r="R360" s="5">
        <v>5.4588078246096003E-2</v>
      </c>
      <c r="S360" s="6">
        <v>2.8875825362659602</v>
      </c>
      <c r="T360" s="16">
        <f t="shared" ref="T360:T391" si="8">H360/J360</f>
        <v>0.99930316770102467</v>
      </c>
      <c r="V360" s="19">
        <v>5.4759421446378127</v>
      </c>
      <c r="W360" s="19">
        <v>4.6345193571591219E-2</v>
      </c>
      <c r="X360" s="19">
        <v>7.5504992110634994E-2</v>
      </c>
      <c r="Y360" s="19">
        <v>9.5962451036037924E-4</v>
      </c>
      <c r="Z360" s="9">
        <v>0.91556760270108573</v>
      </c>
      <c r="AB360" s="7">
        <v>1081.2555026815342</v>
      </c>
      <c r="AC360" s="7">
        <v>9.1511185196129006</v>
      </c>
      <c r="AD360" s="7">
        <v>1074.2848615177734</v>
      </c>
      <c r="AE360" s="7">
        <v>31.020862050936181</v>
      </c>
      <c r="AG360">
        <v>20</v>
      </c>
      <c r="AH360">
        <v>5</v>
      </c>
      <c r="AI360">
        <v>2</v>
      </c>
      <c r="AJ360" s="26" t="s">
        <v>68</v>
      </c>
      <c r="AK360" s="7">
        <v>296.41929327666901</v>
      </c>
      <c r="AL360" s="7">
        <v>12.651874385698999</v>
      </c>
      <c r="AM360" s="7">
        <v>13.173656951905</v>
      </c>
      <c r="AN360" s="7">
        <v>1785.9018446340899</v>
      </c>
      <c r="AO360" s="7">
        <v>486820.18613169203</v>
      </c>
      <c r="AP360" s="7">
        <v>1.79783584820033</v>
      </c>
      <c r="AQ360" s="7">
        <v>4.8576642459999E-2</v>
      </c>
      <c r="AR360" s="7">
        <v>30.728564714519798</v>
      </c>
      <c r="AS360" s="7">
        <v>0.63786950641773799</v>
      </c>
      <c r="AT360" s="7">
        <v>10.507926492738701</v>
      </c>
      <c r="AU360" s="7">
        <v>10.316905645638901</v>
      </c>
      <c r="AV360" s="7">
        <v>2.98634406773582</v>
      </c>
      <c r="AW360" s="7">
        <v>46.514862570810401</v>
      </c>
      <c r="AX360" s="7">
        <v>13.6465543456492</v>
      </c>
      <c r="AY360" s="7">
        <v>155.54323383376899</v>
      </c>
      <c r="AZ360" s="7">
        <v>54.9329208183077</v>
      </c>
      <c r="BA360" s="7">
        <v>261.13142645259302</v>
      </c>
      <c r="BB360" s="7">
        <v>50.078408715537599</v>
      </c>
      <c r="BC360" s="7">
        <v>457.33978896304598</v>
      </c>
      <c r="BD360" s="7">
        <v>91.735531995119999</v>
      </c>
      <c r="BE360" s="7">
        <v>9294.2021294709193</v>
      </c>
      <c r="BF360" s="7">
        <v>0.72786621063030899</v>
      </c>
      <c r="BG360" s="7" t="s">
        <v>446</v>
      </c>
      <c r="BH360" s="7">
        <v>40.485897150335198</v>
      </c>
      <c r="BI360" s="7">
        <v>3.0737528375700198</v>
      </c>
      <c r="BJ360" s="7">
        <v>20.044899194741198</v>
      </c>
      <c r="BK360" s="7">
        <v>388.46097730888198</v>
      </c>
      <c r="BL360" s="7">
        <v>1.68777597301238</v>
      </c>
      <c r="BM360" s="7">
        <v>231.42124381400399</v>
      </c>
      <c r="BN360">
        <v>500096.38409351301</v>
      </c>
    </row>
    <row r="361" spans="1:67" x14ac:dyDescent="0.55000000000000004">
      <c r="A361" t="s">
        <v>724</v>
      </c>
      <c r="B361" s="26" t="s">
        <v>3</v>
      </c>
      <c r="E361" s="7">
        <v>1126.2914067775114</v>
      </c>
      <c r="F361" s="7">
        <v>10.226241871547833</v>
      </c>
      <c r="G361" s="26" t="s">
        <v>67</v>
      </c>
      <c r="H361" s="7">
        <v>1126.2914067775114</v>
      </c>
      <c r="I361" s="8">
        <v>10.226241871547833</v>
      </c>
      <c r="J361" s="7">
        <v>1068.3210587102019</v>
      </c>
      <c r="K361" s="7">
        <v>18.00509662976317</v>
      </c>
      <c r="L361" s="9">
        <v>0.190406633340339</v>
      </c>
      <c r="M361" s="6">
        <v>0.92856486589392795</v>
      </c>
      <c r="N361" s="5">
        <v>7.4993265988640007E-2</v>
      </c>
      <c r="O361" s="6">
        <v>1.7915739539053901</v>
      </c>
      <c r="P361" s="10">
        <v>2.0258051918801701</v>
      </c>
      <c r="Q361" s="6">
        <v>5.1434776314856796</v>
      </c>
      <c r="R361" s="5">
        <v>5.8822323148282001E-2</v>
      </c>
      <c r="S361" s="6">
        <v>3.1994218629571001</v>
      </c>
      <c r="T361" s="16">
        <f t="shared" si="8"/>
        <v>1.0542630397432191</v>
      </c>
      <c r="V361" s="19">
        <v>5.2519178689146164</v>
      </c>
      <c r="W361" s="19">
        <v>4.8767464116346249E-2</v>
      </c>
      <c r="X361" s="19">
        <v>7.4993265988640007E-2</v>
      </c>
      <c r="Y361" s="19">
        <v>1.3435598206354641E-3</v>
      </c>
      <c r="Z361" s="9">
        <v>0.9144123558202355</v>
      </c>
      <c r="AB361" s="7">
        <v>1123.5774855354116</v>
      </c>
      <c r="AC361" s="7">
        <v>10.433145771776262</v>
      </c>
      <c r="AD361" s="7">
        <v>1155.2758886398169</v>
      </c>
      <c r="AE361" s="7">
        <v>36.962149358614226</v>
      </c>
      <c r="AG361">
        <v>20</v>
      </c>
      <c r="AH361">
        <v>5</v>
      </c>
      <c r="AI361">
        <v>2</v>
      </c>
      <c r="AJ361" s="26" t="s">
        <v>68</v>
      </c>
      <c r="AK361" s="7">
        <v>177.822518902529</v>
      </c>
      <c r="AL361" s="7">
        <v>10.326081515584001</v>
      </c>
      <c r="AM361" s="7">
        <v>9.7020714111705395</v>
      </c>
      <c r="AN361" s="7">
        <v>1025.6740895304799</v>
      </c>
      <c r="AO361" s="7">
        <v>489047.726939207</v>
      </c>
      <c r="AP361" s="7">
        <v>0.51917292800884995</v>
      </c>
      <c r="AQ361" s="7">
        <v>2.0664167789076E-2</v>
      </c>
      <c r="AR361" s="7">
        <v>9.38019373357956</v>
      </c>
      <c r="AS361" s="7">
        <v>0.21457944576875601</v>
      </c>
      <c r="AT361" s="7">
        <v>3.72113390604959</v>
      </c>
      <c r="AU361" s="7">
        <v>6.1297058346805402</v>
      </c>
      <c r="AV361" s="7">
        <v>1.9622631624018201</v>
      </c>
      <c r="AW361" s="7">
        <v>27.144493243452299</v>
      </c>
      <c r="AX361" s="7">
        <v>8.9832526400035704</v>
      </c>
      <c r="AY361" s="7">
        <v>92.194410760392003</v>
      </c>
      <c r="AZ361" s="7">
        <v>32.435558349813903</v>
      </c>
      <c r="BA361" s="7">
        <v>153.37775606668799</v>
      </c>
      <c r="BB361" s="7">
        <v>29.271548920467598</v>
      </c>
      <c r="BC361" s="7">
        <v>267.57705829547803</v>
      </c>
      <c r="BD361" s="7">
        <v>53.2835106012568</v>
      </c>
      <c r="BE361" s="7">
        <v>8602.2006825649296</v>
      </c>
      <c r="BF361" s="7">
        <v>0.181009239339011</v>
      </c>
      <c r="BG361" s="7" t="s">
        <v>236</v>
      </c>
      <c r="BH361" s="7">
        <v>20.6291307887813</v>
      </c>
      <c r="BI361" s="7">
        <v>1.5631026131885499</v>
      </c>
      <c r="BJ361" s="7">
        <v>5.8332514124031096</v>
      </c>
      <c r="BK361" s="7">
        <v>105.10116737033201</v>
      </c>
      <c r="BL361" s="7">
        <v>0.807107063973308</v>
      </c>
      <c r="BM361" s="7">
        <v>113.32523350231401</v>
      </c>
      <c r="BN361">
        <v>499807.10768717784</v>
      </c>
    </row>
    <row r="362" spans="1:67" x14ac:dyDescent="0.55000000000000004">
      <c r="A362" t="s">
        <v>725</v>
      </c>
      <c r="B362" s="26" t="s">
        <v>3</v>
      </c>
      <c r="E362" s="7">
        <v>1132.2728307921429</v>
      </c>
      <c r="F362" s="7">
        <v>10.071513474255859</v>
      </c>
      <c r="G362" s="26" t="s">
        <v>67</v>
      </c>
      <c r="H362" s="7">
        <v>1132.2728307921429</v>
      </c>
      <c r="I362" s="8">
        <v>10.071513474255859</v>
      </c>
      <c r="J362" s="7">
        <v>1208.6272384860756</v>
      </c>
      <c r="K362" s="7">
        <v>12.607260389296956</v>
      </c>
      <c r="L362" s="9">
        <v>0.19270440501758901</v>
      </c>
      <c r="M362" s="6">
        <v>0.91568809901441095</v>
      </c>
      <c r="N362" s="5">
        <v>8.0473932911360999E-2</v>
      </c>
      <c r="O362" s="6">
        <v>1.2806424652058099</v>
      </c>
      <c r="P362" s="10">
        <v>2.14417261919681</v>
      </c>
      <c r="Q362" s="6">
        <v>4.6349535746590602</v>
      </c>
      <c r="R362" s="5">
        <v>5.6705259118513998E-2</v>
      </c>
      <c r="S362" s="6">
        <v>3.11689775365332</v>
      </c>
      <c r="T362" s="16">
        <f t="shared" si="8"/>
        <v>0.93682551140451376</v>
      </c>
      <c r="V362" s="19">
        <v>5.1892949717922923</v>
      </c>
      <c r="W362" s="19">
        <v>4.7517756479455248E-2</v>
      </c>
      <c r="X362" s="19">
        <v>8.0473932911360999E-2</v>
      </c>
      <c r="Y362" s="19">
        <v>1.0305833582841231E-3</v>
      </c>
      <c r="Z362" s="9">
        <v>0.92647112251281494</v>
      </c>
      <c r="AB362" s="7">
        <v>1136.0086247305537</v>
      </c>
      <c r="AC362" s="7">
        <v>10.402295780434962</v>
      </c>
      <c r="AD362" s="7">
        <v>1114.822059206256</v>
      </c>
      <c r="AE362" s="7">
        <v>34.747863720631479</v>
      </c>
      <c r="AG362">
        <v>20</v>
      </c>
      <c r="AH362">
        <v>5</v>
      </c>
      <c r="AI362">
        <v>2</v>
      </c>
      <c r="AJ362" s="26" t="s">
        <v>68</v>
      </c>
      <c r="AK362" s="7">
        <v>181.63158858975399</v>
      </c>
      <c r="AL362" s="7">
        <v>4.4926222566351601</v>
      </c>
      <c r="AM362" s="7">
        <v>10.713379285761601</v>
      </c>
      <c r="AN362" s="7">
        <v>602.39304996356998</v>
      </c>
      <c r="AO362" s="7">
        <v>487564.00710427301</v>
      </c>
      <c r="AP362" s="7">
        <v>2.0144588935379701</v>
      </c>
      <c r="AQ362" s="7">
        <v>6.9654918434878005E-2</v>
      </c>
      <c r="AR362" s="7">
        <v>17.853635949760701</v>
      </c>
      <c r="AS362" s="7">
        <v>0.16449498803292001</v>
      </c>
      <c r="AT362" s="7">
        <v>2.2352014992881699</v>
      </c>
      <c r="AU362" s="7">
        <v>3.0406621217990399</v>
      </c>
      <c r="AV362" s="7">
        <v>1.11464106251863</v>
      </c>
      <c r="AW362" s="7">
        <v>13.903645008700501</v>
      </c>
      <c r="AX362" s="7">
        <v>3.96160491631034</v>
      </c>
      <c r="AY362" s="7">
        <v>47.436129295131501</v>
      </c>
      <c r="AZ362" s="7">
        <v>17.6936457380021</v>
      </c>
      <c r="BA362" s="7">
        <v>90.983516492456005</v>
      </c>
      <c r="BB362" s="7">
        <v>20.037265571211499</v>
      </c>
      <c r="BC362" s="7">
        <v>203.59170323636701</v>
      </c>
      <c r="BD362" s="7">
        <v>44.439260154479101</v>
      </c>
      <c r="BE362" s="7">
        <v>11200.2266481114</v>
      </c>
      <c r="BF362" s="7">
        <v>1.049646044335</v>
      </c>
      <c r="BG362" s="7" t="s">
        <v>726</v>
      </c>
      <c r="BH362" s="7">
        <v>39.636644052163398</v>
      </c>
      <c r="BI362" s="7">
        <v>3.2412027541280999</v>
      </c>
      <c r="BJ362" s="7">
        <v>8.0569160648922704</v>
      </c>
      <c r="BK362" s="7">
        <v>150.721391191653</v>
      </c>
      <c r="BL362" s="7">
        <v>1.57740129772753</v>
      </c>
      <c r="BM362" s="7">
        <v>215.08507631554099</v>
      </c>
      <c r="BN362">
        <v>500451.37219004676</v>
      </c>
    </row>
    <row r="363" spans="1:67" hidden="1" x14ac:dyDescent="0.55000000000000004">
      <c r="A363" t="s">
        <v>699</v>
      </c>
      <c r="B363" s="26" t="s">
        <v>3</v>
      </c>
      <c r="C363" t="s">
        <v>200</v>
      </c>
      <c r="E363" s="7">
        <v>913.7093483450858</v>
      </c>
      <c r="F363" s="7">
        <v>11.740961783721989</v>
      </c>
      <c r="G363" s="26" t="s">
        <v>67</v>
      </c>
      <c r="H363" s="7">
        <v>886.86978847005958</v>
      </c>
      <c r="I363" s="8">
        <v>11.620050423081482</v>
      </c>
      <c r="J363" s="7">
        <v>1278.6336684597745</v>
      </c>
      <c r="K363" s="7">
        <v>32.284243573950896</v>
      </c>
      <c r="L363" s="9">
        <v>0.150058390732796</v>
      </c>
      <c r="M363" s="6">
        <v>1.31808220012908</v>
      </c>
      <c r="N363" s="5">
        <v>8.3401716166666001E-2</v>
      </c>
      <c r="O363" s="6">
        <v>3.3124706985904302</v>
      </c>
      <c r="P363" s="10">
        <v>1.8904028255455501</v>
      </c>
      <c r="Q363" s="6">
        <v>6.7866865742536602</v>
      </c>
      <c r="R363" s="5">
        <v>3.1251351321423003E-2</v>
      </c>
      <c r="S363" s="6">
        <v>4.3480934189246003</v>
      </c>
      <c r="T363" s="16">
        <f t="shared" si="8"/>
        <v>0.69360741105650014</v>
      </c>
      <c r="V363" s="9">
        <v>6.6640725328093566</v>
      </c>
      <c r="W363" s="9">
        <v>8.7837953858651285E-2</v>
      </c>
      <c r="X363" s="9">
        <v>8.3401716166666001E-2</v>
      </c>
      <c r="Y363" s="9">
        <v>2.7626574101423688E-3</v>
      </c>
      <c r="Z363" s="9">
        <v>0.93264441168449497</v>
      </c>
      <c r="AB363" s="7">
        <v>901.29067291817671</v>
      </c>
      <c r="AC363" s="7">
        <v>11.879751931158093</v>
      </c>
      <c r="AD363" s="7">
        <v>621.99027868992619</v>
      </c>
      <c r="AE363" s="7">
        <v>27.044718374067461</v>
      </c>
      <c r="AG363">
        <v>20</v>
      </c>
      <c r="AH363">
        <v>5</v>
      </c>
      <c r="AI363">
        <v>2</v>
      </c>
      <c r="AJ363" s="26" t="s">
        <v>68</v>
      </c>
      <c r="AK363" s="7">
        <v>339.60195232721702</v>
      </c>
      <c r="AL363" s="7">
        <v>9.3805638769762503</v>
      </c>
      <c r="AM363" s="7">
        <v>45.708533115754499</v>
      </c>
      <c r="AN363" s="7">
        <v>1188.5812042728901</v>
      </c>
      <c r="AO363" s="7">
        <v>489050.28210829</v>
      </c>
      <c r="AP363" s="7">
        <v>2.9674563434832</v>
      </c>
      <c r="AQ363" s="7">
        <v>0.25929509788024002</v>
      </c>
      <c r="AR363" s="7">
        <v>12.760696081980299</v>
      </c>
      <c r="AS363" s="7">
        <v>0.540579714947382</v>
      </c>
      <c r="AT363" s="7">
        <v>4.4825963649965797</v>
      </c>
      <c r="AU363" s="7">
        <v>5.6891480183457999</v>
      </c>
      <c r="AV363" s="7">
        <v>2.0983053624810899</v>
      </c>
      <c r="AW363" s="7">
        <v>21.1557091933138</v>
      </c>
      <c r="AX363" s="7">
        <v>7.8346205580408403</v>
      </c>
      <c r="AY363" s="7">
        <v>91.505531821905606</v>
      </c>
      <c r="AZ363" s="7">
        <v>34.080415238173799</v>
      </c>
      <c r="BA363" s="7">
        <v>178.15083426546599</v>
      </c>
      <c r="BB363" s="7">
        <v>38.1667018628157</v>
      </c>
      <c r="BC363" s="7">
        <v>398.28555221718699</v>
      </c>
      <c r="BD363" s="7">
        <v>88.2714506438802</v>
      </c>
      <c r="BE363" s="7">
        <v>7720.18696694337</v>
      </c>
      <c r="BF363" s="7">
        <v>0.74243579216484901</v>
      </c>
      <c r="BG363" s="7" t="s">
        <v>93</v>
      </c>
      <c r="BH363" s="7">
        <v>13.088086195806801</v>
      </c>
      <c r="BI363" s="7">
        <v>1.09722777625832</v>
      </c>
      <c r="BJ363" s="7">
        <v>2.5384722041661298</v>
      </c>
      <c r="BK363" s="7">
        <v>100.621493442239</v>
      </c>
      <c r="BL363" s="7">
        <v>0.67665569939318804</v>
      </c>
      <c r="BM363" s="7">
        <v>97.947389907480797</v>
      </c>
      <c r="BN363">
        <v>499456.70198262861</v>
      </c>
      <c r="BO363" t="s">
        <v>700</v>
      </c>
    </row>
    <row r="364" spans="1:67" hidden="1" x14ac:dyDescent="0.55000000000000004">
      <c r="A364" t="s">
        <v>591</v>
      </c>
      <c r="B364" s="26" t="s">
        <v>3</v>
      </c>
      <c r="C364" t="s">
        <v>701</v>
      </c>
      <c r="E364" s="7">
        <v>931.04552058300521</v>
      </c>
      <c r="F364" s="7">
        <v>7.5935664418798074</v>
      </c>
      <c r="G364" s="26" t="s">
        <v>67</v>
      </c>
      <c r="H364" s="7">
        <v>899.53201352803421</v>
      </c>
      <c r="I364" s="8">
        <v>14.942892878316094</v>
      </c>
      <c r="J364" s="7">
        <v>1622.782968959398</v>
      </c>
      <c r="K364" s="7">
        <v>39.987383291329678</v>
      </c>
      <c r="L364" s="9">
        <v>0.155097223971434</v>
      </c>
      <c r="M364" s="6">
        <v>1.65029863274941</v>
      </c>
      <c r="N364" s="5">
        <v>9.9930131830680002E-2</v>
      </c>
      <c r="O364" s="6">
        <v>4.29874435897558</v>
      </c>
      <c r="P364" s="10">
        <v>2.0297901552034201</v>
      </c>
      <c r="Q364" s="6">
        <v>8.5875713630618993</v>
      </c>
      <c r="R364" s="5">
        <v>5.2277672840534001E-2</v>
      </c>
      <c r="S364" s="6">
        <v>5.29385385340486</v>
      </c>
      <c r="T364" s="16">
        <f t="shared" si="8"/>
        <v>0.55431442819790921</v>
      </c>
      <c r="V364" s="9">
        <v>6.4475686565749317</v>
      </c>
      <c r="W364" s="9">
        <v>0.1064041373850356</v>
      </c>
      <c r="X364" s="9">
        <v>9.9930131830680002E-2</v>
      </c>
      <c r="Y364" s="9">
        <v>4.2957409049882173E-3</v>
      </c>
      <c r="Z364" s="9">
        <v>0.9645019559776854</v>
      </c>
      <c r="AB364" s="7">
        <v>929.47311542143348</v>
      </c>
      <c r="AC364" s="7">
        <v>15.339082115573262</v>
      </c>
      <c r="AD364" s="7">
        <v>1029.9550693185454</v>
      </c>
      <c r="AE364" s="7">
        <v>54.524316125458512</v>
      </c>
      <c r="AG364">
        <v>20</v>
      </c>
      <c r="AH364">
        <v>5</v>
      </c>
      <c r="AI364">
        <v>2</v>
      </c>
      <c r="AJ364" s="26" t="s">
        <v>68</v>
      </c>
      <c r="AK364" s="7">
        <v>514.04735126237904</v>
      </c>
      <c r="AL364" s="7">
        <v>17.525086732615499</v>
      </c>
      <c r="AM364" s="7">
        <v>46.600512436925101</v>
      </c>
      <c r="AN364" s="7">
        <v>616.46319821782697</v>
      </c>
      <c r="AO364" s="7">
        <v>487432.20917603298</v>
      </c>
      <c r="AP364" s="7">
        <v>1.24509753064506</v>
      </c>
      <c r="AQ364" s="7">
        <v>0.28457128450729302</v>
      </c>
      <c r="AR364" s="7">
        <v>17.045232740391899</v>
      </c>
      <c r="AS364" s="7">
        <v>0.451314950804176</v>
      </c>
      <c r="AT364" s="7">
        <v>2.14711428761357</v>
      </c>
      <c r="AU364" s="7">
        <v>4.5253631260630502</v>
      </c>
      <c r="AV364" s="7">
        <v>1.7526418604940801</v>
      </c>
      <c r="AW364" s="7">
        <v>20.225971736141599</v>
      </c>
      <c r="AX364" s="7">
        <v>5.2221092586569302</v>
      </c>
      <c r="AY364" s="7">
        <v>59.571534273968503</v>
      </c>
      <c r="AZ364" s="7">
        <v>20.185419477421799</v>
      </c>
      <c r="BA364" s="7">
        <v>93.612528788613403</v>
      </c>
      <c r="BB364" s="7">
        <v>16.553757434931601</v>
      </c>
      <c r="BC364" s="7">
        <v>153.15984915596599</v>
      </c>
      <c r="BD364" s="7">
        <v>30.723233802605801</v>
      </c>
      <c r="BE364" s="7">
        <v>10662.439926945301</v>
      </c>
      <c r="BF364" s="7">
        <v>0.54281827444230302</v>
      </c>
      <c r="BG364" s="7" t="s">
        <v>157</v>
      </c>
      <c r="BH364" s="7">
        <v>13.6279873929932</v>
      </c>
      <c r="BI364" s="7">
        <v>1.3698045491527999</v>
      </c>
      <c r="BJ364" s="7">
        <v>3.41962787918487</v>
      </c>
      <c r="BK364" s="7">
        <v>68.420458772478298</v>
      </c>
      <c r="BL364" s="7">
        <v>0.67009305608265102</v>
      </c>
      <c r="BM364" s="7">
        <v>88.836996582117706</v>
      </c>
      <c r="BN364">
        <v>499892.87877784332</v>
      </c>
      <c r="BO364" t="s">
        <v>592</v>
      </c>
    </row>
    <row r="365" spans="1:67" x14ac:dyDescent="0.55000000000000004">
      <c r="A365" t="s">
        <v>727</v>
      </c>
      <c r="B365" s="26" t="s">
        <v>3</v>
      </c>
      <c r="E365" s="7">
        <v>1137.4030044310168</v>
      </c>
      <c r="F365" s="7">
        <v>11.151945168542017</v>
      </c>
      <c r="G365" s="26" t="s">
        <v>67</v>
      </c>
      <c r="H365" s="7">
        <v>1137.4030044310168</v>
      </c>
      <c r="I365" s="8">
        <v>11.151945168542017</v>
      </c>
      <c r="J365" s="7">
        <v>1024.534670140403</v>
      </c>
      <c r="K365" s="7">
        <v>21.51854262539279</v>
      </c>
      <c r="L365" s="9">
        <v>0.19198376143444301</v>
      </c>
      <c r="M365" s="6">
        <v>1.00003756854834</v>
      </c>
      <c r="N365" s="5">
        <v>7.3382489481785995E-2</v>
      </c>
      <c r="O365" s="6">
        <v>2.1270969055537399</v>
      </c>
      <c r="P365" s="10">
        <v>2.0048952734321901</v>
      </c>
      <c r="Q365" s="6">
        <v>5.5102964460667803</v>
      </c>
      <c r="R365" s="5">
        <v>5.7656517866414E-2</v>
      </c>
      <c r="S365" s="6">
        <v>2.9601773415783001</v>
      </c>
      <c r="T365" s="16">
        <f t="shared" si="8"/>
        <v>1.1101654610430569</v>
      </c>
      <c r="V365" s="19">
        <v>5.2087738698747783</v>
      </c>
      <c r="W365" s="19">
        <v>5.2089695559477012E-2</v>
      </c>
      <c r="X365" s="19">
        <v>7.3382489481785995E-2</v>
      </c>
      <c r="Y365" s="19">
        <v>1.5609166629853685E-3</v>
      </c>
      <c r="Z365" s="9">
        <v>0.91073439787000587</v>
      </c>
      <c r="AB365" s="7">
        <v>1132.1124615160852</v>
      </c>
      <c r="AC365" s="7">
        <v>11.321549933378218</v>
      </c>
      <c r="AD365" s="7">
        <v>1133.0091647289528</v>
      </c>
      <c r="AE365" s="7">
        <v>33.539080572312017</v>
      </c>
      <c r="AG365">
        <v>20</v>
      </c>
      <c r="AH365">
        <v>5</v>
      </c>
      <c r="AI365">
        <v>2</v>
      </c>
      <c r="AJ365" s="26" t="s">
        <v>68</v>
      </c>
      <c r="AK365" s="7">
        <v>1683.78118792124</v>
      </c>
      <c r="AL365" s="7">
        <v>18.136432393427299</v>
      </c>
      <c r="AM365" s="7" t="s">
        <v>728</v>
      </c>
      <c r="AN365" s="7">
        <v>4589.1925886804302</v>
      </c>
      <c r="AO365" s="7">
        <v>479116.19998737401</v>
      </c>
      <c r="AP365" s="7">
        <v>5.4301108164623804</v>
      </c>
      <c r="AQ365" s="7">
        <v>1.7839580442207001E-2</v>
      </c>
      <c r="AR365" s="7">
        <v>9.1865618057844003</v>
      </c>
      <c r="AS365" s="7">
        <v>0.56359199914144598</v>
      </c>
      <c r="AT365" s="7">
        <v>11.267239988273699</v>
      </c>
      <c r="AU365" s="7">
        <v>23.841090563028999</v>
      </c>
      <c r="AV365" s="7">
        <v>0.57818686667038599</v>
      </c>
      <c r="AW365" s="7">
        <v>119.961068627606</v>
      </c>
      <c r="AX365" s="7">
        <v>41.386084998762101</v>
      </c>
      <c r="AY365" s="7">
        <v>466.56284096233202</v>
      </c>
      <c r="AZ365" s="7">
        <v>154.52620594218001</v>
      </c>
      <c r="BA365" s="7">
        <v>670.80592891896799</v>
      </c>
      <c r="BB365" s="7">
        <v>125.575362555346</v>
      </c>
      <c r="BC365" s="7">
        <v>1052.6893740830801</v>
      </c>
      <c r="BD365" s="7">
        <v>194.192164764013</v>
      </c>
      <c r="BE365" s="7">
        <v>10699.675908237599</v>
      </c>
      <c r="BF365" s="7">
        <v>2.1613028158510299</v>
      </c>
      <c r="BG365" s="7" t="s">
        <v>236</v>
      </c>
      <c r="BH365" s="7">
        <v>14.8438867708551</v>
      </c>
      <c r="BI365" s="7">
        <v>1.09585224630221</v>
      </c>
      <c r="BJ365" s="7">
        <v>13.272400148010201</v>
      </c>
      <c r="BK365" s="7">
        <v>241.55553605780599</v>
      </c>
      <c r="BL365" s="7">
        <v>0.57307998220038003</v>
      </c>
      <c r="BM365" s="7">
        <v>80.539976462388594</v>
      </c>
      <c r="BN365">
        <v>499337.611791562</v>
      </c>
    </row>
    <row r="366" spans="1:67" x14ac:dyDescent="0.55000000000000004">
      <c r="A366" t="s">
        <v>729</v>
      </c>
      <c r="B366" s="26" t="s">
        <v>3</v>
      </c>
      <c r="C366" t="s">
        <v>1066</v>
      </c>
      <c r="E366" s="7">
        <v>1142.1363798707964</v>
      </c>
      <c r="F366" s="7">
        <v>16.480591475530968</v>
      </c>
      <c r="G366" s="26" t="s">
        <v>67</v>
      </c>
      <c r="H366" s="7">
        <v>1142.1363798707964</v>
      </c>
      <c r="I366" s="8">
        <v>16.480591475530968</v>
      </c>
      <c r="J366" s="7">
        <v>1171.0240677741565</v>
      </c>
      <c r="K366" s="7">
        <v>30.167989515347767</v>
      </c>
      <c r="L366" s="9">
        <v>0.19410074974563801</v>
      </c>
      <c r="M366" s="6">
        <v>1.47089445801923</v>
      </c>
      <c r="N366" s="5">
        <v>7.8955680215440999E-2</v>
      </c>
      <c r="O366" s="6">
        <v>3.0477666144440101</v>
      </c>
      <c r="P366" s="10">
        <v>1.98263651092294</v>
      </c>
      <c r="Q366" s="6">
        <v>6.57625231619493</v>
      </c>
      <c r="R366" s="5">
        <v>5.3027127472567999E-2</v>
      </c>
      <c r="S366" s="6">
        <v>4.1227108681748197</v>
      </c>
      <c r="T366" s="16">
        <f t="shared" si="8"/>
        <v>0.97533126030597406</v>
      </c>
      <c r="V366" s="19">
        <v>5.1519636132805449</v>
      </c>
      <c r="W366" s="19">
        <v>7.5779947266910813E-2</v>
      </c>
      <c r="X366" s="19">
        <v>7.8955680215440999E-2</v>
      </c>
      <c r="Y366" s="19">
        <v>2.4063848618133851E-3</v>
      </c>
      <c r="Z366" s="9">
        <v>0.92319827889860584</v>
      </c>
      <c r="AB366" s="7">
        <v>1143.5512743406216</v>
      </c>
      <c r="AC366" s="7">
        <v>16.820432318884485</v>
      </c>
      <c r="AD366" s="7">
        <v>1044.3455260679641</v>
      </c>
      <c r="AE366" s="7">
        <v>43.055346504501451</v>
      </c>
      <c r="AG366">
        <v>20</v>
      </c>
      <c r="AH366">
        <v>5</v>
      </c>
      <c r="AI366">
        <v>2</v>
      </c>
      <c r="AJ366" s="26" t="s">
        <v>68</v>
      </c>
      <c r="AK366" s="7">
        <v>269.22247430283602</v>
      </c>
      <c r="AL366" s="7">
        <v>24.615967437067301</v>
      </c>
      <c r="AM366" s="7" t="s">
        <v>730</v>
      </c>
      <c r="AN366" s="7">
        <v>705.07375998984799</v>
      </c>
      <c r="AO366" s="7">
        <v>488713.995994828</v>
      </c>
      <c r="AP366" s="7">
        <v>1.2709640046850601</v>
      </c>
      <c r="AQ366" s="7">
        <v>3.3272861185107E-2</v>
      </c>
      <c r="AR366" s="7">
        <v>9.1691381310618105</v>
      </c>
      <c r="AS366" s="7">
        <v>8.2830927231504994E-2</v>
      </c>
      <c r="AT366" s="7">
        <v>0.977570947483824</v>
      </c>
      <c r="AU366" s="7">
        <v>3.0450183494279401</v>
      </c>
      <c r="AV366" s="7">
        <v>0.46234038971673103</v>
      </c>
      <c r="AW366" s="7">
        <v>14.424718876462</v>
      </c>
      <c r="AX366" s="7">
        <v>5.3368302086462798</v>
      </c>
      <c r="AY366" s="7">
        <v>63.365617564428703</v>
      </c>
      <c r="AZ366" s="7">
        <v>21.842200907560699</v>
      </c>
      <c r="BA366" s="7">
        <v>110.727751953888</v>
      </c>
      <c r="BB366" s="7">
        <v>22.3767029141965</v>
      </c>
      <c r="BC366" s="7">
        <v>203.17267870718001</v>
      </c>
      <c r="BD366" s="7">
        <v>40.3689019164458</v>
      </c>
      <c r="BE366" s="7">
        <v>9530.4301067674896</v>
      </c>
      <c r="BF366" s="7">
        <v>0.61589754056169599</v>
      </c>
      <c r="BG366" s="7" t="s">
        <v>417</v>
      </c>
      <c r="BH366" s="7">
        <v>10.2240415626766</v>
      </c>
      <c r="BI366" s="7">
        <v>0.80963536265365599</v>
      </c>
      <c r="BJ366" s="7">
        <v>2.6095833269545601</v>
      </c>
      <c r="BK366" s="7">
        <v>54.126373801823398</v>
      </c>
      <c r="BL366" s="7">
        <v>0.45676626989737001</v>
      </c>
      <c r="BM366" s="7">
        <v>57.415034707051099</v>
      </c>
      <c r="BN366">
        <v>499866.25217455666</v>
      </c>
    </row>
    <row r="367" spans="1:67" x14ac:dyDescent="0.55000000000000004">
      <c r="A367" t="s">
        <v>731</v>
      </c>
      <c r="B367" s="26" t="s">
        <v>3</v>
      </c>
      <c r="C367" t="s">
        <v>1067</v>
      </c>
      <c r="E367" s="7">
        <v>1147.6075171105349</v>
      </c>
      <c r="F367" s="7">
        <v>13.796704874355692</v>
      </c>
      <c r="G367" s="26" t="s">
        <v>67</v>
      </c>
      <c r="H367" s="7">
        <v>1147.6075171105349</v>
      </c>
      <c r="I367" s="8">
        <v>13.796704874355692</v>
      </c>
      <c r="J367" s="7">
        <v>1278.5095790741989</v>
      </c>
      <c r="K367" s="7">
        <v>19.911503007888854</v>
      </c>
      <c r="L367" s="9">
        <v>0.19608390084999</v>
      </c>
      <c r="M367" s="6">
        <v>1.2327450488048499</v>
      </c>
      <c r="N367" s="5">
        <v>8.3396407036067002E-2</v>
      </c>
      <c r="O367" s="6">
        <v>2.0429504164493801</v>
      </c>
      <c r="P367" s="10">
        <v>2.1445816910214002</v>
      </c>
      <c r="Q367" s="6">
        <v>5.4065151308884198</v>
      </c>
      <c r="R367" s="5">
        <v>5.2649489834660002E-2</v>
      </c>
      <c r="S367" s="6">
        <v>3.71356441288007</v>
      </c>
      <c r="T367" s="16">
        <f t="shared" si="8"/>
        <v>0.89761354618988975</v>
      </c>
      <c r="V367" s="19">
        <v>5.0998577428599283</v>
      </c>
      <c r="W367" s="19">
        <v>6.2868243821196546E-2</v>
      </c>
      <c r="X367" s="19">
        <v>8.3396407036067002E-2</v>
      </c>
      <c r="Y367" s="19">
        <v>1.703747244847151E-3</v>
      </c>
      <c r="Z367" s="9">
        <v>0.93263337691918924</v>
      </c>
      <c r="AB367" s="7">
        <v>1154.2485368594678</v>
      </c>
      <c r="AC367" s="7">
        <v>14.228941689037512</v>
      </c>
      <c r="AD367" s="7">
        <v>1037.0956965279097</v>
      </c>
      <c r="AE367" s="7">
        <v>38.513216713771143</v>
      </c>
      <c r="AG367">
        <v>20</v>
      </c>
      <c r="AH367">
        <v>5</v>
      </c>
      <c r="AI367">
        <v>2</v>
      </c>
      <c r="AJ367" s="26" t="s">
        <v>68</v>
      </c>
      <c r="AK367" s="7">
        <v>1091.66464793668</v>
      </c>
      <c r="AL367" s="7">
        <v>43.2622368120715</v>
      </c>
      <c r="AM367" s="7">
        <v>377.73957595579998</v>
      </c>
      <c r="AN367" s="7">
        <v>2667.3054220714098</v>
      </c>
      <c r="AO367" s="7">
        <v>481228.90275866399</v>
      </c>
      <c r="AP367" s="7">
        <v>43.7571516803321</v>
      </c>
      <c r="AQ367" s="7">
        <v>3.6144751943198199</v>
      </c>
      <c r="AR367" s="7">
        <v>83.264601773142303</v>
      </c>
      <c r="AS367" s="7">
        <v>5.6653502376904497</v>
      </c>
      <c r="AT367" s="7">
        <v>41.427474414724003</v>
      </c>
      <c r="AU367" s="7">
        <v>30.4954491087794</v>
      </c>
      <c r="AV367" s="7">
        <v>7.2016670485103296</v>
      </c>
      <c r="AW367" s="7">
        <v>84.831131616985004</v>
      </c>
      <c r="AX367" s="7">
        <v>28.0217819245618</v>
      </c>
      <c r="AY367" s="7">
        <v>281.23022629019903</v>
      </c>
      <c r="AZ367" s="7">
        <v>91.611706654153906</v>
      </c>
      <c r="BA367" s="7">
        <v>375.59126157859703</v>
      </c>
      <c r="BB367" s="7">
        <v>74.494535357493504</v>
      </c>
      <c r="BC367" s="7">
        <v>587.95013323185901</v>
      </c>
      <c r="BD367" s="7">
        <v>112.78131604405</v>
      </c>
      <c r="BE367" s="7">
        <v>10718.9597087897</v>
      </c>
      <c r="BF367" s="7">
        <v>11.5261359250702</v>
      </c>
      <c r="BG367" s="7" t="s">
        <v>732</v>
      </c>
      <c r="BH367" s="7">
        <v>170.885173006466</v>
      </c>
      <c r="BI367" s="7">
        <v>14.305720232474499</v>
      </c>
      <c r="BJ367" s="7">
        <v>54.268653962494</v>
      </c>
      <c r="BK367" s="7">
        <v>1011.27672295683</v>
      </c>
      <c r="BL367" s="7">
        <v>6.3825285227089497</v>
      </c>
      <c r="BM367" s="7">
        <v>851.45978681437202</v>
      </c>
      <c r="BN367">
        <v>500099.87733380537</v>
      </c>
    </row>
    <row r="368" spans="1:67" x14ac:dyDescent="0.55000000000000004">
      <c r="A368" t="s">
        <v>733</v>
      </c>
      <c r="B368" s="26" t="s">
        <v>3</v>
      </c>
      <c r="C368" t="s">
        <v>734</v>
      </c>
      <c r="E368" s="7">
        <v>1168.9287441824933</v>
      </c>
      <c r="F368" s="7">
        <v>12.795521541129332</v>
      </c>
      <c r="G368" s="26" t="s">
        <v>67</v>
      </c>
      <c r="H368" s="7">
        <v>1168.9287441824933</v>
      </c>
      <c r="I368" s="8">
        <v>12.795521541129332</v>
      </c>
      <c r="J368" s="7">
        <v>1454.9002898377996</v>
      </c>
      <c r="K368" s="7">
        <v>19.307869767839499</v>
      </c>
      <c r="L368" s="9">
        <v>0.201715660578133</v>
      </c>
      <c r="M368" s="6">
        <v>1.1173935916072899</v>
      </c>
      <c r="N368" s="5">
        <v>9.1397602009397005E-2</v>
      </c>
      <c r="O368" s="6">
        <v>2.0300546658395602</v>
      </c>
      <c r="P368" s="10">
        <v>2.5002861860723198</v>
      </c>
      <c r="Q368" s="6">
        <v>5.4780133399716497</v>
      </c>
      <c r="R368" s="5">
        <v>6.4614944711618993E-2</v>
      </c>
      <c r="S368" s="6">
        <v>3.8390481513683801</v>
      </c>
      <c r="T368" s="16">
        <f t="shared" si="8"/>
        <v>0.80344251241630593</v>
      </c>
      <c r="V368" s="19">
        <v>4.9574732925243437</v>
      </c>
      <c r="W368" s="19">
        <v>5.5394488876309926E-2</v>
      </c>
      <c r="X368" s="19">
        <v>9.1397602009397005E-2</v>
      </c>
      <c r="Y368" s="19">
        <v>1.8554212840572353E-3</v>
      </c>
      <c r="Z368" s="9">
        <v>0.94864961617014931</v>
      </c>
      <c r="AB368" s="7">
        <v>1184.5302360673682</v>
      </c>
      <c r="AC368" s="7">
        <v>13.235864948467475</v>
      </c>
      <c r="AD368" s="7">
        <v>1265.5518852652281</v>
      </c>
      <c r="AE368" s="7">
        <v>48.585146255882421</v>
      </c>
      <c r="AG368">
        <v>20</v>
      </c>
      <c r="AH368">
        <v>5</v>
      </c>
      <c r="AI368">
        <v>2</v>
      </c>
      <c r="AJ368" s="26" t="s">
        <v>68</v>
      </c>
      <c r="AK368" s="7">
        <v>313.743181556639</v>
      </c>
      <c r="AL368" s="7">
        <v>8.9612568787659193</v>
      </c>
      <c r="AM368" s="7">
        <v>38.757300955841401</v>
      </c>
      <c r="AN368" s="7">
        <v>721.80981387338602</v>
      </c>
      <c r="AO368" s="7">
        <v>486410.28796638403</v>
      </c>
      <c r="AP368" s="7">
        <v>1.9631099616944301</v>
      </c>
      <c r="AQ368" s="7">
        <v>0.15681399936076801</v>
      </c>
      <c r="AR368" s="7">
        <v>17.3673778551371</v>
      </c>
      <c r="AS368" s="7">
        <v>0.41246178265216499</v>
      </c>
      <c r="AT368" s="7">
        <v>3.2650352645321301</v>
      </c>
      <c r="AU368" s="7">
        <v>4.1331331780463501</v>
      </c>
      <c r="AV368" s="7">
        <v>1.7956763539231799</v>
      </c>
      <c r="AW368" s="7">
        <v>12.0265319093947</v>
      </c>
      <c r="AX368" s="7">
        <v>5.2576418090385104</v>
      </c>
      <c r="AY368" s="7">
        <v>62.010160593779098</v>
      </c>
      <c r="AZ368" s="7">
        <v>21.188331347184601</v>
      </c>
      <c r="BA368" s="7">
        <v>116.70477485936701</v>
      </c>
      <c r="BB368" s="7">
        <v>25.0024598634771</v>
      </c>
      <c r="BC368" s="7">
        <v>261.73453219358697</v>
      </c>
      <c r="BD368" s="7">
        <v>54.772669082028898</v>
      </c>
      <c r="BE368" s="7">
        <v>12253.6541811893</v>
      </c>
      <c r="BF368" s="7">
        <v>0.82825641395973504</v>
      </c>
      <c r="BG368" s="7" t="s">
        <v>417</v>
      </c>
      <c r="BH368" s="7">
        <v>20.053370606327601</v>
      </c>
      <c r="BI368" s="7">
        <v>1.8222877817316501</v>
      </c>
      <c r="BJ368" s="7">
        <v>3.9409139033107299</v>
      </c>
      <c r="BK368" s="7">
        <v>63.296196105002601</v>
      </c>
      <c r="BL368" s="7">
        <v>0.74798104212685501</v>
      </c>
      <c r="BM368" s="7">
        <v>101.17781126241</v>
      </c>
      <c r="BN368">
        <v>500526.87122800614</v>
      </c>
    </row>
    <row r="369" spans="1:67" x14ac:dyDescent="0.55000000000000004">
      <c r="A369" t="s">
        <v>735</v>
      </c>
      <c r="B369" s="26" t="s">
        <v>3</v>
      </c>
      <c r="C369" t="s">
        <v>186</v>
      </c>
      <c r="E369" s="7">
        <v>1187.6905404312797</v>
      </c>
      <c r="F369" s="7">
        <v>11.042830978723517</v>
      </c>
      <c r="G369" s="26" t="s">
        <v>67</v>
      </c>
      <c r="H369" s="7">
        <v>1187.6905404312797</v>
      </c>
      <c r="I369" s="8">
        <v>11.042830978723517</v>
      </c>
      <c r="J369" s="7">
        <v>1230.2269980193732</v>
      </c>
      <c r="K369" s="7">
        <v>14.642619653576205</v>
      </c>
      <c r="L369" s="9">
        <v>0.202720297061393</v>
      </c>
      <c r="M369" s="6">
        <v>0.95489605969836899</v>
      </c>
      <c r="N369" s="5">
        <v>8.1363023948167995E-2</v>
      </c>
      <c r="O369" s="6">
        <v>1.49203129521986</v>
      </c>
      <c r="P369" s="10">
        <v>2.2094030068311699</v>
      </c>
      <c r="Q369" s="6">
        <v>4.9247251358597302</v>
      </c>
      <c r="R369" s="5">
        <v>8.4373490240702995E-2</v>
      </c>
      <c r="S369" s="6">
        <v>10.299274414572601</v>
      </c>
      <c r="T369" s="16">
        <f t="shared" si="8"/>
        <v>0.96542389521886951</v>
      </c>
      <c r="V369" s="19">
        <v>4.9329051629060814</v>
      </c>
      <c r="W369" s="19">
        <v>4.7104117029247577E-2</v>
      </c>
      <c r="X369" s="19">
        <v>8.1363023948167995E-2</v>
      </c>
      <c r="Y369" s="19">
        <v>1.2139617800438957E-3</v>
      </c>
      <c r="Z369" s="9">
        <v>0.9283646937883735</v>
      </c>
      <c r="AB369" s="7">
        <v>1189.9171986353272</v>
      </c>
      <c r="AC369" s="7">
        <v>11.362472443441954</v>
      </c>
      <c r="AD369" s="7">
        <v>1637.2388452124715</v>
      </c>
      <c r="AE369" s="7">
        <v>168.62372149041198</v>
      </c>
      <c r="AG369">
        <v>20</v>
      </c>
      <c r="AH369">
        <v>5</v>
      </c>
      <c r="AI369">
        <v>2</v>
      </c>
      <c r="AJ369" s="26" t="s">
        <v>68</v>
      </c>
      <c r="AK369" s="7">
        <v>806.349092339187</v>
      </c>
      <c r="AL369" s="7">
        <v>4.9320765030815696</v>
      </c>
      <c r="AM369" s="7" t="s">
        <v>736</v>
      </c>
      <c r="AN369" s="7">
        <v>1201.7003033341</v>
      </c>
      <c r="AO369" s="7">
        <v>483695.40156714403</v>
      </c>
      <c r="AP369" s="7">
        <v>0.99282216712007199</v>
      </c>
      <c r="AQ369" s="7" t="s">
        <v>737</v>
      </c>
      <c r="AR369" s="7">
        <v>1.4747816696418701</v>
      </c>
      <c r="AS369" s="7" t="s">
        <v>496</v>
      </c>
      <c r="AT369" s="7">
        <v>0.43624473525511098</v>
      </c>
      <c r="AU369" s="7">
        <v>0.63998731185380897</v>
      </c>
      <c r="AV369" s="7">
        <v>0.20818868174625399</v>
      </c>
      <c r="AW369" s="7">
        <v>6.7426264415328196</v>
      </c>
      <c r="AX369" s="7">
        <v>4.8275863091640003</v>
      </c>
      <c r="AY369" s="7">
        <v>82.006447821231205</v>
      </c>
      <c r="AZ369" s="7">
        <v>35.604408159914399</v>
      </c>
      <c r="BA369" s="7">
        <v>212.798710540358</v>
      </c>
      <c r="BB369" s="7">
        <v>56.296482306613697</v>
      </c>
      <c r="BC369" s="7">
        <v>588.58074664909498</v>
      </c>
      <c r="BD369" s="7">
        <v>123.344036222771</v>
      </c>
      <c r="BE369" s="7">
        <v>13151.180330733499</v>
      </c>
      <c r="BF369" s="7">
        <v>1.5408312472116901</v>
      </c>
      <c r="BG369" s="7" t="s">
        <v>738</v>
      </c>
      <c r="BH369" s="7">
        <v>86.953193787578201</v>
      </c>
      <c r="BI369" s="7">
        <v>7.0950765111654004</v>
      </c>
      <c r="BJ369" s="7">
        <v>0.40124198790320997</v>
      </c>
      <c r="BK369" s="7">
        <v>4.7681966044595603</v>
      </c>
      <c r="BL369" s="7">
        <v>3.1210672504221399</v>
      </c>
      <c r="BM369" s="7">
        <v>424.18377833758501</v>
      </c>
      <c r="BN369">
        <v>500501.57982479647</v>
      </c>
    </row>
    <row r="370" spans="1:67" x14ac:dyDescent="0.55000000000000004">
      <c r="A370" t="s">
        <v>739</v>
      </c>
      <c r="B370" s="26" t="s">
        <v>3</v>
      </c>
      <c r="E370" s="7">
        <v>1197.2417103526889</v>
      </c>
      <c r="F370" s="7">
        <v>10.084532891177032</v>
      </c>
      <c r="G370" s="26" t="s">
        <v>67</v>
      </c>
      <c r="H370" s="7">
        <v>1197.2417103526889</v>
      </c>
      <c r="I370" s="8">
        <v>10.084532891177032</v>
      </c>
      <c r="J370" s="7">
        <v>1239.1453652372095</v>
      </c>
      <c r="K370" s="7">
        <v>14.41153982423833</v>
      </c>
      <c r="L370" s="9">
        <v>0.20450270111569199</v>
      </c>
      <c r="M370" s="6">
        <v>0.86319420007770797</v>
      </c>
      <c r="N370" s="5">
        <v>8.173379634505E-2</v>
      </c>
      <c r="O370" s="6">
        <v>1.47036629266642</v>
      </c>
      <c r="P370" s="10">
        <v>2.3055095097052898</v>
      </c>
      <c r="Q370" s="6">
        <v>4.8756308207294801</v>
      </c>
      <c r="R370" s="5">
        <v>5.9769800516272002E-2</v>
      </c>
      <c r="S370" s="6">
        <v>2.92184221290572</v>
      </c>
      <c r="T370" s="16">
        <f t="shared" si="8"/>
        <v>0.96618342281698399</v>
      </c>
      <c r="V370" s="19">
        <v>4.8899109622727011</v>
      </c>
      <c r="W370" s="19">
        <v>4.2209427815301993E-2</v>
      </c>
      <c r="X370" s="19">
        <v>8.173379634505E-2</v>
      </c>
      <c r="Y370" s="19">
        <v>1.2017861911742336E-3</v>
      </c>
      <c r="Z370" s="9">
        <v>0.92914943176825848</v>
      </c>
      <c r="AB370" s="7">
        <v>1199.4635654508734</v>
      </c>
      <c r="AC370" s="7">
        <v>10.353699929017221</v>
      </c>
      <c r="AD370" s="7">
        <v>1173.3545268323726</v>
      </c>
      <c r="AE370" s="7">
        <v>34.283567872028435</v>
      </c>
      <c r="AG370">
        <v>20</v>
      </c>
      <c r="AH370">
        <v>5</v>
      </c>
      <c r="AI370">
        <v>2</v>
      </c>
      <c r="AJ370" s="26" t="s">
        <v>68</v>
      </c>
      <c r="AK370" s="7">
        <v>847.03604980559805</v>
      </c>
      <c r="AL370" s="7">
        <v>22.043219163409901</v>
      </c>
      <c r="AM370" s="7" t="s">
        <v>740</v>
      </c>
      <c r="AN370" s="7">
        <v>2981.9211175793098</v>
      </c>
      <c r="AO370" s="7">
        <v>483185.608519701</v>
      </c>
      <c r="AP370" s="7">
        <v>5.1044438428549199</v>
      </c>
      <c r="AQ370" s="7">
        <v>5.9342048697505999E-2</v>
      </c>
      <c r="AR370" s="7">
        <v>82.937569732836806</v>
      </c>
      <c r="AS370" s="7">
        <v>0.71697191979840802</v>
      </c>
      <c r="AT370" s="7">
        <v>11.0027761324097</v>
      </c>
      <c r="AU370" s="7">
        <v>15.998495407533399</v>
      </c>
      <c r="AV370" s="7">
        <v>2.6783345323266801</v>
      </c>
      <c r="AW370" s="7">
        <v>83.159729912743202</v>
      </c>
      <c r="AX370" s="7">
        <v>26.1020178616142</v>
      </c>
      <c r="AY370" s="7">
        <v>289.84994212773398</v>
      </c>
      <c r="AZ370" s="7">
        <v>102.312185582769</v>
      </c>
      <c r="BA370" s="7">
        <v>449.78454828888999</v>
      </c>
      <c r="BB370" s="7">
        <v>85.218328571688204</v>
      </c>
      <c r="BC370" s="7">
        <v>739.75287487161597</v>
      </c>
      <c r="BD370" s="7">
        <v>140.67511309424501</v>
      </c>
      <c r="BE370" s="7">
        <v>10375.3787228402</v>
      </c>
      <c r="BF370" s="7">
        <v>1.87559720001152</v>
      </c>
      <c r="BG370" s="7" t="s">
        <v>402</v>
      </c>
      <c r="BH370" s="7">
        <v>29.124212622551699</v>
      </c>
      <c r="BI370" s="7">
        <v>2.4254304298667599</v>
      </c>
      <c r="BJ370" s="7">
        <v>16.500270956684599</v>
      </c>
      <c r="BK370" s="7">
        <v>292.907441557178</v>
      </c>
      <c r="BL370" s="7">
        <v>1.0955779824479399</v>
      </c>
      <c r="BM370" s="7">
        <v>148.929575253097</v>
      </c>
      <c r="BN370">
        <v>499940.1984090191</v>
      </c>
    </row>
    <row r="371" spans="1:67" x14ac:dyDescent="0.55000000000000004">
      <c r="A371" t="s">
        <v>743</v>
      </c>
      <c r="B371" s="26" t="s">
        <v>3</v>
      </c>
      <c r="E371" s="7">
        <v>1259.3161871095019</v>
      </c>
      <c r="F371" s="7">
        <v>9.8389090850139294</v>
      </c>
      <c r="G371" s="26" t="s">
        <v>67</v>
      </c>
      <c r="H371" s="7">
        <v>1259.3161871095019</v>
      </c>
      <c r="I371" s="8">
        <v>9.8389090850139294</v>
      </c>
      <c r="J371" s="7">
        <v>1250.4938965030428</v>
      </c>
      <c r="K371" s="7">
        <v>8.4685304326658297</v>
      </c>
      <c r="L371" s="9">
        <v>0.21564359103480099</v>
      </c>
      <c r="M371" s="6">
        <v>0.80669005564688201</v>
      </c>
      <c r="N371" s="5">
        <v>8.2208735835314004E-2</v>
      </c>
      <c r="O371" s="6">
        <v>0.86542380538465002</v>
      </c>
      <c r="P371" s="10">
        <v>2.46042613308486</v>
      </c>
      <c r="Q371" s="6">
        <v>4.3856789209532296</v>
      </c>
      <c r="R371" s="5">
        <v>6.0245881445657998E-2</v>
      </c>
      <c r="S371" s="6">
        <v>2.9824769666560198</v>
      </c>
      <c r="T371" s="16">
        <f t="shared" si="8"/>
        <v>1.0070550449155571</v>
      </c>
      <c r="V371" s="19">
        <v>4.6372813363074536</v>
      </c>
      <c r="W371" s="19">
        <v>3.7408487392361071E-2</v>
      </c>
      <c r="X371" s="19">
        <v>8.2208735835314004E-2</v>
      </c>
      <c r="Y371" s="19">
        <v>7.1145397002458889E-4</v>
      </c>
      <c r="Z371" s="9">
        <v>0.93015045200146695</v>
      </c>
      <c r="AB371" s="7">
        <v>1258.8147694051154</v>
      </c>
      <c r="AC371" s="7">
        <v>10.154733563805294</v>
      </c>
      <c r="AD371" s="7">
        <v>1182.4324376463321</v>
      </c>
      <c r="AE371" s="7">
        <v>35.265775099071163</v>
      </c>
      <c r="AG371">
        <v>20</v>
      </c>
      <c r="AH371">
        <v>5</v>
      </c>
      <c r="AI371">
        <v>2</v>
      </c>
      <c r="AJ371" s="26" t="s">
        <v>68</v>
      </c>
      <c r="AK371" s="7">
        <v>362.59335469716098</v>
      </c>
      <c r="AL371" s="7">
        <v>5.7713673917859296</v>
      </c>
      <c r="AM371" s="7">
        <v>22.510802143324401</v>
      </c>
      <c r="AN371" s="7">
        <v>1594.49389010031</v>
      </c>
      <c r="AO371" s="7">
        <v>485640.52532970998</v>
      </c>
      <c r="AP371" s="7">
        <v>6.1254819731018797</v>
      </c>
      <c r="AQ371" s="7">
        <v>9.0705095129377994E-2</v>
      </c>
      <c r="AR371" s="7">
        <v>12.4979328364028</v>
      </c>
      <c r="AS371" s="7">
        <v>0.26934020574093098</v>
      </c>
      <c r="AT371" s="7">
        <v>2.7861502485527501</v>
      </c>
      <c r="AU371" s="7">
        <v>4.1820908830243004</v>
      </c>
      <c r="AV371" s="7">
        <v>0.89204684570186799</v>
      </c>
      <c r="AW371" s="7">
        <v>24.051066470307799</v>
      </c>
      <c r="AX371" s="7">
        <v>9.1338253057375702</v>
      </c>
      <c r="AY371" s="7">
        <v>120.44213977669099</v>
      </c>
      <c r="AZ371" s="7">
        <v>49.193400342366097</v>
      </c>
      <c r="BA371" s="7">
        <v>264.28710197566602</v>
      </c>
      <c r="BB371" s="7">
        <v>56.2459952283874</v>
      </c>
      <c r="BC371" s="7">
        <v>561.01936426290899</v>
      </c>
      <c r="BD371" s="7">
        <v>119.899133762586</v>
      </c>
      <c r="BE371" s="7">
        <v>10810.395623365601</v>
      </c>
      <c r="BF371" s="7">
        <v>2.0466347030251999</v>
      </c>
      <c r="BG371" s="7" t="s">
        <v>402</v>
      </c>
      <c r="BH371" s="7">
        <v>90.314127860538605</v>
      </c>
      <c r="BI371" s="7">
        <v>7.5679553241502502</v>
      </c>
      <c r="BJ371" s="7">
        <v>12.8074106372932</v>
      </c>
      <c r="BK371" s="7">
        <v>225.69916188847</v>
      </c>
      <c r="BL371" s="7">
        <v>3.2064509458476702</v>
      </c>
      <c r="BM371" s="7">
        <v>438.99469754263902</v>
      </c>
      <c r="BN371">
        <v>500448.04258152243</v>
      </c>
    </row>
    <row r="372" spans="1:67" x14ac:dyDescent="0.55000000000000004">
      <c r="A372" t="s">
        <v>745</v>
      </c>
      <c r="B372" s="26" t="s">
        <v>3</v>
      </c>
      <c r="D372" s="45"/>
      <c r="E372" s="7">
        <v>1301.6305351415042</v>
      </c>
      <c r="F372" s="8">
        <v>10.879830066299661</v>
      </c>
      <c r="G372" s="26" t="s">
        <v>67</v>
      </c>
      <c r="H372" s="7">
        <v>1301.6305351415042</v>
      </c>
      <c r="I372" s="8">
        <v>10.879830066299661</v>
      </c>
      <c r="J372" s="7">
        <v>1197.6606015359271</v>
      </c>
      <c r="K372" s="7">
        <v>12.217005671557752</v>
      </c>
      <c r="L372" s="9">
        <v>0.222589173907454</v>
      </c>
      <c r="M372" s="6">
        <v>0.85891043940577705</v>
      </c>
      <c r="N372" s="5">
        <v>8.0027297210179996E-2</v>
      </c>
      <c r="O372" s="6">
        <v>1.2390322546897801</v>
      </c>
      <c r="P372" s="10">
        <v>2.4606173703338201</v>
      </c>
      <c r="Q372" s="6">
        <v>4.6930254662939603</v>
      </c>
      <c r="R372" s="5">
        <v>6.6360605917241994E-2</v>
      </c>
      <c r="S372" s="6">
        <v>3.1092595197024999</v>
      </c>
      <c r="T372" s="16">
        <f t="shared" si="8"/>
        <v>1.0868108489769488</v>
      </c>
      <c r="V372" s="19">
        <v>4.4925814784494884</v>
      </c>
      <c r="W372" s="19">
        <v>3.8587251317213057E-2</v>
      </c>
      <c r="X372" s="19">
        <v>8.0027297210179996E-2</v>
      </c>
      <c r="Y372" s="19">
        <v>9.9156402499058459E-4</v>
      </c>
      <c r="Z372" s="9">
        <v>0.92551351899915923</v>
      </c>
      <c r="AB372" s="7">
        <v>1295.5415542188016</v>
      </c>
      <c r="AC372" s="7">
        <v>11.127541656025141</v>
      </c>
      <c r="AD372" s="7">
        <v>1298.6669633579929</v>
      </c>
      <c r="AE372" s="7">
        <v>40.378926187439767</v>
      </c>
      <c r="AG372">
        <v>20</v>
      </c>
      <c r="AH372">
        <v>5</v>
      </c>
      <c r="AI372">
        <v>2</v>
      </c>
      <c r="AJ372" s="26" t="s">
        <v>68</v>
      </c>
      <c r="AK372" s="7">
        <v>234.63951374831899</v>
      </c>
      <c r="AL372" s="7">
        <v>9.4778423114613108</v>
      </c>
      <c r="AM372" s="7" t="s">
        <v>746</v>
      </c>
      <c r="AN372" s="7">
        <v>465.92547274440398</v>
      </c>
      <c r="AO372" s="7">
        <v>487829.47173188702</v>
      </c>
      <c r="AP372" s="7">
        <v>1.5834751358342101</v>
      </c>
      <c r="AQ372" s="7">
        <v>0.29298982603397999</v>
      </c>
      <c r="AR372" s="7">
        <v>7.88795663199459</v>
      </c>
      <c r="AS372" s="7">
        <v>0.11322994479788601</v>
      </c>
      <c r="AT372" s="7">
        <v>1.3974684090542899</v>
      </c>
      <c r="AU372" s="7">
        <v>1.6457043131570099</v>
      </c>
      <c r="AV372" s="7">
        <v>9.5741575328355005E-2</v>
      </c>
      <c r="AW372" s="7">
        <v>9.5875704902352901</v>
      </c>
      <c r="AX372" s="7">
        <v>3.4107691934237598</v>
      </c>
      <c r="AY372" s="7">
        <v>42.499878092564003</v>
      </c>
      <c r="AZ372" s="7">
        <v>14.800881889177401</v>
      </c>
      <c r="BA372" s="7">
        <v>70.937712165244406</v>
      </c>
      <c r="BB372" s="7">
        <v>14.949593990379</v>
      </c>
      <c r="BC372" s="7">
        <v>135.031777694455</v>
      </c>
      <c r="BD372" s="7">
        <v>26.844194622538801</v>
      </c>
      <c r="BE372" s="7">
        <v>11117.226405760801</v>
      </c>
      <c r="BF372" s="7">
        <v>0.62326866340141396</v>
      </c>
      <c r="BG372" s="7" t="s">
        <v>402</v>
      </c>
      <c r="BH372" s="7">
        <v>41.452884714027299</v>
      </c>
      <c r="BI372" s="7">
        <v>3.3572326979145299</v>
      </c>
      <c r="BJ372" s="7">
        <v>5.7990384539337398</v>
      </c>
      <c r="BK372" s="7">
        <v>91.462848392831503</v>
      </c>
      <c r="BL372" s="7">
        <v>1.42416665064626</v>
      </c>
      <c r="BM372" s="7">
        <v>193.923332738857</v>
      </c>
      <c r="BN372">
        <v>500325.86268273793</v>
      </c>
    </row>
    <row r="373" spans="1:67" x14ac:dyDescent="0.55000000000000004">
      <c r="A373" t="s">
        <v>647</v>
      </c>
      <c r="B373" s="26" t="s">
        <v>3</v>
      </c>
      <c r="C373" t="s">
        <v>1065</v>
      </c>
      <c r="E373" s="7">
        <v>1301.6305351415042</v>
      </c>
      <c r="F373" s="7">
        <v>10.879830066299661</v>
      </c>
      <c r="G373" s="26" t="s">
        <v>67</v>
      </c>
      <c r="H373" s="7">
        <v>1299.7742640245556</v>
      </c>
      <c r="I373" s="8">
        <v>19.052766670104628</v>
      </c>
      <c r="J373" s="7">
        <v>1001.4310235412536</v>
      </c>
      <c r="K373" s="7">
        <v>44.433217398547534</v>
      </c>
      <c r="L373" s="9">
        <v>0.220250231661868</v>
      </c>
      <c r="M373" s="6">
        <v>1.46999461421494</v>
      </c>
      <c r="N373" s="5">
        <v>7.2550757725781997E-2</v>
      </c>
      <c r="O373" s="6">
        <v>4.3768113142880303</v>
      </c>
      <c r="P373" s="10">
        <v>2.0206148400470001</v>
      </c>
      <c r="Q373" s="6">
        <v>8.0608025288180691</v>
      </c>
      <c r="R373" s="5">
        <v>4.4938887047510999E-2</v>
      </c>
      <c r="S373" s="6">
        <v>6.9280316529444104</v>
      </c>
      <c r="T373" s="16">
        <f t="shared" si="8"/>
        <v>1.2979169143655074</v>
      </c>
      <c r="V373" s="9">
        <v>4.5402903436452116</v>
      </c>
      <c r="W373" s="9">
        <v>6.6742023521305607E-2</v>
      </c>
      <c r="X373" s="9">
        <v>7.2550757725781997E-2</v>
      </c>
      <c r="Y373" s="9">
        <v>3.1754097727437237E-3</v>
      </c>
      <c r="Z373" s="9">
        <v>0.90881001114553905</v>
      </c>
      <c r="AB373" s="7">
        <v>1283.19707096197</v>
      </c>
      <c r="AC373" s="7">
        <v>18.86292783290482</v>
      </c>
      <c r="AD373" s="7">
        <v>888.49726957915789</v>
      </c>
      <c r="AE373" s="7">
        <v>61.555372071990888</v>
      </c>
      <c r="AG373">
        <v>20</v>
      </c>
      <c r="AH373">
        <v>5</v>
      </c>
      <c r="AI373">
        <v>2</v>
      </c>
      <c r="AJ373" s="26" t="s">
        <v>68</v>
      </c>
      <c r="AK373" s="7">
        <v>145.30523172324399</v>
      </c>
      <c r="AL373" s="7">
        <v>25.563272967967901</v>
      </c>
      <c r="AM373" s="7" t="s">
        <v>744</v>
      </c>
      <c r="AN373" s="7">
        <v>181.076573652072</v>
      </c>
      <c r="AO373" s="7">
        <v>489401.771175323</v>
      </c>
      <c r="AP373" s="7">
        <v>1.5200666463664401</v>
      </c>
      <c r="AQ373" s="7">
        <v>3.8923482791135999E-2</v>
      </c>
      <c r="AR373" s="7">
        <v>6.5869754663026701</v>
      </c>
      <c r="AS373" s="7">
        <v>4.5523352409377001E-2</v>
      </c>
      <c r="AT373" s="7">
        <v>0.91841223702451402</v>
      </c>
      <c r="AU373" s="7">
        <v>1.2765038909189801</v>
      </c>
      <c r="AV373" s="7">
        <v>0.27741517142106398</v>
      </c>
      <c r="AW373" s="7">
        <v>2.9568144714610298</v>
      </c>
      <c r="AX373" s="7">
        <v>0.96143124829340698</v>
      </c>
      <c r="AY373" s="7">
        <v>15.0425271736491</v>
      </c>
      <c r="AZ373" s="7">
        <v>5.26909121063201</v>
      </c>
      <c r="BA373" s="7">
        <v>25.186885599816002</v>
      </c>
      <c r="BB373" s="7">
        <v>6.2467628695906701</v>
      </c>
      <c r="BC373" s="7">
        <v>58.003126010530202</v>
      </c>
      <c r="BD373" s="7">
        <v>13.698750425829999</v>
      </c>
      <c r="BE373" s="7">
        <v>9977.1115913224003</v>
      </c>
      <c r="BF373" s="7">
        <v>0.78155988027884404</v>
      </c>
      <c r="BG373" s="7" t="s">
        <v>89</v>
      </c>
      <c r="BH373" s="7">
        <v>21.431160040337101</v>
      </c>
      <c r="BI373" s="7">
        <v>1.5773821586986401</v>
      </c>
      <c r="BJ373" s="7">
        <v>1.8276001816968701</v>
      </c>
      <c r="BK373" s="7">
        <v>40.550114673651102</v>
      </c>
      <c r="BL373" s="7">
        <v>0.74513134046990204</v>
      </c>
      <c r="BM373" s="7">
        <v>96.101101756149205</v>
      </c>
      <c r="BN373">
        <v>500031.87110427703</v>
      </c>
    </row>
    <row r="374" spans="1:67" x14ac:dyDescent="0.55000000000000004">
      <c r="A374" t="s">
        <v>735</v>
      </c>
      <c r="B374" s="26" t="s">
        <v>3</v>
      </c>
      <c r="C374" t="s">
        <v>314</v>
      </c>
      <c r="E374" s="7">
        <v>1302.8376268213426</v>
      </c>
      <c r="F374" s="7">
        <v>18.394019706315522</v>
      </c>
      <c r="G374" s="26" t="s">
        <v>67</v>
      </c>
      <c r="H374" s="7">
        <v>1302.8376268213426</v>
      </c>
      <c r="I374" s="8">
        <v>18.394019706315522</v>
      </c>
      <c r="J374" s="7">
        <v>1358.8727798837062</v>
      </c>
      <c r="K374" s="7">
        <v>17.330902986931068</v>
      </c>
      <c r="L374" s="9">
        <v>0.224625249436566</v>
      </c>
      <c r="M374" s="6">
        <v>1.4543300475202201</v>
      </c>
      <c r="N374" s="5">
        <v>8.6926807029037004E-2</v>
      </c>
      <c r="O374" s="6">
        <v>1.79835513716831</v>
      </c>
      <c r="P374" s="10">
        <v>2.8013190834512498</v>
      </c>
      <c r="Q374" s="6">
        <v>4.8479460622569599</v>
      </c>
      <c r="R374" s="5">
        <v>0.106289910370202</v>
      </c>
      <c r="S374" s="6">
        <v>10.8106195687675</v>
      </c>
      <c r="T374" s="16">
        <f t="shared" si="8"/>
        <v>0.95876350318301384</v>
      </c>
      <c r="V374" s="19">
        <v>4.4518592745398342</v>
      </c>
      <c r="W374" s="19">
        <v>6.4744727102948499E-2</v>
      </c>
      <c r="X374" s="19">
        <v>8.6926807029037004E-2</v>
      </c>
      <c r="Y374" s="19">
        <v>1.5632526997830707E-3</v>
      </c>
      <c r="Z374" s="9">
        <v>0.93984839086614325</v>
      </c>
      <c r="AB374" s="7">
        <v>1306.2683536933912</v>
      </c>
      <c r="AC374" s="7">
        <v>18.997453169010694</v>
      </c>
      <c r="AD374" s="7">
        <v>2041.6774908547909</v>
      </c>
      <c r="AE374" s="7">
        <v>220.7179863574693</v>
      </c>
      <c r="AG374">
        <v>20</v>
      </c>
      <c r="AH374">
        <v>5</v>
      </c>
      <c r="AI374">
        <v>2</v>
      </c>
      <c r="AJ374" s="26" t="s">
        <v>68</v>
      </c>
      <c r="AK374" s="7">
        <v>373.53659435875898</v>
      </c>
      <c r="AL374" s="7">
        <v>10.968721188241</v>
      </c>
      <c r="AM374" s="7" t="s">
        <v>747</v>
      </c>
      <c r="AN374" s="7">
        <v>649.58496839537702</v>
      </c>
      <c r="AO374" s="7">
        <v>485797.50374604098</v>
      </c>
      <c r="AP374" s="7">
        <v>1.1693071579254399</v>
      </c>
      <c r="AQ374" s="7" t="s">
        <v>334</v>
      </c>
      <c r="AR374" s="7">
        <v>0.52368839231994202</v>
      </c>
      <c r="AS374" s="7" t="s">
        <v>116</v>
      </c>
      <c r="AT374" s="7">
        <v>0.32679289753077401</v>
      </c>
      <c r="AU374" s="7">
        <v>0.37348048661788802</v>
      </c>
      <c r="AV374" s="7">
        <v>0.21014201751292499</v>
      </c>
      <c r="AW374" s="7">
        <v>4.0901306343974797</v>
      </c>
      <c r="AX374" s="7">
        <v>2.23928978142433</v>
      </c>
      <c r="AY374" s="7">
        <v>44.728687740902799</v>
      </c>
      <c r="AZ374" s="7">
        <v>18.9109990667373</v>
      </c>
      <c r="BA374" s="7">
        <v>113.969541315512</v>
      </c>
      <c r="BB374" s="7">
        <v>31.865525165641898</v>
      </c>
      <c r="BC374" s="7">
        <v>374.91731389483999</v>
      </c>
      <c r="BD374" s="7">
        <v>84.379854816273706</v>
      </c>
      <c r="BE374" s="7">
        <v>12631.1420112778</v>
      </c>
      <c r="BF374" s="7">
        <v>1.2323669995581901</v>
      </c>
      <c r="BG374" s="7" t="s">
        <v>164</v>
      </c>
      <c r="BH374" s="7">
        <v>90.622620041152999</v>
      </c>
      <c r="BI374" s="7">
        <v>7.9054222573510202</v>
      </c>
      <c r="BJ374" s="7">
        <v>0.356688666236605</v>
      </c>
      <c r="BK374" s="7">
        <v>3.8845606965639501</v>
      </c>
      <c r="BL374" s="7">
        <v>3.3737077811580498</v>
      </c>
      <c r="BM374" s="7">
        <v>465.62839331808902</v>
      </c>
      <c r="BN374">
        <v>500713.44455438876</v>
      </c>
    </row>
    <row r="375" spans="1:67" x14ac:dyDescent="0.55000000000000004">
      <c r="A375" t="s">
        <v>748</v>
      </c>
      <c r="B375" s="26" t="s">
        <v>3</v>
      </c>
      <c r="E375" s="7">
        <v>1437.9112131909615</v>
      </c>
      <c r="F375" s="7">
        <v>11.228515027484082</v>
      </c>
      <c r="G375" s="26" t="s">
        <v>67</v>
      </c>
      <c r="H375" s="7">
        <v>1437.9112131909615</v>
      </c>
      <c r="I375" s="8">
        <v>11.228515027484082</v>
      </c>
      <c r="J375" s="7">
        <v>1480.4990821959577</v>
      </c>
      <c r="K375" s="7">
        <v>9.0911468406725895</v>
      </c>
      <c r="L375" s="9">
        <v>0.25048795776518401</v>
      </c>
      <c r="M375" s="6">
        <v>0.80256253913976705</v>
      </c>
      <c r="N375" s="5">
        <v>9.2638051699461002E-2</v>
      </c>
      <c r="O375" s="6">
        <v>0.95916137072280405</v>
      </c>
      <c r="P375" s="10">
        <v>3.1166517185562999</v>
      </c>
      <c r="Q375" s="6">
        <v>4.48379179700924</v>
      </c>
      <c r="R375" s="5">
        <v>7.6038856413990996E-2</v>
      </c>
      <c r="S375" s="6">
        <v>2.9830653060040699</v>
      </c>
      <c r="T375" s="16">
        <f t="shared" si="8"/>
        <v>0.97123411320064612</v>
      </c>
      <c r="V375" s="19">
        <v>3.992207884649825</v>
      </c>
      <c r="W375" s="19">
        <v>3.2039964966783616E-2</v>
      </c>
      <c r="X375" s="19">
        <v>9.2638051699461002E-2</v>
      </c>
      <c r="Y375" s="19">
        <v>8.8854840649145006E-4</v>
      </c>
      <c r="Z375" s="9">
        <v>0.95102873017353384</v>
      </c>
      <c r="AB375" s="7">
        <v>1440.9917250816445</v>
      </c>
      <c r="AC375" s="7">
        <v>11.564859777609179</v>
      </c>
      <c r="AD375" s="7">
        <v>1481.2849519249487</v>
      </c>
      <c r="AE375" s="7">
        <v>44.187697483932219</v>
      </c>
      <c r="AG375">
        <v>20</v>
      </c>
      <c r="AH375">
        <v>5</v>
      </c>
      <c r="AI375">
        <v>2</v>
      </c>
      <c r="AJ375" s="26" t="s">
        <v>68</v>
      </c>
      <c r="AK375" s="7">
        <v>371.50775544634598</v>
      </c>
      <c r="AL375" s="7">
        <v>9.5517848400842702</v>
      </c>
      <c r="AM375" s="7">
        <v>21.095046985757101</v>
      </c>
      <c r="AN375" s="7">
        <v>1411.89328849396</v>
      </c>
      <c r="AO375" s="7">
        <v>486183.80130263098</v>
      </c>
      <c r="AP375" s="7">
        <v>3.9446976968382099</v>
      </c>
      <c r="AQ375" s="7">
        <v>0.145146955233455</v>
      </c>
      <c r="AR375" s="7">
        <v>28.603099273022099</v>
      </c>
      <c r="AS375" s="7">
        <v>0.26360775890350502</v>
      </c>
      <c r="AT375" s="7">
        <v>2.53227842857518</v>
      </c>
      <c r="AU375" s="7">
        <v>4.9759279568142896</v>
      </c>
      <c r="AV375" s="7">
        <v>0.69913390657150498</v>
      </c>
      <c r="AW375" s="7">
        <v>25.5692828765504</v>
      </c>
      <c r="AX375" s="7">
        <v>8.6196517573944202</v>
      </c>
      <c r="AY375" s="7">
        <v>115.40344616972</v>
      </c>
      <c r="AZ375" s="7">
        <v>43.471564422912401</v>
      </c>
      <c r="BA375" s="7">
        <v>231.29898805955699</v>
      </c>
      <c r="BB375" s="7">
        <v>48.200544775042601</v>
      </c>
      <c r="BC375" s="7">
        <v>465.42173525347602</v>
      </c>
      <c r="BD375" s="7">
        <v>94.302917735867894</v>
      </c>
      <c r="BE375" s="7">
        <v>10666.1373742583</v>
      </c>
      <c r="BF375" s="7">
        <v>1.7118795738794499</v>
      </c>
      <c r="BG375" s="7" t="s">
        <v>446</v>
      </c>
      <c r="BH375" s="7">
        <v>66.174988204180394</v>
      </c>
      <c r="BI375" s="7">
        <v>6.1877788727132801</v>
      </c>
      <c r="BJ375" s="7">
        <v>14.1614909977223</v>
      </c>
      <c r="BK375" s="7">
        <v>197.31894780226699</v>
      </c>
      <c r="BL375" s="7">
        <v>2.0756912546769102</v>
      </c>
      <c r="BM375" s="7">
        <v>276.03016538028697</v>
      </c>
      <c r="BN375">
        <v>500301.09951776761</v>
      </c>
    </row>
    <row r="376" spans="1:67" x14ac:dyDescent="0.55000000000000004">
      <c r="A376" t="s">
        <v>749</v>
      </c>
      <c r="B376" s="26" t="s">
        <v>3</v>
      </c>
      <c r="C376" t="s">
        <v>924</v>
      </c>
      <c r="E376" s="7">
        <v>1485.6800364109611</v>
      </c>
      <c r="F376" s="7">
        <v>14.353327210636879</v>
      </c>
      <c r="G376" s="26" t="s">
        <v>67</v>
      </c>
      <c r="H376" s="7">
        <v>1485.6800364109611</v>
      </c>
      <c r="I376" s="8">
        <v>14.353327210636879</v>
      </c>
      <c r="J376" s="7">
        <v>1540.4769058716279</v>
      </c>
      <c r="K376" s="7">
        <v>16.951656543419752</v>
      </c>
      <c r="L376" s="9">
        <v>0.26001052608221797</v>
      </c>
      <c r="M376" s="6">
        <v>0.97997380586945504</v>
      </c>
      <c r="N376" s="5">
        <v>9.5628124773863996E-2</v>
      </c>
      <c r="O376" s="6">
        <v>1.8028429955068599</v>
      </c>
      <c r="P376" s="10">
        <v>3.7726898749419999</v>
      </c>
      <c r="Q376" s="6">
        <v>5.7509051821586104</v>
      </c>
      <c r="R376" s="5">
        <v>7.2688004445046001E-2</v>
      </c>
      <c r="S376" s="6">
        <v>3.4191714482612601</v>
      </c>
      <c r="T376" s="16">
        <f t="shared" si="8"/>
        <v>0.96442863294360015</v>
      </c>
      <c r="V376" s="19">
        <v>3.8459981411821373</v>
      </c>
      <c r="W376" s="19">
        <v>3.7689774357811089E-2</v>
      </c>
      <c r="X376" s="19">
        <v>9.5628124773863996E-2</v>
      </c>
      <c r="Y376" s="19">
        <v>1.7240249492201673E-3</v>
      </c>
      <c r="Z376" s="9">
        <v>0.9566568487553192</v>
      </c>
      <c r="AB376" s="7">
        <v>1489.8957290056296</v>
      </c>
      <c r="AC376" s="7">
        <v>14.60058787902293</v>
      </c>
      <c r="AD376" s="7">
        <v>1418.2446079318242</v>
      </c>
      <c r="AE376" s="7">
        <v>48.492214700909784</v>
      </c>
      <c r="AG376">
        <v>20</v>
      </c>
      <c r="AH376">
        <v>5</v>
      </c>
      <c r="AI376">
        <v>2</v>
      </c>
      <c r="AJ376" s="26" t="s">
        <v>68</v>
      </c>
      <c r="AK376" s="7">
        <v>2644.7213905943599</v>
      </c>
      <c r="AL376" s="7">
        <v>16.284401722500299</v>
      </c>
      <c r="AM376" s="7" t="s">
        <v>750</v>
      </c>
      <c r="AN376" s="7">
        <v>6148.3245699511799</v>
      </c>
      <c r="AO376" s="7">
        <v>475321.08333696303</v>
      </c>
      <c r="AP376" s="7">
        <v>1.1611387103981401</v>
      </c>
      <c r="AQ376" s="7">
        <v>0.72602925418415898</v>
      </c>
      <c r="AR376" s="7">
        <v>10.818976384892601</v>
      </c>
      <c r="AS376" s="7">
        <v>1.83745126469561</v>
      </c>
      <c r="AT376" s="7">
        <v>21.9594514171255</v>
      </c>
      <c r="AU376" s="7">
        <v>29.203722743155001</v>
      </c>
      <c r="AV376" s="7">
        <v>2.1949821041353501</v>
      </c>
      <c r="AW376" s="7">
        <v>173.17446702957201</v>
      </c>
      <c r="AX376" s="7">
        <v>51.918909204376199</v>
      </c>
      <c r="AY376" s="7">
        <v>587.681860574599</v>
      </c>
      <c r="AZ376" s="7">
        <v>202.25233685167601</v>
      </c>
      <c r="BA376" s="7">
        <v>926.10668175539104</v>
      </c>
      <c r="BB376" s="7">
        <v>165.28173589894601</v>
      </c>
      <c r="BC376" s="7">
        <v>1504.6047877503499</v>
      </c>
      <c r="BD376" s="7">
        <v>281.48190072454202</v>
      </c>
      <c r="BE376" s="7">
        <v>9941.6188047538508</v>
      </c>
      <c r="BF376" s="7">
        <v>0.56430495458966701</v>
      </c>
      <c r="BG376" s="7" t="s">
        <v>738</v>
      </c>
      <c r="BH376" s="7">
        <v>48.301043260411902</v>
      </c>
      <c r="BI376" s="7">
        <v>4.6244214041367</v>
      </c>
      <c r="BJ376" s="7">
        <v>13.1747016476843</v>
      </c>
      <c r="BK376" s="7">
        <v>182.729404733911</v>
      </c>
      <c r="BL376" s="7">
        <v>1.20101224685443</v>
      </c>
      <c r="BM376" s="7">
        <v>185.09258954658199</v>
      </c>
      <c r="BN376">
        <v>498468.12441344705</v>
      </c>
    </row>
    <row r="377" spans="1:67" x14ac:dyDescent="0.55000000000000004">
      <c r="A377" t="s">
        <v>749</v>
      </c>
      <c r="B377" s="26" t="s">
        <v>3</v>
      </c>
      <c r="C377" t="s">
        <v>497</v>
      </c>
      <c r="E377" s="7">
        <v>1507.5963587013769</v>
      </c>
      <c r="F377" s="7">
        <v>17.191788753661882</v>
      </c>
      <c r="G377" s="26" t="s">
        <v>10</v>
      </c>
      <c r="H377" s="7">
        <v>1659.5626066196292</v>
      </c>
      <c r="I377" s="8">
        <v>18.855390206643786</v>
      </c>
      <c r="J377" s="7">
        <v>1507.5963587013769</v>
      </c>
      <c r="K377" s="7">
        <v>17.191788753661882</v>
      </c>
      <c r="L377" s="9">
        <v>0.29089619431470298</v>
      </c>
      <c r="M377" s="6">
        <v>1.1496532218397</v>
      </c>
      <c r="N377" s="5">
        <v>9.3974218456140998E-2</v>
      </c>
      <c r="O377" s="6">
        <v>1.82041374697654</v>
      </c>
      <c r="P377" s="10">
        <v>3.8895798135726598</v>
      </c>
      <c r="Q377" s="6">
        <v>5.8649714660470096</v>
      </c>
      <c r="R377" s="5">
        <v>8.1815483188657001E-2</v>
      </c>
      <c r="S377" s="6">
        <v>3.4449499152051701</v>
      </c>
      <c r="T377" s="16">
        <f t="shared" si="8"/>
        <v>1.1008003548437553</v>
      </c>
      <c r="V377" s="19">
        <v>3.437652398154651</v>
      </c>
      <c r="W377" s="19">
        <v>3.9521081551034655E-2</v>
      </c>
      <c r="X377" s="19">
        <v>9.3974218456140998E-2</v>
      </c>
      <c r="Y377" s="19">
        <v>1.7107195913893555E-3</v>
      </c>
      <c r="Z377" s="9">
        <v>0.95356212042514765</v>
      </c>
      <c r="AB377" s="7">
        <v>1646.0061333720851</v>
      </c>
      <c r="AC377" s="7">
        <v>18.923362543991246</v>
      </c>
      <c r="AD377" s="7">
        <v>1589.5024312179551</v>
      </c>
      <c r="AE377" s="7">
        <v>54.757562656427062</v>
      </c>
      <c r="AG377">
        <v>20</v>
      </c>
      <c r="AH377">
        <v>5</v>
      </c>
      <c r="AI377">
        <v>2</v>
      </c>
      <c r="AJ377" s="26" t="s">
        <v>68</v>
      </c>
      <c r="AK377" s="7">
        <v>1467.2766612010801</v>
      </c>
      <c r="AL377" s="7">
        <v>16.3604241350419</v>
      </c>
      <c r="AM377" s="7" t="s">
        <v>759</v>
      </c>
      <c r="AN377" s="7">
        <v>3300.2308497761901</v>
      </c>
      <c r="AO377" s="7">
        <v>481843.62714565801</v>
      </c>
      <c r="AP377" s="7">
        <v>1.36719792607942</v>
      </c>
      <c r="AQ377" s="7">
        <v>3.9474765167978002E-2</v>
      </c>
      <c r="AR377" s="7">
        <v>6.7360237237484499</v>
      </c>
      <c r="AS377" s="7">
        <v>0.34656351150029802</v>
      </c>
      <c r="AT377" s="7">
        <v>7.6378106739847498</v>
      </c>
      <c r="AU377" s="7">
        <v>13.59711385494</v>
      </c>
      <c r="AV377" s="7">
        <v>1.50904888834444</v>
      </c>
      <c r="AW377" s="7">
        <v>82.698201681704603</v>
      </c>
      <c r="AX377" s="7">
        <v>26.928897215148901</v>
      </c>
      <c r="AY377" s="7">
        <v>316.59907896416098</v>
      </c>
      <c r="AZ377" s="7">
        <v>109.960460329871</v>
      </c>
      <c r="BA377" s="7">
        <v>498.31146126225502</v>
      </c>
      <c r="BB377" s="7">
        <v>95.367926242828005</v>
      </c>
      <c r="BC377" s="7">
        <v>857.72992495431902</v>
      </c>
      <c r="BD377" s="7">
        <v>162.98467039930401</v>
      </c>
      <c r="BE377" s="7">
        <v>10165.9425715939</v>
      </c>
      <c r="BF377" s="7">
        <v>0.569034348757679</v>
      </c>
      <c r="BG377" s="7" t="s">
        <v>337</v>
      </c>
      <c r="BH377" s="7">
        <v>31.473496456596699</v>
      </c>
      <c r="BI377" s="7">
        <v>2.9673172834832999</v>
      </c>
      <c r="BJ377" s="7">
        <v>8.5386539906468393</v>
      </c>
      <c r="BK377" s="7">
        <v>117.15581201405899</v>
      </c>
      <c r="BL377" s="7">
        <v>0.87294049487065695</v>
      </c>
      <c r="BM377" s="7">
        <v>119.458693566135</v>
      </c>
      <c r="BN377">
        <v>499256.28745491221</v>
      </c>
    </row>
    <row r="378" spans="1:67" x14ac:dyDescent="0.55000000000000004">
      <c r="A378" t="s">
        <v>760</v>
      </c>
      <c r="B378" s="26" t="s">
        <v>3</v>
      </c>
      <c r="E378" s="7">
        <v>1564.5830309041519</v>
      </c>
      <c r="F378" s="8">
        <v>15.89227852371582</v>
      </c>
      <c r="G378" s="26" t="s">
        <v>67</v>
      </c>
      <c r="H378" s="7">
        <v>1564.5830309041519</v>
      </c>
      <c r="I378" s="8">
        <v>15.89227852371582</v>
      </c>
      <c r="J378" s="7">
        <v>1632.2782615876342</v>
      </c>
      <c r="K378" s="7">
        <v>19.295063793158263</v>
      </c>
      <c r="L378" s="9">
        <v>0.27583000464310498</v>
      </c>
      <c r="M378" s="6">
        <v>1.02135440818318</v>
      </c>
      <c r="N378" s="5">
        <v>0.100441777317041</v>
      </c>
      <c r="O378" s="6">
        <v>2.0768115047757401</v>
      </c>
      <c r="P378" s="10">
        <v>3.7574786187484999</v>
      </c>
      <c r="Q378" s="6">
        <v>6.0806125825070003</v>
      </c>
      <c r="R378" s="5">
        <v>8.1256256572300997E-2</v>
      </c>
      <c r="S378" s="6">
        <v>3.37614735143806</v>
      </c>
      <c r="T378" s="16">
        <f t="shared" si="8"/>
        <v>0.95852715050089643</v>
      </c>
      <c r="V378" s="19">
        <v>3.625421394216684</v>
      </c>
      <c r="W378" s="19">
        <v>3.7028401225048205E-2</v>
      </c>
      <c r="X378" s="19">
        <v>0.100441777317041</v>
      </c>
      <c r="Y378" s="19">
        <v>2.0859863869215371E-3</v>
      </c>
      <c r="Z378" s="9">
        <v>0.96541598423842279</v>
      </c>
      <c r="AB378" s="7">
        <v>1570.3268386527277</v>
      </c>
      <c r="AC378" s="7">
        <v>16.038602389463207</v>
      </c>
      <c r="AD378" s="7">
        <v>1579.0513526520499</v>
      </c>
      <c r="AE378" s="7">
        <v>53.311100420409048</v>
      </c>
      <c r="AG378">
        <v>20</v>
      </c>
      <c r="AH378">
        <v>5</v>
      </c>
      <c r="AI378">
        <v>2</v>
      </c>
      <c r="AJ378" s="26" t="s">
        <v>68</v>
      </c>
      <c r="AK378" s="7">
        <v>263.32703481596502</v>
      </c>
      <c r="AL378" s="7">
        <v>12.0127503984006</v>
      </c>
      <c r="AM378" s="7" t="s">
        <v>761</v>
      </c>
      <c r="AN378" s="7">
        <v>640.76342376063894</v>
      </c>
      <c r="AO378" s="7">
        <v>488202.233375546</v>
      </c>
      <c r="AP378" s="7">
        <v>1.9669004713310001</v>
      </c>
      <c r="AQ378" s="7" t="s">
        <v>116</v>
      </c>
      <c r="AR378" s="7">
        <v>25.9517021660618</v>
      </c>
      <c r="AS378" s="7">
        <v>3.1149038964452001E-2</v>
      </c>
      <c r="AT378" s="7">
        <v>0.95914398492453201</v>
      </c>
      <c r="AU378" s="7">
        <v>1.8380334641182301</v>
      </c>
      <c r="AV378" s="7">
        <v>0.48236394603271399</v>
      </c>
      <c r="AW378" s="7">
        <v>12.9298276086586</v>
      </c>
      <c r="AX378" s="7">
        <v>4.4258244646480396</v>
      </c>
      <c r="AY378" s="7">
        <v>53.2323133187992</v>
      </c>
      <c r="AZ378" s="7">
        <v>20.581391941199701</v>
      </c>
      <c r="BA378" s="7">
        <v>102.395838530476</v>
      </c>
      <c r="BB378" s="7">
        <v>21.657357241186901</v>
      </c>
      <c r="BC378" s="7">
        <v>200.43361151223399</v>
      </c>
      <c r="BD378" s="7">
        <v>40.470986419423703</v>
      </c>
      <c r="BE378" s="7">
        <v>10363.8835565264</v>
      </c>
      <c r="BF378" s="7">
        <v>0.76446772332880797</v>
      </c>
      <c r="BG378" s="7" t="s">
        <v>236</v>
      </c>
      <c r="BH378" s="7">
        <v>11.686516055952101</v>
      </c>
      <c r="BI378" s="7">
        <v>1.1993318372444</v>
      </c>
      <c r="BJ378" s="7">
        <v>3.2333717455183701</v>
      </c>
      <c r="BK378" s="7">
        <v>42.189191303669404</v>
      </c>
      <c r="BL378" s="7">
        <v>0.332104741907016</v>
      </c>
      <c r="BM378" s="7">
        <v>44.2604126029699</v>
      </c>
      <c r="BN378">
        <v>500073.24198116601</v>
      </c>
    </row>
    <row r="379" spans="1:67" hidden="1" x14ac:dyDescent="0.55000000000000004">
      <c r="A379" t="s">
        <v>687</v>
      </c>
      <c r="B379" s="26" t="s">
        <v>3</v>
      </c>
      <c r="C379" t="s">
        <v>314</v>
      </c>
      <c r="E379" s="7">
        <v>1104.6270543557071</v>
      </c>
      <c r="F379" s="7">
        <v>26.186946335762173</v>
      </c>
      <c r="G379" s="26" t="s">
        <v>67</v>
      </c>
      <c r="H379" s="7">
        <v>1104.6270543557071</v>
      </c>
      <c r="I379" s="8">
        <v>26.186946335762173</v>
      </c>
      <c r="J379" s="7">
        <v>942.8529141341686</v>
      </c>
      <c r="K379" s="7">
        <v>77.890668530975731</v>
      </c>
      <c r="L379" s="9">
        <v>0.18559658485776201</v>
      </c>
      <c r="M379" s="6">
        <v>2.3730844843316201</v>
      </c>
      <c r="N379" s="5">
        <v>7.0496620500469995E-2</v>
      </c>
      <c r="O379" s="6">
        <v>7.6038071339311397</v>
      </c>
      <c r="P379" s="10">
        <v>1.6655738587967199</v>
      </c>
      <c r="Q379" s="6">
        <v>13.3130345553826</v>
      </c>
      <c r="R379" s="5">
        <v>5.6687849920020003E-2</v>
      </c>
      <c r="S379" s="6">
        <v>5.1023979092210698</v>
      </c>
      <c r="T379" s="16">
        <f t="shared" si="8"/>
        <v>1.1715794031035025</v>
      </c>
      <c r="V379" s="9">
        <v>5.388030177206022</v>
      </c>
      <c r="W379" s="9">
        <v>0.12786250814638161</v>
      </c>
      <c r="X379" s="9">
        <v>7.0496620500469995E-2</v>
      </c>
      <c r="Y379" s="9">
        <v>5.3604270587950999E-3</v>
      </c>
      <c r="Z379" s="9">
        <v>0.9039809819276855</v>
      </c>
      <c r="AB379" s="7">
        <v>1097.4768414984999</v>
      </c>
      <c r="AC379" s="7">
        <v>26.044052644733629</v>
      </c>
      <c r="AD379" s="7">
        <v>1114.4890603952999</v>
      </c>
      <c r="AE379" s="7">
        <v>56.865666516107332</v>
      </c>
      <c r="AG379">
        <v>20</v>
      </c>
      <c r="AH379">
        <v>5</v>
      </c>
      <c r="AI379">
        <v>2</v>
      </c>
      <c r="AJ379" s="26" t="s">
        <v>68</v>
      </c>
      <c r="AK379" s="7">
        <v>320.36341212938299</v>
      </c>
      <c r="AL379" s="7">
        <v>18.080823926311901</v>
      </c>
      <c r="AM379" s="7" t="s">
        <v>723</v>
      </c>
      <c r="AN379" s="7">
        <v>762.79758535066696</v>
      </c>
      <c r="AO379" s="7">
        <v>488598.69370720698</v>
      </c>
      <c r="AP379" s="7">
        <v>1.5456132432292899</v>
      </c>
      <c r="AQ379" s="7">
        <v>2.2877612529411E-2</v>
      </c>
      <c r="AR379" s="7">
        <v>26.3910452754087</v>
      </c>
      <c r="AS379" s="7">
        <v>0.100618800139037</v>
      </c>
      <c r="AT379" s="7">
        <v>1.4896699249094001</v>
      </c>
      <c r="AU379" s="7">
        <v>3.9447756368482398</v>
      </c>
      <c r="AV379" s="7">
        <v>1.3965639535135701</v>
      </c>
      <c r="AW379" s="7">
        <v>17.145702063814898</v>
      </c>
      <c r="AX379" s="7">
        <v>5.7538196973184803</v>
      </c>
      <c r="AY379" s="7">
        <v>68.175310462288394</v>
      </c>
      <c r="AZ379" s="7">
        <v>24.557481247366901</v>
      </c>
      <c r="BA379" s="7">
        <v>120.418028788794</v>
      </c>
      <c r="BB379" s="7">
        <v>22.390784485503701</v>
      </c>
      <c r="BC379" s="7">
        <v>212.08035293599599</v>
      </c>
      <c r="BD379" s="7">
        <v>43.648971517646402</v>
      </c>
      <c r="BE379" s="7">
        <v>9498.6745412003002</v>
      </c>
      <c r="BF379" s="7">
        <v>0.58941482538073597</v>
      </c>
      <c r="BG379" s="7" t="s">
        <v>153</v>
      </c>
      <c r="BH379" s="7">
        <v>2.3628277981167201</v>
      </c>
      <c r="BI379" s="7">
        <v>0.170322961369653</v>
      </c>
      <c r="BJ379" s="7">
        <v>1.8525874556263</v>
      </c>
      <c r="BK379" s="7">
        <v>33.022532907570699</v>
      </c>
      <c r="BL379" s="7">
        <v>0.101332005633608</v>
      </c>
      <c r="BM379" s="7">
        <v>12.9254337297118</v>
      </c>
      <c r="BN379">
        <v>499798.69613714225</v>
      </c>
      <c r="BO379" t="s">
        <v>689</v>
      </c>
    </row>
    <row r="380" spans="1:67" x14ac:dyDescent="0.55000000000000004">
      <c r="A380" t="s">
        <v>762</v>
      </c>
      <c r="B380" s="26" t="s">
        <v>3</v>
      </c>
      <c r="E380" s="7">
        <v>1578.349159591728</v>
      </c>
      <c r="F380" s="8">
        <v>12.906645911560423</v>
      </c>
      <c r="G380" s="26" t="s">
        <v>67</v>
      </c>
      <c r="H380" s="7">
        <v>1578.349159591728</v>
      </c>
      <c r="I380" s="8">
        <v>12.906645911560423</v>
      </c>
      <c r="J380" s="7">
        <v>1564.3511816154273</v>
      </c>
      <c r="K380" s="7">
        <v>11.04411802463642</v>
      </c>
      <c r="L380" s="9">
        <v>0.27718490012574498</v>
      </c>
      <c r="M380" s="6">
        <v>0.83332993603913397</v>
      </c>
      <c r="N380" s="5">
        <v>9.6851838439368995E-2</v>
      </c>
      <c r="O380" s="6">
        <v>1.17826575449189</v>
      </c>
      <c r="P380" s="10">
        <v>3.7214885796765298</v>
      </c>
      <c r="Q380" s="6">
        <v>4.8017704433753297</v>
      </c>
      <c r="R380" s="5">
        <v>8.0609372494733003E-2</v>
      </c>
      <c r="S380" s="6">
        <v>3.1324019719693998</v>
      </c>
      <c r="T380" s="16">
        <f t="shared" si="8"/>
        <v>1.0089481045821473</v>
      </c>
      <c r="V380" s="19">
        <v>3.60770012921465</v>
      </c>
      <c r="W380" s="19">
        <v>3.0064045179268195E-2</v>
      </c>
      <c r="X380" s="19">
        <v>9.6851838439368995E-2</v>
      </c>
      <c r="Y380" s="19">
        <v>1.1411720449268975E-3</v>
      </c>
      <c r="Z380" s="9">
        <v>0.95891802469856557</v>
      </c>
      <c r="AB380" s="7">
        <v>1577.1691161954416</v>
      </c>
      <c r="AC380" s="7">
        <v>13.143022387220448</v>
      </c>
      <c r="AD380" s="7">
        <v>1566.955347296881</v>
      </c>
      <c r="AE380" s="7">
        <v>49.083340198607459</v>
      </c>
      <c r="AG380">
        <v>20</v>
      </c>
      <c r="AH380">
        <v>5</v>
      </c>
      <c r="AI380">
        <v>2</v>
      </c>
      <c r="AJ380" s="26" t="s">
        <v>68</v>
      </c>
      <c r="AK380" s="7">
        <v>624.47940191318901</v>
      </c>
      <c r="AL380" s="7">
        <v>2.3465675505524701</v>
      </c>
      <c r="AM380" s="7">
        <v>30.8230892415116</v>
      </c>
      <c r="AN380" s="7">
        <v>1055.1374746932599</v>
      </c>
      <c r="AO380" s="7">
        <v>484901.70331896603</v>
      </c>
      <c r="AP380" s="7">
        <v>2.52751008450221</v>
      </c>
      <c r="AQ380" s="7" t="s">
        <v>116</v>
      </c>
      <c r="AR380" s="7">
        <v>27.382019822239702</v>
      </c>
      <c r="AS380" s="7">
        <v>5.9919802826479997E-3</v>
      </c>
      <c r="AT380" s="7">
        <v>0.42802748914086602</v>
      </c>
      <c r="AU380" s="7">
        <v>1.1719186441101901</v>
      </c>
      <c r="AV380" s="7">
        <v>0.442236059227199</v>
      </c>
      <c r="AW380" s="7">
        <v>10.7042535814067</v>
      </c>
      <c r="AX380" s="7">
        <v>4.5520632247277097</v>
      </c>
      <c r="AY380" s="7">
        <v>68.389669176258295</v>
      </c>
      <c r="AZ380" s="7">
        <v>32.056424169885702</v>
      </c>
      <c r="BA380" s="7">
        <v>192.346831973447</v>
      </c>
      <c r="BB380" s="7">
        <v>46.793945100920702</v>
      </c>
      <c r="BC380" s="7">
        <v>537.71222928401505</v>
      </c>
      <c r="BD380" s="7">
        <v>120.24852059342</v>
      </c>
      <c r="BE380" s="7">
        <v>12477.8115655249</v>
      </c>
      <c r="BF380" s="7">
        <v>1.9416633494324</v>
      </c>
      <c r="BG380" s="7" t="s">
        <v>236</v>
      </c>
      <c r="BH380" s="7">
        <v>38.984410315544302</v>
      </c>
      <c r="BI380" s="7">
        <v>3.82925586524276</v>
      </c>
      <c r="BJ380" s="7">
        <v>5.7688090914646803</v>
      </c>
      <c r="BK380" s="7">
        <v>75.909112885518695</v>
      </c>
      <c r="BL380" s="7">
        <v>1.0735705200574699</v>
      </c>
      <c r="BM380" s="7">
        <v>147.00592667624599</v>
      </c>
      <c r="BN380">
        <v>500411.57580777648</v>
      </c>
    </row>
    <row r="381" spans="1:67" x14ac:dyDescent="0.55000000000000004">
      <c r="A381" t="s">
        <v>763</v>
      </c>
      <c r="B381" s="26" t="s">
        <v>3</v>
      </c>
      <c r="E381" s="7">
        <v>1589.4516454238842</v>
      </c>
      <c r="F381" s="7">
        <v>10.249795225479028</v>
      </c>
      <c r="G381" s="26" t="s">
        <v>10</v>
      </c>
      <c r="H381" s="7">
        <v>1597.5075352583003</v>
      </c>
      <c r="I381" s="8">
        <v>13.696350899904829</v>
      </c>
      <c r="J381" s="7">
        <v>1589.4516454238842</v>
      </c>
      <c r="K381" s="7">
        <v>10.249795225479028</v>
      </c>
      <c r="L381" s="9">
        <v>0.281082522853007</v>
      </c>
      <c r="M381" s="6">
        <v>0.87527480754759002</v>
      </c>
      <c r="N381" s="5">
        <v>9.8159519559052999E-2</v>
      </c>
      <c r="O381" s="6">
        <v>1.09712049379624</v>
      </c>
      <c r="P381" s="10">
        <v>3.89024490909215</v>
      </c>
      <c r="Q381" s="6">
        <v>4.6586936131348402</v>
      </c>
      <c r="R381" s="5">
        <v>8.0309721504971995E-2</v>
      </c>
      <c r="S381" s="6">
        <v>2.9859564050168701</v>
      </c>
      <c r="T381" s="16">
        <f t="shared" si="8"/>
        <v>1.0050683453363363</v>
      </c>
      <c r="V381" s="19">
        <v>3.5576740590269753</v>
      </c>
      <c r="W381" s="19">
        <v>3.1139424773318894E-2</v>
      </c>
      <c r="X381" s="19">
        <v>9.8159519559052999E-2</v>
      </c>
      <c r="Y381" s="19">
        <v>1.0769282056942991E-3</v>
      </c>
      <c r="Z381" s="9">
        <v>0.96130808154673353</v>
      </c>
      <c r="AB381" s="7">
        <v>1596.8118710069614</v>
      </c>
      <c r="AC381" s="7">
        <v>13.976492030853253</v>
      </c>
      <c r="AD381" s="7">
        <v>1561.3497563236424</v>
      </c>
      <c r="AE381" s="7">
        <v>46.621223053661097</v>
      </c>
      <c r="AG381">
        <v>20</v>
      </c>
      <c r="AH381">
        <v>5</v>
      </c>
      <c r="AI381">
        <v>2</v>
      </c>
      <c r="AJ381" s="26" t="s">
        <v>68</v>
      </c>
      <c r="AK381" s="7">
        <v>417.74846199920802</v>
      </c>
      <c r="AL381" s="7">
        <v>11.2020637355318</v>
      </c>
      <c r="AM381" s="7" t="s">
        <v>764</v>
      </c>
      <c r="AN381" s="7">
        <v>1112.3071541814099</v>
      </c>
      <c r="AO381" s="7">
        <v>486911.80242122803</v>
      </c>
      <c r="AP381" s="7">
        <v>3.0853493968733101</v>
      </c>
      <c r="AQ381" s="7">
        <v>9.446371186172E-3</v>
      </c>
      <c r="AR381" s="7">
        <v>7.3402430519484003</v>
      </c>
      <c r="AS381" s="7">
        <v>4.8099466346432002E-2</v>
      </c>
      <c r="AT381" s="7">
        <v>1.70262385508712</v>
      </c>
      <c r="AU381" s="7">
        <v>4.5049489525164601</v>
      </c>
      <c r="AV381" s="7">
        <v>0.43412078631140899</v>
      </c>
      <c r="AW381" s="7">
        <v>24.359602931764599</v>
      </c>
      <c r="AX381" s="7">
        <v>7.7942689147551398</v>
      </c>
      <c r="AY381" s="7">
        <v>97.307617043473897</v>
      </c>
      <c r="AZ381" s="7">
        <v>36.199705723303097</v>
      </c>
      <c r="BA381" s="7">
        <v>173.12530762702499</v>
      </c>
      <c r="BB381" s="7">
        <v>33.234835178912803</v>
      </c>
      <c r="BC381" s="7">
        <v>310.169803223136</v>
      </c>
      <c r="BD381" s="7">
        <v>59.554985097111803</v>
      </c>
      <c r="BE381" s="7">
        <v>10501.449440176</v>
      </c>
      <c r="BF381" s="7">
        <v>1.27690524756998</v>
      </c>
      <c r="BG381" s="7" t="s">
        <v>236</v>
      </c>
      <c r="BH381" s="7">
        <v>51.627279392331403</v>
      </c>
      <c r="BI381" s="7">
        <v>5.0785678714178699</v>
      </c>
      <c r="BJ381" s="7">
        <v>9.5477986329990099</v>
      </c>
      <c r="BK381" s="7">
        <v>125.230831397457</v>
      </c>
      <c r="BL381" s="7">
        <v>1.3719938988301601</v>
      </c>
      <c r="BM381" s="7">
        <v>191.541873158367</v>
      </c>
      <c r="BN381">
        <v>500099.05574853893</v>
      </c>
    </row>
    <row r="382" spans="1:67" x14ac:dyDescent="0.55000000000000004">
      <c r="A382" t="s">
        <v>768</v>
      </c>
      <c r="B382" s="26" t="s">
        <v>3</v>
      </c>
      <c r="C382" t="s">
        <v>769</v>
      </c>
      <c r="E382" s="7">
        <v>1613.5149298665694</v>
      </c>
      <c r="F382" s="7">
        <v>14.801648363207866</v>
      </c>
      <c r="G382" s="26" t="s">
        <v>10</v>
      </c>
      <c r="H382" s="7">
        <v>1584.4179110695552</v>
      </c>
      <c r="I382" s="8">
        <v>15.028346414616424</v>
      </c>
      <c r="J382" s="7">
        <v>1613.5149298665694</v>
      </c>
      <c r="K382" s="7">
        <v>14.801648363207866</v>
      </c>
      <c r="L382" s="9">
        <v>0.27911783913154198</v>
      </c>
      <c r="M382" s="6">
        <v>0.96171757851295203</v>
      </c>
      <c r="N382" s="5">
        <v>9.9433845855110004E-2</v>
      </c>
      <c r="O382" s="6">
        <v>1.58930723571306</v>
      </c>
      <c r="P382" s="10">
        <v>3.9028609814780899</v>
      </c>
      <c r="Q382" s="6">
        <v>5.3186731057705599</v>
      </c>
      <c r="R382" s="5">
        <v>8.1439517894405997E-2</v>
      </c>
      <c r="S382" s="6">
        <v>3.27694662341611</v>
      </c>
      <c r="T382" s="16">
        <f t="shared" si="8"/>
        <v>0.98196668759710803</v>
      </c>
      <c r="V382" s="19">
        <v>3.5827161857924903</v>
      </c>
      <c r="W382" s="19">
        <v>3.4455611346995131E-2</v>
      </c>
      <c r="X382" s="19">
        <v>9.9433845855110004E-2</v>
      </c>
      <c r="Y382" s="19">
        <v>1.5803093069230339E-3</v>
      </c>
      <c r="Z382" s="9">
        <v>0.96361158326993912</v>
      </c>
      <c r="AB382" s="7">
        <v>1586.9179832631544</v>
      </c>
      <c r="AC382" s="7">
        <v>15.261669201624981</v>
      </c>
      <c r="AD382" s="7">
        <v>1582.4768179916862</v>
      </c>
      <c r="AE382" s="7">
        <v>51.856920653521257</v>
      </c>
      <c r="AG382">
        <v>20</v>
      </c>
      <c r="AH382">
        <v>5</v>
      </c>
      <c r="AI382">
        <v>2</v>
      </c>
      <c r="AJ382" s="26" t="s">
        <v>68</v>
      </c>
      <c r="AK382" s="7">
        <v>242.574310002776</v>
      </c>
      <c r="AL382" s="7">
        <v>24.144393509975899</v>
      </c>
      <c r="AM382" s="7">
        <v>34.5576327388994</v>
      </c>
      <c r="AN382" s="7">
        <v>703.83796945288202</v>
      </c>
      <c r="AO382" s="7">
        <v>487493.39607297</v>
      </c>
      <c r="AP382" s="7">
        <v>2.5425249652208</v>
      </c>
      <c r="AQ382" s="7" t="s">
        <v>496</v>
      </c>
      <c r="AR382" s="7">
        <v>14.916846553669</v>
      </c>
      <c r="AS382" s="7">
        <v>2.9409994813194E-2</v>
      </c>
      <c r="AT382" s="7">
        <v>0.55608651268082998</v>
      </c>
      <c r="AU382" s="7">
        <v>1.6494992105114801</v>
      </c>
      <c r="AV382" s="7">
        <v>0.29120223801095702</v>
      </c>
      <c r="AW382" s="7">
        <v>11.103842296576801</v>
      </c>
      <c r="AX382" s="7">
        <v>4.3127788696736697</v>
      </c>
      <c r="AY382" s="7">
        <v>59.268467971042803</v>
      </c>
      <c r="AZ382" s="7">
        <v>21.9098426080674</v>
      </c>
      <c r="BA382" s="7">
        <v>112.57860802898099</v>
      </c>
      <c r="BB382" s="7">
        <v>23.446782960658101</v>
      </c>
      <c r="BC382" s="7">
        <v>226.31140555287899</v>
      </c>
      <c r="BD382" s="7">
        <v>45.552946262173599</v>
      </c>
      <c r="BE382" s="7">
        <v>10997.362833928701</v>
      </c>
      <c r="BF382" s="7">
        <v>1.2448089541938101</v>
      </c>
      <c r="BG382" s="7" t="s">
        <v>164</v>
      </c>
      <c r="BH382" s="7">
        <v>38.015873007976097</v>
      </c>
      <c r="BI382" s="7">
        <v>3.8431919231182698</v>
      </c>
      <c r="BJ382" s="7">
        <v>6.6484088840728397</v>
      </c>
      <c r="BK382" s="7">
        <v>83.565288439517602</v>
      </c>
      <c r="BL382" s="7">
        <v>0.97526941753517604</v>
      </c>
      <c r="BM382" s="7">
        <v>137.206780724704</v>
      </c>
      <c r="BN382">
        <v>500291.84307797952</v>
      </c>
    </row>
    <row r="383" spans="1:67" x14ac:dyDescent="0.55000000000000004">
      <c r="A383" t="s">
        <v>770</v>
      </c>
      <c r="B383" s="26" t="s">
        <v>3</v>
      </c>
      <c r="D383" s="45"/>
      <c r="E383" s="7">
        <v>1675.6569524008094</v>
      </c>
      <c r="F383" s="7">
        <v>14.256806187316419</v>
      </c>
      <c r="G383" s="26" t="s">
        <v>10</v>
      </c>
      <c r="H383" s="7">
        <v>1674.7599843090695</v>
      </c>
      <c r="I383" s="8">
        <v>14.600717204293955</v>
      </c>
      <c r="J383" s="7">
        <v>1675.6569524008094</v>
      </c>
      <c r="K383" s="7">
        <v>14.256806187316419</v>
      </c>
      <c r="L383" s="9">
        <v>0.29668409860684403</v>
      </c>
      <c r="M383" s="6">
        <v>0.87739713456887602</v>
      </c>
      <c r="N383" s="5">
        <v>0.102820889161373</v>
      </c>
      <c r="O383" s="6">
        <v>1.5430734995558699</v>
      </c>
      <c r="P383" s="10">
        <v>4.0741483828828802</v>
      </c>
      <c r="Q383" s="6">
        <v>5.1565930180019501</v>
      </c>
      <c r="R383" s="5">
        <v>8.9819994100694994E-2</v>
      </c>
      <c r="S383" s="6">
        <v>3.2621670510676002</v>
      </c>
      <c r="T383" s="16">
        <f t="shared" si="8"/>
        <v>0.99946470660927667</v>
      </c>
      <c r="V383" s="19">
        <v>3.3705884632703791</v>
      </c>
      <c r="W383" s="19">
        <v>2.9573446594843417E-2</v>
      </c>
      <c r="X383" s="19">
        <v>0.102820889161373</v>
      </c>
      <c r="Y383" s="19">
        <v>1.5866018926568603E-3</v>
      </c>
      <c r="Z383" s="9">
        <v>0.96961501516972382</v>
      </c>
      <c r="AB383" s="7">
        <v>1674.844883336302</v>
      </c>
      <c r="AC383" s="7">
        <v>14.695041014866149</v>
      </c>
      <c r="AD383" s="7">
        <v>1738.5050950289208</v>
      </c>
      <c r="AE383" s="7">
        <v>56.712940391164928</v>
      </c>
      <c r="AG383">
        <v>20</v>
      </c>
      <c r="AH383">
        <v>5</v>
      </c>
      <c r="AI383">
        <v>2</v>
      </c>
      <c r="AJ383" s="26" t="s">
        <v>68</v>
      </c>
      <c r="AK383" s="7">
        <v>339.45127286369501</v>
      </c>
      <c r="AL383" s="7">
        <v>4.4829837671773403</v>
      </c>
      <c r="AM383" s="7">
        <v>14.4009240707744</v>
      </c>
      <c r="AN383" s="7">
        <v>1055.4539907303599</v>
      </c>
      <c r="AO383" s="7">
        <v>486130.64385595499</v>
      </c>
      <c r="AP383" s="7">
        <v>2.1721009661757602</v>
      </c>
      <c r="AQ383" s="7" t="s">
        <v>116</v>
      </c>
      <c r="AR383" s="7">
        <v>29.498235317206799</v>
      </c>
      <c r="AS383" s="7">
        <v>4.591959365151E-2</v>
      </c>
      <c r="AT383" s="7">
        <v>0.83592030465949796</v>
      </c>
      <c r="AU383" s="7">
        <v>2.4076162793217799</v>
      </c>
      <c r="AV383" s="7">
        <v>0.71635196608863405</v>
      </c>
      <c r="AW383" s="7">
        <v>16.032304758896899</v>
      </c>
      <c r="AX383" s="7">
        <v>5.9541472129023196</v>
      </c>
      <c r="AY383" s="7">
        <v>80.434845372127199</v>
      </c>
      <c r="AZ383" s="7">
        <v>32.502755125615302</v>
      </c>
      <c r="BA383" s="7">
        <v>175.64433864773</v>
      </c>
      <c r="BB383" s="7">
        <v>38.621874467824398</v>
      </c>
      <c r="BC383" s="7">
        <v>390.12571076323502</v>
      </c>
      <c r="BD383" s="7">
        <v>86.182099680415902</v>
      </c>
      <c r="BE383" s="7">
        <v>11885.0157758271</v>
      </c>
      <c r="BF383" s="7">
        <v>0.88040304867126695</v>
      </c>
      <c r="BG383" s="7" t="s">
        <v>417</v>
      </c>
      <c r="BH383" s="7">
        <v>26.603728648376201</v>
      </c>
      <c r="BI383" s="7">
        <v>2.7687874425547401</v>
      </c>
      <c r="BJ383" s="7">
        <v>5.0021833635076698</v>
      </c>
      <c r="BK383" s="7">
        <v>58.323849522766302</v>
      </c>
      <c r="BL383" s="7">
        <v>0.710636466642104</v>
      </c>
      <c r="BM383" s="7">
        <v>93.512925630277195</v>
      </c>
      <c r="BN383">
        <v>500478.42553779256</v>
      </c>
    </row>
    <row r="384" spans="1:67" x14ac:dyDescent="0.55000000000000004">
      <c r="A384" t="s">
        <v>771</v>
      </c>
      <c r="B384" s="26" t="s">
        <v>3</v>
      </c>
      <c r="C384" t="s">
        <v>273</v>
      </c>
      <c r="E384" s="7">
        <v>1836.0463194109459</v>
      </c>
      <c r="F384" s="7">
        <v>12.140782034454618</v>
      </c>
      <c r="G384" s="26" t="s">
        <v>10</v>
      </c>
      <c r="H384" s="7">
        <v>1829.6918434070676</v>
      </c>
      <c r="I384" s="8">
        <v>17.893641030806187</v>
      </c>
      <c r="J384" s="7">
        <v>1836.0463194109459</v>
      </c>
      <c r="K384" s="7">
        <v>12.140782034454618</v>
      </c>
      <c r="L384" s="9">
        <v>0.32835606027651598</v>
      </c>
      <c r="M384" s="6">
        <v>0.98191745493620397</v>
      </c>
      <c r="N384" s="5">
        <v>0.112242922550786</v>
      </c>
      <c r="O384" s="6">
        <v>1.34054488965569</v>
      </c>
      <c r="P384" s="10">
        <v>4.9303996283420197</v>
      </c>
      <c r="Q384" s="6">
        <v>5.2736162780077898</v>
      </c>
      <c r="R384" s="5">
        <v>9.3448110185819E-2</v>
      </c>
      <c r="S384" s="6">
        <v>3.6135205697188</v>
      </c>
      <c r="T384" s="16">
        <f t="shared" si="8"/>
        <v>0.99653904373942104</v>
      </c>
      <c r="V384" s="19">
        <v>3.0454744741360269</v>
      </c>
      <c r="W384" s="19">
        <v>2.9904045447168216E-2</v>
      </c>
      <c r="X384" s="19">
        <v>0.112242922550786</v>
      </c>
      <c r="Y384" s="19">
        <v>1.5046667622547558E-3</v>
      </c>
      <c r="Z384" s="9">
        <v>0.98546560889980317</v>
      </c>
      <c r="AB384" s="7">
        <v>1830.4085917500104</v>
      </c>
      <c r="AC384" s="7">
        <v>17.973101459045314</v>
      </c>
      <c r="AD384" s="7">
        <v>1805.6817998290885</v>
      </c>
      <c r="AE384" s="7">
        <v>65.248683260492768</v>
      </c>
      <c r="AG384">
        <v>20</v>
      </c>
      <c r="AH384">
        <v>5</v>
      </c>
      <c r="AI384">
        <v>2</v>
      </c>
      <c r="AJ384" s="26" t="s">
        <v>68</v>
      </c>
      <c r="AK384" s="7">
        <v>456.83927482239602</v>
      </c>
      <c r="AL384" s="7">
        <v>6.2053989291688501</v>
      </c>
      <c r="AM384" s="7">
        <v>89.262828848010102</v>
      </c>
      <c r="AN384" s="7">
        <v>1014.05669549967</v>
      </c>
      <c r="AO384" s="7">
        <v>486171.46953037399</v>
      </c>
      <c r="AP384" s="7">
        <v>3.3932413774304</v>
      </c>
      <c r="AQ384" s="7">
        <v>0.241247672963946</v>
      </c>
      <c r="AR384" s="7">
        <v>12.2983698097824</v>
      </c>
      <c r="AS384" s="7">
        <v>0.60922254336519899</v>
      </c>
      <c r="AT384" s="7">
        <v>3.4437757031455898</v>
      </c>
      <c r="AU384" s="7">
        <v>5.4556153324650598</v>
      </c>
      <c r="AV384" s="7">
        <v>2.1201322269572902</v>
      </c>
      <c r="AW384" s="7">
        <v>21.358426405519101</v>
      </c>
      <c r="AX384" s="7">
        <v>7.6133711661474699</v>
      </c>
      <c r="AY384" s="7">
        <v>88.366056556500993</v>
      </c>
      <c r="AZ384" s="7">
        <v>31.365735142738799</v>
      </c>
      <c r="BA384" s="7">
        <v>153.06697789347501</v>
      </c>
      <c r="BB384" s="7">
        <v>30.8913424833199</v>
      </c>
      <c r="BC384" s="7">
        <v>287.17320870776899</v>
      </c>
      <c r="BD384" s="7">
        <v>56.021850011314598</v>
      </c>
      <c r="BE384" s="7">
        <v>11292.712458735101</v>
      </c>
      <c r="BF384" s="7">
        <v>1.57125122706933</v>
      </c>
      <c r="BG384" s="7" t="s">
        <v>772</v>
      </c>
      <c r="BH384" s="7">
        <v>95.513850712091397</v>
      </c>
      <c r="BI384" s="7">
        <v>10.7595620349102</v>
      </c>
      <c r="BJ384" s="7">
        <v>10.853418457752699</v>
      </c>
      <c r="BK384" s="7">
        <v>115.678573692349</v>
      </c>
      <c r="BL384" s="7">
        <v>2.1138629078985098</v>
      </c>
      <c r="BM384" s="7">
        <v>288.24621792413501</v>
      </c>
      <c r="BN384">
        <v>500258.70149719744</v>
      </c>
    </row>
    <row r="385" spans="1:67" x14ac:dyDescent="0.55000000000000004">
      <c r="A385" t="s">
        <v>775</v>
      </c>
      <c r="B385" s="26" t="s">
        <v>3</v>
      </c>
      <c r="C385" t="s">
        <v>776</v>
      </c>
      <c r="E385" s="7">
        <v>2290.0921648547769</v>
      </c>
      <c r="F385" s="7">
        <v>14.545435810785344</v>
      </c>
      <c r="G385" s="26" t="s">
        <v>10</v>
      </c>
      <c r="H385" s="7">
        <v>2202.5886554284107</v>
      </c>
      <c r="I385" s="8">
        <v>27.258235401306173</v>
      </c>
      <c r="J385" s="7">
        <v>2290.0921648547769</v>
      </c>
      <c r="K385" s="7">
        <v>14.545435810785344</v>
      </c>
      <c r="L385" s="9">
        <v>0.41059480173762097</v>
      </c>
      <c r="M385" s="6">
        <v>1.1869702143571601</v>
      </c>
      <c r="N385" s="5">
        <v>0.145195167830516</v>
      </c>
      <c r="O385" s="6">
        <v>1.69127211592521</v>
      </c>
      <c r="P385" s="10">
        <v>7.8290984324479904</v>
      </c>
      <c r="Q385" s="6">
        <v>6.2108484440685503</v>
      </c>
      <c r="R385" s="5">
        <v>0.11256544950770001</v>
      </c>
      <c r="S385" s="6">
        <v>3.0100790297831601</v>
      </c>
      <c r="T385" s="16">
        <f t="shared" si="8"/>
        <v>0.96179039832140767</v>
      </c>
      <c r="V385" s="19">
        <v>2.4354911357085856</v>
      </c>
      <c r="W385" s="19">
        <v>2.8908554354169832E-2</v>
      </c>
      <c r="X385" s="19">
        <v>0.145195167830516</v>
      </c>
      <c r="Y385" s="19">
        <v>2.4556453871883276E-3</v>
      </c>
      <c r="Z385" s="9">
        <v>1.0327733400585568</v>
      </c>
      <c r="AB385" s="7">
        <v>2217.6403586938941</v>
      </c>
      <c r="AC385" s="7">
        <v>26.322730519259807</v>
      </c>
      <c r="AD385" s="7">
        <v>2156.0093854661754</v>
      </c>
      <c r="AE385" s="7">
        <v>64.897586392074132</v>
      </c>
      <c r="AG385">
        <v>20</v>
      </c>
      <c r="AH385">
        <v>5</v>
      </c>
      <c r="AI385">
        <v>2</v>
      </c>
      <c r="AJ385" s="26" t="s">
        <v>68</v>
      </c>
      <c r="AK385" s="7">
        <v>614.189240502183</v>
      </c>
      <c r="AL385" s="7">
        <v>29.550320516684302</v>
      </c>
      <c r="AM385" s="7" t="s">
        <v>777</v>
      </c>
      <c r="AN385" s="7">
        <v>1712.1848520629501</v>
      </c>
      <c r="AO385" s="7">
        <v>486794.58959402202</v>
      </c>
      <c r="AP385" s="7">
        <v>2.01967992610474</v>
      </c>
      <c r="AQ385" s="7">
        <v>0.38658379745960503</v>
      </c>
      <c r="AR385" s="7">
        <v>51.044164887979797</v>
      </c>
      <c r="AS385" s="7">
        <v>0.80732088866718799</v>
      </c>
      <c r="AT385" s="7">
        <v>6.5940943185854497</v>
      </c>
      <c r="AU385" s="7">
        <v>12.2739914118978</v>
      </c>
      <c r="AV385" s="7">
        <v>4.1527256740632703</v>
      </c>
      <c r="AW385" s="7">
        <v>47.630696882362002</v>
      </c>
      <c r="AX385" s="7">
        <v>13.044444980412701</v>
      </c>
      <c r="AY385" s="7">
        <v>155.60460811443099</v>
      </c>
      <c r="AZ385" s="7">
        <v>52.747096300079299</v>
      </c>
      <c r="BA385" s="7">
        <v>243.00708036287199</v>
      </c>
      <c r="BB385" s="7">
        <v>51.679119104302501</v>
      </c>
      <c r="BC385" s="7">
        <v>493.20945807005802</v>
      </c>
      <c r="BD385" s="7">
        <v>106.507183367818</v>
      </c>
      <c r="BE385" s="7">
        <v>8465.1221775344293</v>
      </c>
      <c r="BF385" s="7">
        <v>0.41332367058653502</v>
      </c>
      <c r="BG385" s="7" t="s">
        <v>323</v>
      </c>
      <c r="BH385" s="7">
        <v>80.368207631751602</v>
      </c>
      <c r="BI385" s="7">
        <v>11.6775147767815</v>
      </c>
      <c r="BJ385" s="7">
        <v>47.851228618959901</v>
      </c>
      <c r="BK385" s="7">
        <v>419.75398966191301</v>
      </c>
      <c r="BL385" s="7">
        <v>1.4394648912119401</v>
      </c>
      <c r="BM385" s="7">
        <v>191.96161003308799</v>
      </c>
      <c r="BN385">
        <v>499609.80977200955</v>
      </c>
    </row>
    <row r="386" spans="1:67" x14ac:dyDescent="0.55000000000000004">
      <c r="A386" t="s">
        <v>778</v>
      </c>
      <c r="B386" s="26" t="s">
        <v>3</v>
      </c>
      <c r="C386" t="s">
        <v>779</v>
      </c>
      <c r="D386" s="7"/>
      <c r="E386" s="7">
        <v>2301.0104853866696</v>
      </c>
      <c r="F386" s="7">
        <v>15.455002864199159</v>
      </c>
      <c r="G386" s="26" t="s">
        <v>10</v>
      </c>
      <c r="H386" s="7">
        <v>2062.5779046400808</v>
      </c>
      <c r="I386" s="8">
        <v>25.529693593954054</v>
      </c>
      <c r="J386" s="7">
        <v>2301.0104853866696</v>
      </c>
      <c r="K386" s="7">
        <v>15.455002864199159</v>
      </c>
      <c r="L386" s="9">
        <v>0.38501443774889199</v>
      </c>
      <c r="M386" s="6">
        <v>1.2068510374974299</v>
      </c>
      <c r="N386" s="5">
        <v>0.146120284277267</v>
      </c>
      <c r="O386" s="6">
        <v>1.79911529386155</v>
      </c>
      <c r="P386" s="10">
        <v>6.8378450534410904</v>
      </c>
      <c r="Q386" s="6">
        <v>6.3898529146729404</v>
      </c>
      <c r="R386" s="5">
        <v>6.8248120915310004E-2</v>
      </c>
      <c r="S386" s="6">
        <v>5.1581459674738701</v>
      </c>
      <c r="T386" s="16">
        <f t="shared" si="8"/>
        <v>0.89637918546619666</v>
      </c>
      <c r="V386" s="19">
        <v>2.5973051967786311</v>
      </c>
      <c r="W386" s="19">
        <v>3.1345604714297572E-2</v>
      </c>
      <c r="X386" s="19">
        <v>0.146120284277267</v>
      </c>
      <c r="Y386" s="19">
        <v>2.6288723818662847E-3</v>
      </c>
      <c r="Z386" s="9">
        <v>1.0339464705428263</v>
      </c>
      <c r="AB386" s="7">
        <v>2099.6651987261853</v>
      </c>
      <c r="AC386" s="7">
        <v>25.339831234799441</v>
      </c>
      <c r="AD386" s="7">
        <v>1334.4120567885755</v>
      </c>
      <c r="AE386" s="7">
        <v>68.830921696725042</v>
      </c>
      <c r="AG386">
        <v>20</v>
      </c>
      <c r="AH386">
        <v>5</v>
      </c>
      <c r="AI386">
        <v>2</v>
      </c>
      <c r="AJ386" s="26" t="s">
        <v>68</v>
      </c>
      <c r="AK386" s="7">
        <v>419.57256445214898</v>
      </c>
      <c r="AL386" s="7">
        <v>8.9850823397118802</v>
      </c>
      <c r="AM386" s="7" t="s">
        <v>780</v>
      </c>
      <c r="AN386" s="7">
        <v>851.46438959577301</v>
      </c>
      <c r="AO386" s="7">
        <v>486399.50520668202</v>
      </c>
      <c r="AP386" s="7">
        <v>1.3982697582716299</v>
      </c>
      <c r="AQ386" s="7">
        <v>0.43650318308941899</v>
      </c>
      <c r="AR386" s="7">
        <v>17.716862340849499</v>
      </c>
      <c r="AS386" s="7">
        <v>0.949435597129203</v>
      </c>
      <c r="AT386" s="7">
        <v>5.4595604659675399</v>
      </c>
      <c r="AU386" s="7">
        <v>4.39100032846342</v>
      </c>
      <c r="AV386" s="7">
        <v>2.2540157923564701</v>
      </c>
      <c r="AW386" s="7">
        <v>30.741180341808999</v>
      </c>
      <c r="AX386" s="7">
        <v>8.4857389335973199</v>
      </c>
      <c r="AY386" s="7">
        <v>84.453681868132804</v>
      </c>
      <c r="AZ386" s="7">
        <v>25.0629380010853</v>
      </c>
      <c r="BA386" s="7">
        <v>108.694316056102</v>
      </c>
      <c r="BB386" s="7">
        <v>21.695653603931799</v>
      </c>
      <c r="BC386" s="7">
        <v>164.76634713680301</v>
      </c>
      <c r="BD386" s="7">
        <v>34.427235479085503</v>
      </c>
      <c r="BE386" s="7">
        <v>11655.924977921501</v>
      </c>
      <c r="BF386" s="7">
        <v>0.88010878348258703</v>
      </c>
      <c r="BG386" s="7" t="s">
        <v>781</v>
      </c>
      <c r="BH386" s="7">
        <v>99.066651733896606</v>
      </c>
      <c r="BI386" s="7">
        <v>14.6326038495666</v>
      </c>
      <c r="BJ386" s="7">
        <v>9.8431772383634204</v>
      </c>
      <c r="BK386" s="7">
        <v>141.451450368607</v>
      </c>
      <c r="BL386" s="7">
        <v>2.0353130985560099</v>
      </c>
      <c r="BM386" s="7">
        <v>252.166055605167</v>
      </c>
      <c r="BN386">
        <v>500366.46032055543</v>
      </c>
    </row>
    <row r="387" spans="1:67" x14ac:dyDescent="0.55000000000000004">
      <c r="A387" t="s">
        <v>782</v>
      </c>
      <c r="B387" s="26" t="s">
        <v>3</v>
      </c>
      <c r="E387" s="7">
        <v>2377.5521311652938</v>
      </c>
      <c r="F387" s="7">
        <v>5.9505535753921777</v>
      </c>
      <c r="G387" s="26" t="s">
        <v>10</v>
      </c>
      <c r="H387" s="7">
        <v>2370.5516158623645</v>
      </c>
      <c r="I387" s="8">
        <v>19.810447985928189</v>
      </c>
      <c r="J387" s="7">
        <v>2377.5521311652938</v>
      </c>
      <c r="K387" s="7">
        <v>5.9505535753921777</v>
      </c>
      <c r="L387" s="9">
        <v>0.44476750094003198</v>
      </c>
      <c r="M387" s="6">
        <v>0.79109859416860295</v>
      </c>
      <c r="N387" s="5">
        <v>0.15280473604212499</v>
      </c>
      <c r="O387" s="6">
        <v>0.69827707514925796</v>
      </c>
      <c r="P387" s="10">
        <v>9.2876816116102194</v>
      </c>
      <c r="Q387" s="6">
        <v>4.5798547426153497</v>
      </c>
      <c r="R387" s="5">
        <v>0.120845390069832</v>
      </c>
      <c r="S387" s="6">
        <v>2.8941387697908798</v>
      </c>
      <c r="T387" s="16">
        <f t="shared" si="8"/>
        <v>0.99705557863015259</v>
      </c>
      <c r="V387" s="19">
        <v>2.2483657144158786</v>
      </c>
      <c r="W387" s="19">
        <v>1.7786789558512883E-2</v>
      </c>
      <c r="X387" s="19">
        <v>0.15280473604212499</v>
      </c>
      <c r="Y387" s="19">
        <v>1.0670004415244943E-3</v>
      </c>
      <c r="Z387" s="9">
        <v>1.0422028846732712</v>
      </c>
      <c r="AB387" s="7">
        <v>2371.9478460294872</v>
      </c>
      <c r="AC387" s="7">
        <v>18.764446064351731</v>
      </c>
      <c r="AD387" s="7">
        <v>2305.8759604167653</v>
      </c>
      <c r="AE387" s="7">
        <v>66.735250153709401</v>
      </c>
      <c r="AG387">
        <v>20</v>
      </c>
      <c r="AH387">
        <v>5</v>
      </c>
      <c r="AI387">
        <v>2</v>
      </c>
      <c r="AJ387" s="26" t="s">
        <v>68</v>
      </c>
      <c r="AK387" s="7">
        <v>228.23185301257701</v>
      </c>
      <c r="AL387" s="7">
        <v>5.3776888953991504</v>
      </c>
      <c r="AM387" s="7" t="s">
        <v>783</v>
      </c>
      <c r="AN387" s="7">
        <v>484.60324356713102</v>
      </c>
      <c r="AO387" s="7">
        <v>488275.34646883898</v>
      </c>
      <c r="AP387" s="7">
        <v>4.1126873281088701</v>
      </c>
      <c r="AQ387" s="7">
        <v>4.6966295484344001E-2</v>
      </c>
      <c r="AR387" s="7">
        <v>35.465192466542497</v>
      </c>
      <c r="AS387" s="7">
        <v>0.15687602364850101</v>
      </c>
      <c r="AT387" s="7">
        <v>1.97208982322902</v>
      </c>
      <c r="AU387" s="7">
        <v>2.81561435040881</v>
      </c>
      <c r="AV387" s="7">
        <v>0.53920489027512497</v>
      </c>
      <c r="AW387" s="7">
        <v>11.076494396550901</v>
      </c>
      <c r="AX387" s="7">
        <v>3.2361918070210201</v>
      </c>
      <c r="AY387" s="7">
        <v>40.483229295973899</v>
      </c>
      <c r="AZ387" s="7">
        <v>14.4040690532646</v>
      </c>
      <c r="BA387" s="7">
        <v>74.225690542188403</v>
      </c>
      <c r="BB387" s="7">
        <v>15.611860364539799</v>
      </c>
      <c r="BC387" s="7">
        <v>155.82996595352</v>
      </c>
      <c r="BD387" s="7">
        <v>31.880526944982101</v>
      </c>
      <c r="BE387" s="7">
        <v>10354.3747404477</v>
      </c>
      <c r="BF387" s="7">
        <v>1.8679737308129301</v>
      </c>
      <c r="BG387" s="7" t="s">
        <v>402</v>
      </c>
      <c r="BH387" s="7">
        <v>84.5122668448262</v>
      </c>
      <c r="BI387" s="7">
        <v>12.954673823380899</v>
      </c>
      <c r="BJ387" s="7">
        <v>15.660226675834499</v>
      </c>
      <c r="BK387" s="7">
        <v>136.81064129527499</v>
      </c>
      <c r="BL387" s="7">
        <v>1.46540354915155</v>
      </c>
      <c r="BM387" s="7">
        <v>198.52233531454499</v>
      </c>
      <c r="BN387">
        <v>500191.5841755314</v>
      </c>
    </row>
    <row r="388" spans="1:67" hidden="1" x14ac:dyDescent="0.55000000000000004">
      <c r="A388" t="s">
        <v>612</v>
      </c>
      <c r="B388" s="26" t="s">
        <v>3</v>
      </c>
      <c r="C388" t="s">
        <v>701</v>
      </c>
      <c r="E388" s="7">
        <v>1205.0711552206424</v>
      </c>
      <c r="F388" s="7">
        <v>27.323235977600834</v>
      </c>
      <c r="G388" s="26" t="s">
        <v>67</v>
      </c>
      <c r="H388" s="7">
        <v>1205.0711552206424</v>
      </c>
      <c r="I388" s="8">
        <v>27.323235977600834</v>
      </c>
      <c r="J388" s="7">
        <v>1073.8852084511482</v>
      </c>
      <c r="K388" s="7">
        <v>56.923201536094076</v>
      </c>
      <c r="L388" s="9">
        <v>0.20429573016378899</v>
      </c>
      <c r="M388" s="6">
        <v>2.2969223707258699</v>
      </c>
      <c r="N388" s="5">
        <v>7.5201241799831994E-2</v>
      </c>
      <c r="O388" s="6">
        <v>5.6687903297817099</v>
      </c>
      <c r="P388" s="10">
        <v>1.9238445019179899</v>
      </c>
      <c r="Q388" s="6">
        <v>8.7827653708864908</v>
      </c>
      <c r="R388" s="5">
        <v>5.8552305672383002E-2</v>
      </c>
      <c r="S388" s="6">
        <v>5.5146883305430796</v>
      </c>
      <c r="T388" s="16">
        <f t="shared" si="8"/>
        <v>1.1221601207811607</v>
      </c>
      <c r="V388" s="9">
        <v>4.8948649058806808</v>
      </c>
      <c r="W388" s="9">
        <v>0.11243124703998315</v>
      </c>
      <c r="X388" s="9">
        <v>7.5201241799831994E-2</v>
      </c>
      <c r="Y388" s="9">
        <v>4.263000723024637E-3</v>
      </c>
      <c r="Z388" s="9">
        <v>0.91488262863776326</v>
      </c>
      <c r="AB388" s="7">
        <v>1198.3557762182093</v>
      </c>
      <c r="AC388" s="7">
        <v>27.525301904841694</v>
      </c>
      <c r="AD388" s="7">
        <v>1150.1207735745163</v>
      </c>
      <c r="AE388" s="7">
        <v>63.425576087465643</v>
      </c>
      <c r="AG388">
        <v>20</v>
      </c>
      <c r="AH388">
        <v>5</v>
      </c>
      <c r="AI388">
        <v>2</v>
      </c>
      <c r="AJ388" s="26" t="s">
        <v>68</v>
      </c>
      <c r="AK388" s="7">
        <v>292.14547557592903</v>
      </c>
      <c r="AL388" s="7">
        <v>11.9912619747777</v>
      </c>
      <c r="AM388" s="7">
        <v>25.659831616763402</v>
      </c>
      <c r="AN388" s="7">
        <v>1377.24419446361</v>
      </c>
      <c r="AO388" s="7">
        <v>487723.77230806299</v>
      </c>
      <c r="AP388" s="7">
        <v>1.7173078664836601</v>
      </c>
      <c r="AQ388" s="7" t="s">
        <v>741</v>
      </c>
      <c r="AR388" s="7">
        <v>7.3478543480698901</v>
      </c>
      <c r="AS388" s="7">
        <v>0.32333311194912001</v>
      </c>
      <c r="AT388" s="7">
        <v>3.74464112716519</v>
      </c>
      <c r="AU388" s="7">
        <v>3.3208256514089398</v>
      </c>
      <c r="AV388" s="7">
        <v>0.49672410340393802</v>
      </c>
      <c r="AW388" s="7">
        <v>41.879153138923101</v>
      </c>
      <c r="AX388" s="7">
        <v>12.552684581106901</v>
      </c>
      <c r="AY388" s="7">
        <v>138.378775307426</v>
      </c>
      <c r="AZ388" s="7">
        <v>46.278685879035898</v>
      </c>
      <c r="BA388" s="7">
        <v>190.845112456885</v>
      </c>
      <c r="BB388" s="7">
        <v>37.114850051316601</v>
      </c>
      <c r="BC388" s="7">
        <v>321.15433045802899</v>
      </c>
      <c r="BD388" s="7">
        <v>62.284169054382097</v>
      </c>
      <c r="BE388" s="7">
        <v>9282.7295301378908</v>
      </c>
      <c r="BF388" s="7">
        <v>0.782976449374577</v>
      </c>
      <c r="BG388" s="7" t="s">
        <v>742</v>
      </c>
      <c r="BH388" s="7">
        <v>38.996844389241303</v>
      </c>
      <c r="BI388" s="7">
        <v>2.92551503376855</v>
      </c>
      <c r="BJ388" s="7">
        <v>6.2092254305060797</v>
      </c>
      <c r="BK388" s="7">
        <v>104.113652144906</v>
      </c>
      <c r="BL388" s="7">
        <v>1.4519372919159299</v>
      </c>
      <c r="BM388" s="7">
        <v>186.13122779141199</v>
      </c>
      <c r="BN388">
        <v>499921.59242749854</v>
      </c>
      <c r="BO388" t="s">
        <v>614</v>
      </c>
    </row>
    <row r="389" spans="1:67" x14ac:dyDescent="0.55000000000000004">
      <c r="A389" t="s">
        <v>784</v>
      </c>
      <c r="B389" s="26" t="s">
        <v>3</v>
      </c>
      <c r="C389" t="s">
        <v>283</v>
      </c>
      <c r="E389" s="7">
        <v>2405.6688225400299</v>
      </c>
      <c r="F389" s="7">
        <v>9.0914554470760773</v>
      </c>
      <c r="G389" s="26" t="s">
        <v>10</v>
      </c>
      <c r="H389" s="7">
        <v>2516.318578870405</v>
      </c>
      <c r="I389" s="8">
        <v>28.210280003194416</v>
      </c>
      <c r="J389" s="7">
        <v>2405.6688225400299</v>
      </c>
      <c r="K389" s="7">
        <v>9.0914554470760773</v>
      </c>
      <c r="L389" s="9">
        <v>0.47184832950585698</v>
      </c>
      <c r="M389" s="6">
        <v>1.0204508448613601</v>
      </c>
      <c r="N389" s="5">
        <v>0.15535018258300301</v>
      </c>
      <c r="O389" s="6">
        <v>1.0699462079639099</v>
      </c>
      <c r="P389" s="10">
        <v>10.4984726552895</v>
      </c>
      <c r="Q389" s="6">
        <v>4.9949081106401501</v>
      </c>
      <c r="R389" s="5">
        <v>0.13117196731224401</v>
      </c>
      <c r="S389" s="6">
        <v>3.1178584203180502</v>
      </c>
      <c r="T389" s="16">
        <f t="shared" si="8"/>
        <v>1.0459954235153388</v>
      </c>
      <c r="V389" s="19">
        <v>2.1193250828020305</v>
      </c>
      <c r="W389" s="19">
        <v>2.1626670712812039E-2</v>
      </c>
      <c r="X389" s="19">
        <v>0.15535018258300301</v>
      </c>
      <c r="Y389" s="19">
        <v>1.662163387611851E-3</v>
      </c>
      <c r="Z389" s="9">
        <v>1.04524819553435</v>
      </c>
      <c r="AB389" s="7">
        <v>2491.661421289466</v>
      </c>
      <c r="AC389" s="7">
        <v>25.426180024632927</v>
      </c>
      <c r="AD389" s="7">
        <v>2491.2427383795725</v>
      </c>
      <c r="AE389" s="7">
        <v>77.673421489129481</v>
      </c>
      <c r="AG389">
        <v>20</v>
      </c>
      <c r="AH389">
        <v>5</v>
      </c>
      <c r="AI389">
        <v>2</v>
      </c>
      <c r="AJ389" s="26" t="s">
        <v>68</v>
      </c>
      <c r="AK389" s="7">
        <v>318.37787404241902</v>
      </c>
      <c r="AL389" s="7">
        <v>13.1413003105546</v>
      </c>
      <c r="AM389" s="7">
        <v>51.671226075375301</v>
      </c>
      <c r="AN389" s="7">
        <v>3595.75287886465</v>
      </c>
      <c r="AO389" s="7">
        <v>482147.69017975702</v>
      </c>
      <c r="AP389" s="7">
        <v>4.26028614228027</v>
      </c>
      <c r="AQ389" s="7" t="s">
        <v>294</v>
      </c>
      <c r="AR389" s="7">
        <v>25.4425266078979</v>
      </c>
      <c r="AS389" s="7">
        <v>0.49834027140795401</v>
      </c>
      <c r="AT389" s="7">
        <v>9.3572604521391902</v>
      </c>
      <c r="AU389" s="7">
        <v>13.9743150404164</v>
      </c>
      <c r="AV389" s="7">
        <v>0.66815350269514195</v>
      </c>
      <c r="AW389" s="7">
        <v>76.5528533015883</v>
      </c>
      <c r="AX389" s="7">
        <v>26.2324673870509</v>
      </c>
      <c r="AY389" s="7">
        <v>319.49390312750597</v>
      </c>
      <c r="AZ389" s="7">
        <v>118.73619169049699</v>
      </c>
      <c r="BA389" s="7">
        <v>545.76302206656101</v>
      </c>
      <c r="BB389" s="7">
        <v>97.010998656007104</v>
      </c>
      <c r="BC389" s="7">
        <v>825.53244008705497</v>
      </c>
      <c r="BD389" s="7">
        <v>144.284116815598</v>
      </c>
      <c r="BE389" s="7">
        <v>11413.585924761701</v>
      </c>
      <c r="BF389" s="7">
        <v>2.4203884554019899</v>
      </c>
      <c r="BG389" s="7" t="s">
        <v>374</v>
      </c>
      <c r="BH389" s="7">
        <v>193.594532568532</v>
      </c>
      <c r="BI389" s="7">
        <v>30.377643740835399</v>
      </c>
      <c r="BJ389" s="7">
        <v>49.366204856044703</v>
      </c>
      <c r="BK389" s="7">
        <v>442.14482211143502</v>
      </c>
      <c r="BL389" s="7">
        <v>3.4450890028438601</v>
      </c>
      <c r="BM389" s="7">
        <v>476.71247318259702</v>
      </c>
      <c r="BN389">
        <v>500946.087412878</v>
      </c>
    </row>
    <row r="390" spans="1:67" x14ac:dyDescent="0.55000000000000004">
      <c r="A390" t="s">
        <v>785</v>
      </c>
      <c r="B390" s="26" t="s">
        <v>3</v>
      </c>
      <c r="C390" t="s">
        <v>786</v>
      </c>
      <c r="E390" s="7">
        <v>2684.9146970593879</v>
      </c>
      <c r="F390" s="7">
        <v>9.2380098380470042</v>
      </c>
      <c r="G390" s="26" t="s">
        <v>10</v>
      </c>
      <c r="H390" s="7">
        <v>2464.4860992103017</v>
      </c>
      <c r="I390" s="8">
        <v>32.069678731569276</v>
      </c>
      <c r="J390" s="7">
        <v>2684.9146970593879</v>
      </c>
      <c r="K390" s="7">
        <v>9.2380098380470042</v>
      </c>
      <c r="L390" s="9">
        <v>0.47749451278682598</v>
      </c>
      <c r="M390" s="6">
        <v>1.2101003399264401</v>
      </c>
      <c r="N390" s="5">
        <v>0.18351714722403401</v>
      </c>
      <c r="O390" s="6">
        <v>1.11743680483595</v>
      </c>
      <c r="P390" s="10">
        <v>12.095267094508699</v>
      </c>
      <c r="Q390" s="6">
        <v>5.2285020846999704</v>
      </c>
      <c r="R390" s="5">
        <v>6.6273256322643997E-2</v>
      </c>
      <c r="S390" s="6">
        <v>6.0517282745622198</v>
      </c>
      <c r="T390" s="16">
        <f t="shared" si="8"/>
        <v>0.91790107965422241</v>
      </c>
      <c r="V390" s="19">
        <v>2.0942649040376362</v>
      </c>
      <c r="W390" s="19">
        <v>2.5342706722719571E-2</v>
      </c>
      <c r="X390" s="19">
        <v>0.18351714722403401</v>
      </c>
      <c r="Y390" s="19">
        <v>2.0506881462663317E-3</v>
      </c>
      <c r="Z390" s="9">
        <v>1.0756439555619772</v>
      </c>
      <c r="AB390" s="7">
        <v>2516.3433130788453</v>
      </c>
      <c r="AC390" s="7">
        <v>30.450278985283354</v>
      </c>
      <c r="AD390" s="7">
        <v>1297.0112361478527</v>
      </c>
      <c r="AE390" s="7">
        <v>78.491595702208571</v>
      </c>
      <c r="AG390">
        <v>20</v>
      </c>
      <c r="AH390">
        <v>5</v>
      </c>
      <c r="AI390">
        <v>2</v>
      </c>
      <c r="AJ390" s="26" t="s">
        <v>68</v>
      </c>
      <c r="AK390" s="7">
        <v>568.25196487216294</v>
      </c>
      <c r="AL390" s="7">
        <v>4.1254444542875399</v>
      </c>
      <c r="AM390" s="7">
        <v>90.744102313298896</v>
      </c>
      <c r="AN390" s="7">
        <v>1058.0518893434501</v>
      </c>
      <c r="AO390" s="7">
        <v>484295.63842217799</v>
      </c>
      <c r="AP390" s="7">
        <v>11.567261742412899</v>
      </c>
      <c r="AQ390" s="7">
        <v>1.2265411870846801</v>
      </c>
      <c r="AR390" s="7">
        <v>13.731366131264799</v>
      </c>
      <c r="AS390" s="7">
        <v>2.07372877171264</v>
      </c>
      <c r="AT390" s="7">
        <v>13.6633781160319</v>
      </c>
      <c r="AU390" s="7">
        <v>6.3048423098298096</v>
      </c>
      <c r="AV390" s="7">
        <v>3.0330871293177899</v>
      </c>
      <c r="AW390" s="7">
        <v>27.7197822839865</v>
      </c>
      <c r="AX390" s="7">
        <v>7.7924078162294803</v>
      </c>
      <c r="AY390" s="7">
        <v>93.778836619270606</v>
      </c>
      <c r="AZ390" s="7">
        <v>30.997350523021002</v>
      </c>
      <c r="BA390" s="7">
        <v>156.047879576143</v>
      </c>
      <c r="BB390" s="7">
        <v>32.556095396437001</v>
      </c>
      <c r="BC390" s="7">
        <v>312.28010322021601</v>
      </c>
      <c r="BD390" s="7">
        <v>63.673279518666398</v>
      </c>
      <c r="BE390" s="7">
        <v>12754.327271226201</v>
      </c>
      <c r="BF390" s="7">
        <v>9.7739929420874603</v>
      </c>
      <c r="BG390" s="7" t="s">
        <v>787</v>
      </c>
      <c r="BH390" s="7">
        <v>324.81181467412398</v>
      </c>
      <c r="BI390" s="7">
        <v>60.229814769929099</v>
      </c>
      <c r="BJ390" s="7">
        <v>3.9818647704421499</v>
      </c>
      <c r="BK390" s="7">
        <v>62.391146756267403</v>
      </c>
      <c r="BL390" s="7">
        <v>5.1317795700495799</v>
      </c>
      <c r="BM390" s="7">
        <v>699.86721224389305</v>
      </c>
      <c r="BN390">
        <v>500713.7726604559</v>
      </c>
    </row>
    <row r="391" spans="1:67" x14ac:dyDescent="0.55000000000000004">
      <c r="A391" t="s">
        <v>788</v>
      </c>
      <c r="B391" s="26" t="s">
        <v>3</v>
      </c>
      <c r="D391" s="7"/>
      <c r="E391" s="7">
        <v>2718.812879629379</v>
      </c>
      <c r="F391" s="7">
        <v>7.4824862608880238</v>
      </c>
      <c r="G391" s="26" t="s">
        <v>10</v>
      </c>
      <c r="H391" s="7">
        <v>2666.3552685365853</v>
      </c>
      <c r="I391" s="8">
        <v>26.108553348177601</v>
      </c>
      <c r="J391" s="7">
        <v>2718.812879629379</v>
      </c>
      <c r="K391" s="7">
        <v>7.4824862608880238</v>
      </c>
      <c r="L391" s="9">
        <v>0.51564185833898701</v>
      </c>
      <c r="M391" s="6">
        <v>0.85600557552561696</v>
      </c>
      <c r="N391" s="5">
        <v>0.187324507591206</v>
      </c>
      <c r="O391" s="6">
        <v>0.90796095814452404</v>
      </c>
      <c r="P391" s="10">
        <v>13.4322906563674</v>
      </c>
      <c r="Q391" s="6">
        <v>5.27777295983039</v>
      </c>
      <c r="R391" s="5">
        <v>0.132567988202205</v>
      </c>
      <c r="S391" s="6">
        <v>3.1820533177409498</v>
      </c>
      <c r="T391" s="16">
        <f t="shared" si="8"/>
        <v>0.98070569273603536</v>
      </c>
      <c r="V391" s="19">
        <v>1.9393305330588428</v>
      </c>
      <c r="W391" s="19">
        <v>1.6600777490854365E-2</v>
      </c>
      <c r="X391" s="19">
        <v>0.187324507591206</v>
      </c>
      <c r="Y391" s="19">
        <v>1.7008333939646256E-3</v>
      </c>
      <c r="Z391" s="9">
        <v>1.0793241360470784</v>
      </c>
      <c r="AB391" s="7">
        <v>2680.670543817153</v>
      </c>
      <c r="AC391" s="7">
        <v>22.946689316547705</v>
      </c>
      <c r="AD391" s="7">
        <v>2516.1720122431734</v>
      </c>
      <c r="AE391" s="7">
        <v>80.065934995653109</v>
      </c>
      <c r="AG391">
        <v>20</v>
      </c>
      <c r="AH391">
        <v>5</v>
      </c>
      <c r="AI391">
        <v>2</v>
      </c>
      <c r="AJ391" s="26" t="s">
        <v>68</v>
      </c>
      <c r="AK391" s="7">
        <v>640.52689642354005</v>
      </c>
      <c r="AL391" s="7">
        <v>6.6411568082612602</v>
      </c>
      <c r="AM391" s="7" t="s">
        <v>789</v>
      </c>
      <c r="AN391" s="7">
        <v>1347.0476517838499</v>
      </c>
      <c r="AO391" s="7">
        <v>486858.30934382102</v>
      </c>
      <c r="AP391" s="7">
        <v>5.1882096640270996</v>
      </c>
      <c r="AQ391" s="7">
        <v>1.5648444311879998E-2</v>
      </c>
      <c r="AR391" s="7">
        <v>17.8671517976533</v>
      </c>
      <c r="AS391" s="7">
        <v>0.143971187791119</v>
      </c>
      <c r="AT391" s="7">
        <v>2.4594696805570901</v>
      </c>
      <c r="AU391" s="7">
        <v>3.2538358849671498</v>
      </c>
      <c r="AV391" s="7">
        <v>1.0264406029241699</v>
      </c>
      <c r="AW391" s="7">
        <v>21.0108624027487</v>
      </c>
      <c r="AX391" s="7">
        <v>8.5314038225675599</v>
      </c>
      <c r="AY391" s="7">
        <v>114.23474501093401</v>
      </c>
      <c r="AZ391" s="7">
        <v>43.951150472817602</v>
      </c>
      <c r="BA391" s="7">
        <v>223.25719100828599</v>
      </c>
      <c r="BB391" s="7">
        <v>47.7908178256504</v>
      </c>
      <c r="BC391" s="7">
        <v>460.90221944872098</v>
      </c>
      <c r="BD391" s="7">
        <v>92.7449947951186</v>
      </c>
      <c r="BE391" s="7">
        <v>9443.9676126417598</v>
      </c>
      <c r="BF391" s="7">
        <v>2.1883914019108501</v>
      </c>
      <c r="BG391" s="7" t="s">
        <v>117</v>
      </c>
      <c r="BH391" s="7">
        <v>71.223827077234603</v>
      </c>
      <c r="BI391" s="7">
        <v>13.4703406442386</v>
      </c>
      <c r="BJ391" s="7">
        <v>11.9748239596657</v>
      </c>
      <c r="BK391" s="7">
        <v>90.939971824050403</v>
      </c>
      <c r="BL391" s="7">
        <v>0.99127217726526295</v>
      </c>
      <c r="BM391" s="7">
        <v>138.02196843769701</v>
      </c>
      <c r="BN391">
        <v>499667.68136904947</v>
      </c>
    </row>
    <row r="392" spans="1:67" x14ac:dyDescent="0.55000000000000004">
      <c r="A392" t="s">
        <v>790</v>
      </c>
      <c r="B392" s="26" t="s">
        <v>3</v>
      </c>
      <c r="E392" s="7">
        <v>2750.1023440381487</v>
      </c>
      <c r="F392" s="7">
        <v>6.566487690036368</v>
      </c>
      <c r="G392" s="26" t="s">
        <v>10</v>
      </c>
      <c r="H392" s="7">
        <v>2669.5936461991273</v>
      </c>
      <c r="I392" s="8">
        <v>27.039815977286381</v>
      </c>
      <c r="J392" s="7">
        <v>2750.1023440381487</v>
      </c>
      <c r="K392" s="7">
        <v>6.566487690036368</v>
      </c>
      <c r="L392" s="9">
        <v>0.51827157630606302</v>
      </c>
      <c r="M392" s="6">
        <v>0.89110705255412703</v>
      </c>
      <c r="N392" s="5">
        <v>0.19091992139616501</v>
      </c>
      <c r="O392" s="6">
        <v>0.79912013275623395</v>
      </c>
      <c r="P392" s="10">
        <v>13.651189110313</v>
      </c>
      <c r="Q392" s="6">
        <v>4.83838895847554</v>
      </c>
      <c r="R392" s="5">
        <v>0.13234126220984899</v>
      </c>
      <c r="S392" s="6">
        <v>3.2049145753294899</v>
      </c>
      <c r="T392" s="16">
        <f t="shared" ref="T392:T397" si="9">H392/J392</f>
        <v>0.97072519936810597</v>
      </c>
      <c r="V392" s="19">
        <v>1.929490340040285</v>
      </c>
      <c r="W392" s="19">
        <v>1.7193824498449587E-2</v>
      </c>
      <c r="X392" s="19">
        <v>0.19091992139616501</v>
      </c>
      <c r="Y392" s="19">
        <v>1.5256795293191313E-3</v>
      </c>
      <c r="Z392" s="9">
        <v>1.0827127676439796</v>
      </c>
      <c r="AB392" s="7">
        <v>2691.845717933676</v>
      </c>
      <c r="AC392" s="7">
        <v>23.98722703638326</v>
      </c>
      <c r="AD392" s="7">
        <v>2512.1253710315855</v>
      </c>
      <c r="AE392" s="7">
        <v>80.511472166741299</v>
      </c>
      <c r="AG392">
        <v>20</v>
      </c>
      <c r="AH392">
        <v>5</v>
      </c>
      <c r="AI392">
        <v>2</v>
      </c>
      <c r="AJ392" s="26" t="s">
        <v>68</v>
      </c>
      <c r="AK392" s="7">
        <v>165.46683190524701</v>
      </c>
      <c r="AL392" s="7">
        <v>2.8701095679490498</v>
      </c>
      <c r="AM392" s="7" t="s">
        <v>791</v>
      </c>
      <c r="AN392" s="7">
        <v>931.823996511019</v>
      </c>
      <c r="AO392" s="7">
        <v>488604.79276296397</v>
      </c>
      <c r="AP392" s="7">
        <v>4.4046240195996802</v>
      </c>
      <c r="AQ392" s="7">
        <v>1.8144295531192001E-2</v>
      </c>
      <c r="AR392" s="7">
        <v>10.569800384104999</v>
      </c>
      <c r="AS392" s="7">
        <v>6.1204617065889998E-2</v>
      </c>
      <c r="AT392" s="7">
        <v>0.91322459846702397</v>
      </c>
      <c r="AU392" s="7">
        <v>1.90069928135399</v>
      </c>
      <c r="AV392" s="7">
        <v>0.114958653132299</v>
      </c>
      <c r="AW392" s="7">
        <v>17.1506512727615</v>
      </c>
      <c r="AX392" s="7">
        <v>5.6359788882955</v>
      </c>
      <c r="AY392" s="7">
        <v>75.772628930877403</v>
      </c>
      <c r="AZ392" s="7">
        <v>29.715687671374098</v>
      </c>
      <c r="BA392" s="7">
        <v>149.15789368916899</v>
      </c>
      <c r="BB392" s="7">
        <v>28.047724597030101</v>
      </c>
      <c r="BC392" s="7">
        <v>252.16974307501599</v>
      </c>
      <c r="BD392" s="7">
        <v>47.6798027269624</v>
      </c>
      <c r="BE392" s="7">
        <v>9358.4227538697596</v>
      </c>
      <c r="BF392" s="7">
        <v>2.0188095611065102</v>
      </c>
      <c r="BG392" s="7" t="s">
        <v>417</v>
      </c>
      <c r="BH392" s="7">
        <v>76.315644944345905</v>
      </c>
      <c r="BI392" s="7">
        <v>14.773571317418099</v>
      </c>
      <c r="BJ392" s="7">
        <v>9.1669019419089395</v>
      </c>
      <c r="BK392" s="7">
        <v>75.509085494834096</v>
      </c>
      <c r="BL392" s="7">
        <v>1.1759740273814101</v>
      </c>
      <c r="BM392" s="7">
        <v>157.79365664257199</v>
      </c>
      <c r="BN392">
        <v>500023.44286544825</v>
      </c>
    </row>
    <row r="393" spans="1:67" x14ac:dyDescent="0.55000000000000004">
      <c r="A393" t="s">
        <v>792</v>
      </c>
      <c r="B393" s="26" t="s">
        <v>3</v>
      </c>
      <c r="C393" t="s">
        <v>1068</v>
      </c>
      <c r="E393" s="7">
        <v>3091.9417655221209</v>
      </c>
      <c r="F393" s="7">
        <v>4.1919956947686261</v>
      </c>
      <c r="G393" s="26" t="s">
        <v>10</v>
      </c>
      <c r="H393" s="7">
        <v>2817.76702324499</v>
      </c>
      <c r="I393" s="8">
        <v>25.91896417615499</v>
      </c>
      <c r="J393" s="7">
        <v>3091.9417655221209</v>
      </c>
      <c r="K393" s="7">
        <v>4.1919956947686261</v>
      </c>
      <c r="L393" s="9">
        <v>0.571102535128021</v>
      </c>
      <c r="M393" s="6">
        <v>0.77825808542113895</v>
      </c>
      <c r="N393" s="5">
        <v>0.235815057652349</v>
      </c>
      <c r="O393" s="6">
        <v>0.52559424806383503</v>
      </c>
      <c r="P393" s="10">
        <v>18.643599354553199</v>
      </c>
      <c r="Q393" s="6">
        <v>4.5552149954144001</v>
      </c>
      <c r="R393" s="5">
        <v>0.125801387590258</v>
      </c>
      <c r="S393" s="6">
        <v>3.7456806767641901</v>
      </c>
      <c r="T393" s="16">
        <f t="shared" si="9"/>
        <v>0.91132603293683556</v>
      </c>
      <c r="V393" s="19">
        <v>1.7509990561954611</v>
      </c>
      <c r="W393" s="19">
        <v>1.3627291730489009E-2</v>
      </c>
      <c r="X393" s="19">
        <v>0.235815057652349</v>
      </c>
      <c r="Y393" s="19">
        <v>1.2394303790891628E-3</v>
      </c>
      <c r="Z393" s="9">
        <v>1.1185609243224324</v>
      </c>
      <c r="AB393" s="7">
        <v>2912.3456861936384</v>
      </c>
      <c r="AC393" s="7">
        <v>22.66556577821574</v>
      </c>
      <c r="AD393" s="7">
        <v>2395.0505625896185</v>
      </c>
      <c r="AE393" s="7">
        <v>89.710946121651361</v>
      </c>
      <c r="AG393">
        <v>20</v>
      </c>
      <c r="AH393">
        <v>5</v>
      </c>
      <c r="AI393">
        <v>2</v>
      </c>
      <c r="AJ393" s="26" t="s">
        <v>68</v>
      </c>
      <c r="AK393" s="7">
        <v>1609.4380226947901</v>
      </c>
      <c r="AL393" s="7">
        <v>12.537115779733099</v>
      </c>
      <c r="AM393" s="7">
        <v>12.7741780134876</v>
      </c>
      <c r="AN393" s="7">
        <v>2749.7719470710999</v>
      </c>
      <c r="AO393" s="7">
        <v>480248.57345752697</v>
      </c>
      <c r="AP393" s="7">
        <v>1.1023423844703799</v>
      </c>
      <c r="AQ393" s="7">
        <v>9.1686644097871001E-2</v>
      </c>
      <c r="AR393" s="7">
        <v>4.2153091935834599</v>
      </c>
      <c r="AS393" s="7">
        <v>3.3909974095521003E-2</v>
      </c>
      <c r="AT393" s="7">
        <v>0.93551281953635101</v>
      </c>
      <c r="AU393" s="7">
        <v>2.96378472646713</v>
      </c>
      <c r="AV393" s="7">
        <v>0.47636090956072102</v>
      </c>
      <c r="AW393" s="7">
        <v>27.2375029288857</v>
      </c>
      <c r="AX393" s="7">
        <v>13.694942634898601</v>
      </c>
      <c r="AY393" s="7">
        <v>216.66198224088399</v>
      </c>
      <c r="AZ393" s="7">
        <v>90.304536996421902</v>
      </c>
      <c r="BA393" s="7">
        <v>513.85246644184497</v>
      </c>
      <c r="BB393" s="7">
        <v>115.612829382437</v>
      </c>
      <c r="BC393" s="7">
        <v>1197.37010027924</v>
      </c>
      <c r="BD393" s="7">
        <v>245.11441363979901</v>
      </c>
      <c r="BE393" s="7">
        <v>12315.502538634801</v>
      </c>
      <c r="BF393" s="7">
        <v>0.46857761861713698</v>
      </c>
      <c r="BG393" s="7" t="s">
        <v>236</v>
      </c>
      <c r="BH393" s="7">
        <v>107.704838896661</v>
      </c>
      <c r="BI393" s="7">
        <v>25.632692933005799</v>
      </c>
      <c r="BJ393" s="7">
        <v>2.7186096468001999</v>
      </c>
      <c r="BK393" s="7">
        <v>22.634312609612799</v>
      </c>
      <c r="BL393" s="7">
        <v>1.43851566189963</v>
      </c>
      <c r="BM393" s="7">
        <v>196.284518966408</v>
      </c>
      <c r="BN393">
        <v>499735.14700725017</v>
      </c>
    </row>
    <row r="394" spans="1:67" x14ac:dyDescent="0.55000000000000004">
      <c r="A394" t="s">
        <v>793</v>
      </c>
      <c r="B394" s="26" t="s">
        <v>3</v>
      </c>
      <c r="C394" t="s">
        <v>572</v>
      </c>
      <c r="E394" s="7">
        <v>3201.4528409885729</v>
      </c>
      <c r="F394" s="7">
        <v>8.3731519255316442</v>
      </c>
      <c r="G394" s="26" t="s">
        <v>10</v>
      </c>
      <c r="H394" s="7">
        <v>3167.4130381600462</v>
      </c>
      <c r="I394" s="8">
        <v>51.568559502302243</v>
      </c>
      <c r="J394" s="7">
        <v>3201.4528409885729</v>
      </c>
      <c r="K394" s="7">
        <v>8.3731519255316442</v>
      </c>
      <c r="L394" s="9">
        <v>0.63840325193743996</v>
      </c>
      <c r="M394" s="6">
        <v>1.10735117031983</v>
      </c>
      <c r="N394" s="5">
        <v>0.25265073229477297</v>
      </c>
      <c r="O394" s="6">
        <v>1.05919080022653</v>
      </c>
      <c r="P394" s="10">
        <v>21.081276761064899</v>
      </c>
      <c r="Q394" s="6">
        <v>6.2960086412296103</v>
      </c>
      <c r="R394" s="5">
        <v>0.166659895081438</v>
      </c>
      <c r="S394" s="6">
        <v>3.2129458566611802</v>
      </c>
      <c r="T394" s="16">
        <f t="shared" si="9"/>
        <v>0.98936738895769094</v>
      </c>
      <c r="V394" s="19">
        <v>1.5664080609946431</v>
      </c>
      <c r="W394" s="19">
        <v>1.7345637995408336E-2</v>
      </c>
      <c r="X394" s="19">
        <v>0.25265073229477297</v>
      </c>
      <c r="Y394" s="19">
        <v>2.6760533131711937E-3</v>
      </c>
      <c r="Z394" s="9">
        <v>1.1292137900497654</v>
      </c>
      <c r="AB394" s="7">
        <v>3182.7374097416896</v>
      </c>
      <c r="AC394" s="7">
        <v>35.244079954981643</v>
      </c>
      <c r="AD394" s="7">
        <v>3115.6114319252847</v>
      </c>
      <c r="AE394" s="7">
        <v>100.1029084117055</v>
      </c>
      <c r="AG394">
        <v>20</v>
      </c>
      <c r="AH394">
        <v>5</v>
      </c>
      <c r="AI394">
        <v>2</v>
      </c>
      <c r="AJ394" s="26" t="s">
        <v>68</v>
      </c>
      <c r="AK394" s="7">
        <v>278.859673977385</v>
      </c>
      <c r="AL394" s="7">
        <v>11.6950644893638</v>
      </c>
      <c r="AM394" s="7" t="s">
        <v>794</v>
      </c>
      <c r="AN394" s="7">
        <v>2956.09132897262</v>
      </c>
      <c r="AO394" s="7">
        <v>486482.47570567898</v>
      </c>
      <c r="AP394" s="7">
        <v>5.1294516137238402</v>
      </c>
      <c r="AQ394" s="7">
        <v>8.1171921404940006E-2</v>
      </c>
      <c r="AR394" s="7">
        <v>28.0031439567679</v>
      </c>
      <c r="AS394" s="7">
        <v>0.65156132810631395</v>
      </c>
      <c r="AT394" s="7">
        <v>14.5189708077235</v>
      </c>
      <c r="AU394" s="7">
        <v>17.639394207858199</v>
      </c>
      <c r="AV394" s="7">
        <v>3.4735658584358098</v>
      </c>
      <c r="AW394" s="7">
        <v>102.250913771179</v>
      </c>
      <c r="AX394" s="7">
        <v>27.996370207884599</v>
      </c>
      <c r="AY394" s="7">
        <v>297.11033966664002</v>
      </c>
      <c r="AZ394" s="7">
        <v>103.41627811151299</v>
      </c>
      <c r="BA394" s="7">
        <v>447.98122147484901</v>
      </c>
      <c r="BB394" s="7">
        <v>72.414774775207903</v>
      </c>
      <c r="BC394" s="7">
        <v>633.892528727181</v>
      </c>
      <c r="BD394" s="7">
        <v>116.574962426741</v>
      </c>
      <c r="BE394" s="7">
        <v>7759.4805546212101</v>
      </c>
      <c r="BF394" s="7">
        <v>1.5915952669736999</v>
      </c>
      <c r="BG394" s="7" t="s">
        <v>157</v>
      </c>
      <c r="BH394" s="7">
        <v>92.549385808528598</v>
      </c>
      <c r="BI394" s="7">
        <v>23.457235617080901</v>
      </c>
      <c r="BJ394" s="7">
        <v>26.3424671052964</v>
      </c>
      <c r="BK394" s="7">
        <v>156.74633637562201</v>
      </c>
      <c r="BL394" s="7">
        <v>1.0714073729337099</v>
      </c>
      <c r="BM394" s="7">
        <v>143.052366509612</v>
      </c>
      <c r="BN394">
        <v>499804.54777065071</v>
      </c>
    </row>
    <row r="395" spans="1:67" hidden="1" x14ac:dyDescent="0.55000000000000004">
      <c r="A395" t="s">
        <v>751</v>
      </c>
      <c r="B395" s="26" t="s">
        <v>3</v>
      </c>
      <c r="C395" t="s">
        <v>752</v>
      </c>
      <c r="E395" s="7">
        <v>1559.2425637207941</v>
      </c>
      <c r="F395" s="7">
        <v>26.189171224907273</v>
      </c>
      <c r="G395" s="26" t="s">
        <v>67</v>
      </c>
      <c r="H395" s="7">
        <v>1488.1798000318729</v>
      </c>
      <c r="I395" s="8">
        <v>30.474441432911856</v>
      </c>
      <c r="J395" s="7">
        <v>2342.7739346667563</v>
      </c>
      <c r="K395" s="7">
        <v>13.591003364269209</v>
      </c>
      <c r="L395" s="9">
        <v>0.27624509110039303</v>
      </c>
      <c r="M395" s="6">
        <v>2.1169676102808301</v>
      </c>
      <c r="N395" s="5">
        <v>0.14972378522397001</v>
      </c>
      <c r="O395" s="6">
        <v>1.58909775853935</v>
      </c>
      <c r="P395" s="10">
        <v>6.2444818874396502</v>
      </c>
      <c r="Q395" s="6">
        <v>6.50548112290896</v>
      </c>
      <c r="R395" s="5">
        <v>8.2127555070953998E-2</v>
      </c>
      <c r="S395" s="6">
        <v>3.6717490132382702</v>
      </c>
      <c r="T395" s="16">
        <f t="shared" si="9"/>
        <v>0.63522125545739283</v>
      </c>
      <c r="V395" s="9">
        <v>3.619973828373225</v>
      </c>
      <c r="W395" s="9">
        <v>7.6633673447304138E-2</v>
      </c>
      <c r="X395" s="9">
        <v>0.14972378522397001</v>
      </c>
      <c r="Y395" s="9">
        <v>2.3792573149943779E-3</v>
      </c>
      <c r="Z395" s="9">
        <v>1.0384448005435916</v>
      </c>
      <c r="AB395" s="7">
        <v>1572.4238139753759</v>
      </c>
      <c r="AC395" s="7">
        <v>33.287702838201199</v>
      </c>
      <c r="AD395" s="7">
        <v>1595.3322225699828</v>
      </c>
      <c r="AE395" s="7">
        <v>58.576595140085509</v>
      </c>
      <c r="AG395">
        <v>20</v>
      </c>
      <c r="AH395">
        <v>5</v>
      </c>
      <c r="AI395">
        <v>2</v>
      </c>
      <c r="AJ395" s="26" t="s">
        <v>68</v>
      </c>
      <c r="AK395" s="7">
        <v>464.04463673039203</v>
      </c>
      <c r="AL395" s="7">
        <v>8.0534270135174797</v>
      </c>
      <c r="AM395" s="7" t="s">
        <v>753</v>
      </c>
      <c r="AN395" s="7">
        <v>1092.3688585079999</v>
      </c>
      <c r="AO395" s="7">
        <v>487011.37727746798</v>
      </c>
      <c r="AP395" s="7">
        <v>3.88161055693873</v>
      </c>
      <c r="AQ395" s="7">
        <v>0.15096429528059399</v>
      </c>
      <c r="AR395" s="7">
        <v>45.117976712050798</v>
      </c>
      <c r="AS395" s="7">
        <v>0.14477401857966399</v>
      </c>
      <c r="AT395" s="7">
        <v>1.8857744756266099</v>
      </c>
      <c r="AU395" s="7">
        <v>4.5618949910193702</v>
      </c>
      <c r="AV395" s="7">
        <v>1.5568714655562801</v>
      </c>
      <c r="AW395" s="7">
        <v>23.242349055918002</v>
      </c>
      <c r="AX395" s="7">
        <v>8.0343545321040999</v>
      </c>
      <c r="AY395" s="7">
        <v>95.213267395592496</v>
      </c>
      <c r="AZ395" s="7">
        <v>35.138831463342001</v>
      </c>
      <c r="BA395" s="7">
        <v>170.61536112144799</v>
      </c>
      <c r="BB395" s="7">
        <v>34.441369971887603</v>
      </c>
      <c r="BC395" s="7">
        <v>313.90692387649699</v>
      </c>
      <c r="BD395" s="7">
        <v>64.063403105467103</v>
      </c>
      <c r="BE395" s="7">
        <v>10434.963915197</v>
      </c>
      <c r="BF395" s="7">
        <v>1.00233694402623</v>
      </c>
      <c r="BG395" s="7" t="s">
        <v>236</v>
      </c>
      <c r="BH395" s="7">
        <v>21.585676541599501</v>
      </c>
      <c r="BI395" s="7">
        <v>3.2352716212605799</v>
      </c>
      <c r="BJ395" s="7">
        <v>4.3558109048574698</v>
      </c>
      <c r="BK395" s="7">
        <v>55.995083908237497</v>
      </c>
      <c r="BL395" s="7">
        <v>0.54482453127713004</v>
      </c>
      <c r="BM395" s="7">
        <v>81.476678359927106</v>
      </c>
      <c r="BN395">
        <v>499980.95952476544</v>
      </c>
      <c r="BO395" t="s">
        <v>754</v>
      </c>
    </row>
    <row r="396" spans="1:67" hidden="1" x14ac:dyDescent="0.55000000000000004">
      <c r="A396" t="s">
        <v>755</v>
      </c>
      <c r="B396" s="26" t="s">
        <v>3</v>
      </c>
      <c r="C396" t="s">
        <v>708</v>
      </c>
      <c r="E396" s="7">
        <v>1559.2425637207941</v>
      </c>
      <c r="F396" s="8">
        <v>26.189171224907273</v>
      </c>
      <c r="G396" s="26" t="s">
        <v>67</v>
      </c>
      <c r="H396" s="7">
        <v>1559.2425637207941</v>
      </c>
      <c r="I396" s="8">
        <v>26.189171224907273</v>
      </c>
      <c r="J396" s="7">
        <v>1785.9921961161933</v>
      </c>
      <c r="K396" s="7">
        <v>39.518919874065979</v>
      </c>
      <c r="L396" s="9">
        <v>0.27759683360887</v>
      </c>
      <c r="M396" s="6">
        <v>1.6511216882858699</v>
      </c>
      <c r="N396" s="5">
        <v>0.109192871233429</v>
      </c>
      <c r="O396" s="6">
        <v>4.3368705792229303</v>
      </c>
      <c r="P396" s="10">
        <v>4.2933300190299803</v>
      </c>
      <c r="Q396" s="6">
        <v>10.118773220058699</v>
      </c>
      <c r="R396" s="5">
        <v>7.9885580793099001E-2</v>
      </c>
      <c r="S396" s="6">
        <v>6.3630696390719699</v>
      </c>
      <c r="T396" s="16">
        <f t="shared" si="9"/>
        <v>0.87303996462667222</v>
      </c>
      <c r="V396" s="9">
        <v>3.6023465649791446</v>
      </c>
      <c r="W396" s="9">
        <v>5.94791254215917E-2</v>
      </c>
      <c r="X396" s="9">
        <v>0.109192871233429</v>
      </c>
      <c r="Y396" s="9">
        <v>4.7355535071313603E-3</v>
      </c>
      <c r="Z396" s="9">
        <v>0.98046511744684239</v>
      </c>
      <c r="AB396" s="7">
        <v>1579.2479582629664</v>
      </c>
      <c r="AC396" s="7">
        <v>26.075305550691624</v>
      </c>
      <c r="AD396" s="7">
        <v>1553.4126692997168</v>
      </c>
      <c r="AE396" s="7">
        <v>98.844729929707739</v>
      </c>
      <c r="AG396">
        <v>20</v>
      </c>
      <c r="AH396">
        <v>5</v>
      </c>
      <c r="AI396">
        <v>2</v>
      </c>
      <c r="AJ396" s="26" t="s">
        <v>68</v>
      </c>
      <c r="AK396" s="7">
        <v>258.540160730276</v>
      </c>
      <c r="AL396" s="7">
        <v>16.413259930351199</v>
      </c>
      <c r="AM396" s="7" t="s">
        <v>756</v>
      </c>
      <c r="AN396" s="7">
        <v>778.46881356636902</v>
      </c>
      <c r="AO396" s="7">
        <v>487545.33912758599</v>
      </c>
      <c r="AP396" s="7">
        <v>1.14404263110427</v>
      </c>
      <c r="AQ396" s="7">
        <v>9.2267198626373004E-2</v>
      </c>
      <c r="AR396" s="7">
        <v>19.545769489890699</v>
      </c>
      <c r="AS396" s="7">
        <v>4.5673575480466001E-2</v>
      </c>
      <c r="AT396" s="7">
        <v>1.7968447936818801</v>
      </c>
      <c r="AU396" s="7">
        <v>3.3210578462209099</v>
      </c>
      <c r="AV396" s="7">
        <v>0.65943336454077195</v>
      </c>
      <c r="AW396" s="7">
        <v>16.5323227982154</v>
      </c>
      <c r="AX396" s="7">
        <v>4.6474587776664196</v>
      </c>
      <c r="AY396" s="7">
        <v>73.110511078597597</v>
      </c>
      <c r="AZ396" s="7">
        <v>24.678196045110699</v>
      </c>
      <c r="BA396" s="7">
        <v>113.324046245826</v>
      </c>
      <c r="BB396" s="7">
        <v>24.171283526786201</v>
      </c>
      <c r="BC396" s="7">
        <v>244.39736684732799</v>
      </c>
      <c r="BD396" s="7">
        <v>48.626954669680401</v>
      </c>
      <c r="BE396" s="7">
        <v>10825.7764875629</v>
      </c>
      <c r="BF396" s="7">
        <v>0.94590526054717405</v>
      </c>
      <c r="BG396" s="7" t="s">
        <v>757</v>
      </c>
      <c r="BH396" s="7">
        <v>25.843205041659299</v>
      </c>
      <c r="BI396" s="7">
        <v>2.8003795666571998</v>
      </c>
      <c r="BJ396" s="7">
        <v>6.9435813002345599</v>
      </c>
      <c r="BK396" s="7">
        <v>104.650993472382</v>
      </c>
      <c r="BL396" s="7">
        <v>0.79959031673582004</v>
      </c>
      <c r="BM396" s="7">
        <v>111.407599190401</v>
      </c>
      <c r="BN396">
        <v>500254.02233241324</v>
      </c>
      <c r="BO396" t="s">
        <v>758</v>
      </c>
    </row>
    <row r="397" spans="1:67" x14ac:dyDescent="0.55000000000000004">
      <c r="A397" t="s">
        <v>795</v>
      </c>
      <c r="B397" s="26" t="s">
        <v>3</v>
      </c>
      <c r="C397" t="s">
        <v>796</v>
      </c>
      <c r="E397" s="7">
        <v>3243.8760957477389</v>
      </c>
      <c r="F397" s="7">
        <v>6.5799760216006247</v>
      </c>
      <c r="G397" s="26" t="s">
        <v>10</v>
      </c>
      <c r="H397" s="7">
        <v>3114.2930845627047</v>
      </c>
      <c r="I397" s="8">
        <v>41.337207975214753</v>
      </c>
      <c r="J397" s="7">
        <v>3243.8760957477389</v>
      </c>
      <c r="K397" s="7">
        <v>6.5799760216006247</v>
      </c>
      <c r="L397" s="9">
        <v>0.63559406865180001</v>
      </c>
      <c r="M397" s="6">
        <v>0.94689569586160705</v>
      </c>
      <c r="N397" s="5">
        <v>0.25953344438512699</v>
      </c>
      <c r="O397" s="6">
        <v>0.83515387659527296</v>
      </c>
      <c r="P397" s="10">
        <v>22.2000265328521</v>
      </c>
      <c r="Q397" s="6">
        <v>5.2576743462107398</v>
      </c>
      <c r="R397" s="5">
        <v>0.174149695436458</v>
      </c>
      <c r="S397" s="6">
        <v>3.0392578957197398</v>
      </c>
      <c r="T397" s="16">
        <f t="shared" si="9"/>
        <v>0.96005303305052281</v>
      </c>
      <c r="V397" s="19">
        <v>1.5733312334414402</v>
      </c>
      <c r="W397" s="19">
        <v>1.4897805731103331E-2</v>
      </c>
      <c r="X397" s="19">
        <v>0.25953344438512699</v>
      </c>
      <c r="Y397" s="19">
        <v>2.1675036218436246E-3</v>
      </c>
      <c r="Z397" s="9">
        <v>1.133169272592683</v>
      </c>
      <c r="AB397" s="7">
        <v>3171.6749917593138</v>
      </c>
      <c r="AC397" s="7">
        <v>30.032453983687923</v>
      </c>
      <c r="AD397" s="7">
        <v>3244.9564864475965</v>
      </c>
      <c r="AE397" s="7">
        <v>98.622596227028424</v>
      </c>
      <c r="AG397">
        <v>20</v>
      </c>
      <c r="AH397">
        <v>5</v>
      </c>
      <c r="AI397">
        <v>2</v>
      </c>
      <c r="AJ397" s="26" t="s">
        <v>68</v>
      </c>
      <c r="AK397" s="7">
        <v>110.662117753247</v>
      </c>
      <c r="AL397" s="7">
        <v>5.9147646014629904</v>
      </c>
      <c r="AM397" s="7" t="s">
        <v>797</v>
      </c>
      <c r="AN397" s="7">
        <v>471.395754329299</v>
      </c>
      <c r="AO397" s="7">
        <v>488249.97380447597</v>
      </c>
      <c r="AP397" s="7">
        <v>2.4325395508743202</v>
      </c>
      <c r="AQ397" s="7" t="s">
        <v>798</v>
      </c>
      <c r="AR397" s="7">
        <v>33.907825999947299</v>
      </c>
      <c r="AS397" s="7">
        <v>1.3215367418131001E-2</v>
      </c>
      <c r="AT397" s="7">
        <v>1.06826883557394</v>
      </c>
      <c r="AU397" s="7">
        <v>0.70560600800876505</v>
      </c>
      <c r="AV397" s="7">
        <v>0.63462827753896101</v>
      </c>
      <c r="AW397" s="7">
        <v>6.5175282992184904</v>
      </c>
      <c r="AX397" s="7">
        <v>2.7115185070307599</v>
      </c>
      <c r="AY397" s="7">
        <v>34.463368507073298</v>
      </c>
      <c r="AZ397" s="7">
        <v>13.452260556107801</v>
      </c>
      <c r="BA397" s="7">
        <v>72.239776089783604</v>
      </c>
      <c r="BB397" s="7">
        <v>15.874631315916499</v>
      </c>
      <c r="BC397" s="7">
        <v>159.46957573821399</v>
      </c>
      <c r="BD397" s="7">
        <v>35.377957571381799</v>
      </c>
      <c r="BE397" s="7">
        <v>10662.1631606671</v>
      </c>
      <c r="BF397" s="7">
        <v>0.81966384051070096</v>
      </c>
      <c r="BG397" s="7" t="s">
        <v>205</v>
      </c>
      <c r="BH397" s="7">
        <v>128.18690843255101</v>
      </c>
      <c r="BI397" s="7">
        <v>33.3644061270398</v>
      </c>
      <c r="BJ397" s="7">
        <v>23.0334027158837</v>
      </c>
      <c r="BK397" s="7">
        <v>132.76522088130599</v>
      </c>
      <c r="BL397" s="7">
        <v>1.4635906144050801</v>
      </c>
      <c r="BM397" s="7">
        <v>200.35668150797599</v>
      </c>
      <c r="BN397">
        <v>500398.9681765709</v>
      </c>
    </row>
    <row r="399" spans="1:67" x14ac:dyDescent="0.55000000000000004">
      <c r="B399" s="26"/>
      <c r="E399" s="7"/>
      <c r="F399" s="8"/>
      <c r="G399" s="26"/>
      <c r="H399" s="7"/>
      <c r="I399" s="8"/>
      <c r="J399" s="7"/>
      <c r="K399" s="7"/>
      <c r="L399" s="9"/>
      <c r="M399" s="6"/>
      <c r="N399" s="5"/>
      <c r="O399" s="6"/>
      <c r="P399" s="10"/>
      <c r="Q399" s="6"/>
      <c r="R399" s="5"/>
      <c r="S399" s="6"/>
      <c r="T399" s="16"/>
      <c r="V399" s="9"/>
      <c r="W399" s="9"/>
      <c r="X399" s="9"/>
      <c r="Y399" s="9"/>
      <c r="Z399" s="9"/>
      <c r="AB399" s="7"/>
      <c r="AC399" s="7"/>
      <c r="AD399" s="7"/>
      <c r="AE399" s="7"/>
      <c r="AJ399" s="26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</row>
    <row r="400" spans="1:67" s="22" customFormat="1" x14ac:dyDescent="0.55000000000000004">
      <c r="A400" t="s">
        <v>1116</v>
      </c>
      <c r="B400" t="s">
        <v>1117</v>
      </c>
      <c r="C400" t="s">
        <v>1284</v>
      </c>
      <c r="D400"/>
      <c r="E400" s="17"/>
      <c r="F400" s="21"/>
      <c r="G400" s="26"/>
      <c r="H400" s="7"/>
      <c r="I400" s="8"/>
      <c r="J400" s="7"/>
      <c r="K400" s="7"/>
      <c r="L400" s="9">
        <v>6.8408257675593998E-2</v>
      </c>
      <c r="M400" s="6">
        <v>0.916109269</v>
      </c>
      <c r="N400" s="5">
        <v>5.9519148078257998E-2</v>
      </c>
      <c r="O400" s="6">
        <v>1.73241241</v>
      </c>
      <c r="P400" s="10">
        <v>0.55177750391848901</v>
      </c>
      <c r="Q400" s="6">
        <v>3.7553693080000001</v>
      </c>
      <c r="R400" s="5">
        <v>1.8663385036347999E-2</v>
      </c>
      <c r="S400" s="6">
        <v>3.0541281659999999</v>
      </c>
      <c r="T400" s="23">
        <v>0.72412536589976262</v>
      </c>
      <c r="U400"/>
      <c r="V400" s="9">
        <v>14.618118250317167</v>
      </c>
      <c r="W400" s="9">
        <v>0.13391793624453618</v>
      </c>
      <c r="X400" s="9">
        <v>5.9519148078257998E-2</v>
      </c>
      <c r="Y400" s="9">
        <v>1.031117107634018E-3</v>
      </c>
      <c r="Z400" s="9">
        <v>0.87609710722047351</v>
      </c>
      <c r="AA400"/>
      <c r="AB400" s="7">
        <v>426.55878314279596</v>
      </c>
      <c r="AC400" s="7">
        <v>3.9077445501047636</v>
      </c>
      <c r="AD400" s="7">
        <v>373.7516146587908</v>
      </c>
      <c r="AE400" s="7">
        <v>11.414853334173916</v>
      </c>
      <c r="AF400"/>
      <c r="AG400">
        <v>20</v>
      </c>
      <c r="AH400">
        <v>5</v>
      </c>
      <c r="AI400">
        <v>2</v>
      </c>
      <c r="AJ400" s="26" t="s">
        <v>68</v>
      </c>
      <c r="AK400" s="7">
        <v>1475.48185056221</v>
      </c>
      <c r="AL400" s="7">
        <v>7.0328163455682002</v>
      </c>
      <c r="AM400" s="7">
        <v>83.742006809560905</v>
      </c>
      <c r="AN400" s="7">
        <v>1958.7719654734601</v>
      </c>
      <c r="AO400" s="7">
        <v>482414.093287319</v>
      </c>
      <c r="AP400" s="7">
        <v>3.05354248873117</v>
      </c>
      <c r="AQ400" s="7">
        <v>0.757686616188878</v>
      </c>
      <c r="AR400" s="7">
        <v>17.068068519002299</v>
      </c>
      <c r="AS400" s="7">
        <v>1.61169597010699</v>
      </c>
      <c r="AT400" s="7">
        <v>14.977802391771201</v>
      </c>
      <c r="AU400" s="7">
        <v>12.135561438381201</v>
      </c>
      <c r="AV400" s="7">
        <v>4.4037451560814898</v>
      </c>
      <c r="AW400" s="7">
        <v>56.234142955804401</v>
      </c>
      <c r="AX400" s="7">
        <v>16.216764198456101</v>
      </c>
      <c r="AY400" s="7">
        <v>188.927470916228</v>
      </c>
      <c r="AZ400" s="7">
        <v>58.999376397613197</v>
      </c>
      <c r="BA400" s="7">
        <v>257.72233324613501</v>
      </c>
      <c r="BB400" s="7">
        <v>46.198272129255699</v>
      </c>
      <c r="BC400" s="7">
        <v>400.02843466667701</v>
      </c>
      <c r="BD400" s="7">
        <v>72.757255969889101</v>
      </c>
      <c r="BE400" s="7">
        <v>11668.7078003319</v>
      </c>
      <c r="BF400" s="7">
        <v>2.2317452123428501</v>
      </c>
      <c r="BG400" s="7" t="s">
        <v>76</v>
      </c>
      <c r="BH400" s="7">
        <v>35.475348980526803</v>
      </c>
      <c r="BI400" s="7">
        <v>2.1183537733129998</v>
      </c>
      <c r="BJ400" s="7">
        <v>3.1671585850821899</v>
      </c>
      <c r="BK400" s="7">
        <v>176.679262850795</v>
      </c>
      <c r="BL400" s="7">
        <v>3.95207506163614</v>
      </c>
      <c r="BM400" s="7">
        <v>538.29122016311999</v>
      </c>
      <c r="BN400">
        <v>499520.83704452874</v>
      </c>
    </row>
    <row r="401" spans="1:66" s="22" customFormat="1" x14ac:dyDescent="0.55000000000000004">
      <c r="A401" t="s">
        <v>1145</v>
      </c>
      <c r="B401" t="s">
        <v>1146</v>
      </c>
      <c r="C401" t="s">
        <v>1284</v>
      </c>
      <c r="D401"/>
      <c r="E401" s="7"/>
      <c r="F401" s="8"/>
      <c r="G401" s="26"/>
      <c r="H401" s="7"/>
      <c r="I401" s="8"/>
      <c r="J401" s="7"/>
      <c r="K401" s="7"/>
      <c r="L401" s="9">
        <v>8.8450162834557006E-2</v>
      </c>
      <c r="M401" s="6">
        <v>1.1614699180000001</v>
      </c>
      <c r="N401" s="5">
        <v>6.8364881655084003E-2</v>
      </c>
      <c r="O401" s="6">
        <v>2.6049879439999999</v>
      </c>
      <c r="P401" s="10">
        <v>0.82888827076744398</v>
      </c>
      <c r="Q401" s="6">
        <v>4.6210279190000003</v>
      </c>
      <c r="R401" s="5">
        <v>2.1473144562592E-2</v>
      </c>
      <c r="S401" s="6">
        <v>3.7673453619999999</v>
      </c>
      <c r="T401" s="23">
        <v>0.61397289295912227</v>
      </c>
      <c r="U401"/>
      <c r="V401" s="9">
        <v>11.305801684847836</v>
      </c>
      <c r="W401" s="9">
        <v>0.13131348555824479</v>
      </c>
      <c r="X401" s="9">
        <v>6.8364881655084003E-2</v>
      </c>
      <c r="Y401" s="9">
        <v>1.7808969250448059E-3</v>
      </c>
      <c r="Z401" s="9">
        <v>0.89884981751609216</v>
      </c>
      <c r="AA401"/>
      <c r="AB401" s="7">
        <v>546.36464442891918</v>
      </c>
      <c r="AC401" s="7">
        <v>6.3458609876295604</v>
      </c>
      <c r="AD401" s="7">
        <v>429.42586623140028</v>
      </c>
      <c r="AE401" s="7">
        <v>16.177955454696981</v>
      </c>
      <c r="AF401"/>
      <c r="AG401">
        <v>20</v>
      </c>
      <c r="AH401">
        <v>5</v>
      </c>
      <c r="AI401">
        <v>2</v>
      </c>
      <c r="AJ401" s="26" t="s">
        <v>68</v>
      </c>
      <c r="AK401" s="7">
        <v>624.95804563377806</v>
      </c>
      <c r="AL401" s="7">
        <v>19.887255320078999</v>
      </c>
      <c r="AM401" s="7">
        <v>83.092334536352396</v>
      </c>
      <c r="AN401" s="7">
        <v>996.88610515706205</v>
      </c>
      <c r="AO401" s="7">
        <v>486838.74657834601</v>
      </c>
      <c r="AP401" s="7">
        <v>1.1515062810919401</v>
      </c>
      <c r="AQ401" s="7">
        <v>0.56384662091413895</v>
      </c>
      <c r="AR401" s="7">
        <v>9.2071542873401793</v>
      </c>
      <c r="AS401" s="7">
        <v>1.4649130138480999</v>
      </c>
      <c r="AT401" s="7">
        <v>11.1958062999613</v>
      </c>
      <c r="AU401" s="7">
        <v>12.8177569245341</v>
      </c>
      <c r="AV401" s="7">
        <v>3.5347841724464901</v>
      </c>
      <c r="AW401" s="7">
        <v>40.653451343879198</v>
      </c>
      <c r="AX401" s="7">
        <v>10.634926196074799</v>
      </c>
      <c r="AY401" s="7">
        <v>110.556174653463</v>
      </c>
      <c r="AZ401" s="7">
        <v>33.162681207655297</v>
      </c>
      <c r="BA401" s="7">
        <v>144.42434386790001</v>
      </c>
      <c r="BB401" s="7">
        <v>25.408931883689799</v>
      </c>
      <c r="BC401" s="7">
        <v>226.64050119229401</v>
      </c>
      <c r="BD401" s="7">
        <v>42.889168088614198</v>
      </c>
      <c r="BE401" s="7">
        <v>10301.345766468999</v>
      </c>
      <c r="BF401" s="7">
        <v>0.37501295083994601</v>
      </c>
      <c r="BG401" s="7" t="s">
        <v>104</v>
      </c>
      <c r="BH401" s="7">
        <v>10.3625962967551</v>
      </c>
      <c r="BI401" s="7">
        <v>0.710196757524161</v>
      </c>
      <c r="BJ401" s="7">
        <v>1.3989874211884601</v>
      </c>
      <c r="BK401" s="7">
        <v>67.476675533316495</v>
      </c>
      <c r="BL401" s="7">
        <v>0.881594309793854</v>
      </c>
      <c r="BM401" s="7">
        <v>122.316698272346</v>
      </c>
      <c r="BN401">
        <v>499742.74379303789</v>
      </c>
    </row>
    <row r="402" spans="1:66" s="22" customFormat="1" x14ac:dyDescent="0.55000000000000004">
      <c r="A402" t="s">
        <v>1168</v>
      </c>
      <c r="B402" t="s">
        <v>1169</v>
      </c>
      <c r="C402" t="s">
        <v>1284</v>
      </c>
      <c r="D402"/>
      <c r="E402" s="7"/>
      <c r="F402" s="8"/>
      <c r="G402" s="26"/>
      <c r="H402" s="7"/>
      <c r="I402" s="8"/>
      <c r="J402" s="7"/>
      <c r="K402" s="7"/>
      <c r="L402" s="9">
        <v>0.10314578590072999</v>
      </c>
      <c r="M402" s="6">
        <v>2.163879004</v>
      </c>
      <c r="N402" s="5">
        <v>7.6426280811250996E-2</v>
      </c>
      <c r="O402" s="6">
        <v>1.30806054</v>
      </c>
      <c r="P402" s="10">
        <v>1.07522825154283</v>
      </c>
      <c r="Q402" s="6">
        <v>4.3658325329999998</v>
      </c>
      <c r="R402" s="5">
        <v>4.6151215462420001E-2</v>
      </c>
      <c r="S402" s="6">
        <v>4.3575371860000001</v>
      </c>
      <c r="T402" s="23">
        <v>0.56190356612375936</v>
      </c>
      <c r="U402"/>
      <c r="V402" s="9">
        <v>9.6950155672130336</v>
      </c>
      <c r="W402" s="9">
        <v>0.20978840629345435</v>
      </c>
      <c r="X402" s="9">
        <v>7.6426280811250996E-2</v>
      </c>
      <c r="Y402" s="9">
        <v>9.9970202148156619E-4</v>
      </c>
      <c r="Z402" s="9">
        <v>0.91763177706438182</v>
      </c>
      <c r="AA402"/>
      <c r="AB402" s="7">
        <v>632.81807384286071</v>
      </c>
      <c r="AC402" s="7">
        <v>13.693417433402878</v>
      </c>
      <c r="AD402" s="7">
        <v>911.93371694386178</v>
      </c>
      <c r="AE402" s="7">
        <v>39.737850827500758</v>
      </c>
      <c r="AF402"/>
      <c r="AG402">
        <v>20</v>
      </c>
      <c r="AH402">
        <v>5</v>
      </c>
      <c r="AI402">
        <v>2</v>
      </c>
      <c r="AJ402" s="26" t="s">
        <v>68</v>
      </c>
      <c r="AK402" s="7">
        <v>1583.54587968704</v>
      </c>
      <c r="AL402" s="7">
        <v>10.0690643845391</v>
      </c>
      <c r="AM402" s="7">
        <v>1209.5758714208</v>
      </c>
      <c r="AN402" s="7">
        <v>2271.8044096997701</v>
      </c>
      <c r="AO402" s="7">
        <v>478760.32014035399</v>
      </c>
      <c r="AP402" s="7">
        <v>1.82320258928845</v>
      </c>
      <c r="AQ402" s="7">
        <v>5.1600358204104202</v>
      </c>
      <c r="AR402" s="7">
        <v>60.480513326662802</v>
      </c>
      <c r="AS402" s="7">
        <v>10.797296261218801</v>
      </c>
      <c r="AT402" s="7">
        <v>72.127626747675507</v>
      </c>
      <c r="AU402" s="7">
        <v>52.543010567560202</v>
      </c>
      <c r="AV402" s="7">
        <v>18.111315792843801</v>
      </c>
      <c r="AW402" s="7">
        <v>131.86369642011701</v>
      </c>
      <c r="AX402" s="7">
        <v>29.446133433636099</v>
      </c>
      <c r="AY402" s="7">
        <v>254.74097669040401</v>
      </c>
      <c r="AZ402" s="7">
        <v>67.267741797314301</v>
      </c>
      <c r="BA402" s="7">
        <v>262.22318199195001</v>
      </c>
      <c r="BB402" s="7">
        <v>46.875597651158202</v>
      </c>
      <c r="BC402" s="7">
        <v>415.42734097015898</v>
      </c>
      <c r="BD402" s="7">
        <v>80.5070825577411</v>
      </c>
      <c r="BE402" s="7">
        <v>13400.8112308046</v>
      </c>
      <c r="BF402" s="7">
        <v>0.93361138145092804</v>
      </c>
      <c r="BG402" s="7" t="s">
        <v>76</v>
      </c>
      <c r="BH402" s="7">
        <v>65.623264825091397</v>
      </c>
      <c r="BI402" s="7">
        <v>5.0301876565228003</v>
      </c>
      <c r="BJ402" s="7">
        <v>3.6244829814245301</v>
      </c>
      <c r="BK402" s="7">
        <v>81.354318442988898</v>
      </c>
      <c r="BL402" s="7">
        <v>4.8128280722281396</v>
      </c>
      <c r="BM402" s="7">
        <v>661.60837291115195</v>
      </c>
      <c r="BN402">
        <v>499568.50841523969</v>
      </c>
    </row>
    <row r="403" spans="1:66" s="22" customFormat="1" x14ac:dyDescent="0.55000000000000004">
      <c r="A403" t="s">
        <v>1232</v>
      </c>
      <c r="B403" t="s">
        <v>1233</v>
      </c>
      <c r="C403" t="s">
        <v>1284</v>
      </c>
      <c r="D403"/>
      <c r="E403" s="7"/>
      <c r="F403" s="7"/>
      <c r="G403" s="26"/>
      <c r="H403" s="7"/>
      <c r="I403" s="8"/>
      <c r="J403" s="7"/>
      <c r="K403" s="7"/>
      <c r="L403" s="9">
        <v>0.29236400434715898</v>
      </c>
      <c r="M403" s="6">
        <v>1.3607386349999999</v>
      </c>
      <c r="N403" s="5">
        <v>0.13400120648260899</v>
      </c>
      <c r="O403" s="6">
        <v>1.448066262</v>
      </c>
      <c r="P403" s="10">
        <v>5.3720491510886204</v>
      </c>
      <c r="Q403" s="6">
        <v>4.6782987479999996</v>
      </c>
      <c r="R403" s="5">
        <v>9.2165636154166994E-2</v>
      </c>
      <c r="S403" s="6">
        <v>3.0219807649999999</v>
      </c>
      <c r="T403" s="23">
        <v>0.74235776532739106</v>
      </c>
      <c r="U403"/>
      <c r="V403" s="9">
        <v>3.4203937048713411</v>
      </c>
      <c r="W403" s="9">
        <v>4.6542618611292212E-2</v>
      </c>
      <c r="X403" s="9">
        <v>0.13400120648260899</v>
      </c>
      <c r="Y403" s="9">
        <v>1.9404262617476176E-3</v>
      </c>
      <c r="Z403" s="9">
        <v>1.0179569745589534</v>
      </c>
      <c r="AA403"/>
      <c r="AB403" s="7">
        <v>1653.3318471604657</v>
      </c>
      <c r="AC403" s="7">
        <v>22.497525209071604</v>
      </c>
      <c r="AD403" s="7">
        <v>1781.9615417908769</v>
      </c>
      <c r="AE403" s="7">
        <v>53.850535032617735</v>
      </c>
      <c r="AF403"/>
      <c r="AG403">
        <v>20</v>
      </c>
      <c r="AH403">
        <v>5</v>
      </c>
      <c r="AI403">
        <v>2</v>
      </c>
      <c r="AJ403" s="26" t="s">
        <v>68</v>
      </c>
      <c r="AK403" s="7">
        <v>168.003870714908</v>
      </c>
      <c r="AL403" s="7">
        <v>8.0706181604934706</v>
      </c>
      <c r="AM403" s="7">
        <v>9.3747463938835196</v>
      </c>
      <c r="AN403" s="7">
        <v>265.04728863525298</v>
      </c>
      <c r="AO403" s="7">
        <v>488376.14531905</v>
      </c>
      <c r="AP403" s="7">
        <v>1.6053727625585501</v>
      </c>
      <c r="AQ403" s="7">
        <v>0.15764309518957001</v>
      </c>
      <c r="AR403" s="7">
        <v>20.127566874962302</v>
      </c>
      <c r="AS403" s="7">
        <v>9.2334335021465999E-2</v>
      </c>
      <c r="AT403" s="7">
        <v>0.51443140373817298</v>
      </c>
      <c r="AU403" s="7">
        <v>1.1036452105646399</v>
      </c>
      <c r="AV403" s="7">
        <v>0.121160767856727</v>
      </c>
      <c r="AW403" s="7">
        <v>4.9474611127050201</v>
      </c>
      <c r="AX403" s="7">
        <v>1.7064178507916401</v>
      </c>
      <c r="AY403" s="7">
        <v>20.403827681252501</v>
      </c>
      <c r="AZ403" s="7">
        <v>8.1686550560312394</v>
      </c>
      <c r="BA403" s="7">
        <v>42.412015480338802</v>
      </c>
      <c r="BB403" s="7">
        <v>8.7765208825070395</v>
      </c>
      <c r="BC403" s="7">
        <v>85.196897940401996</v>
      </c>
      <c r="BD403" s="7">
        <v>16.434992116012399</v>
      </c>
      <c r="BE403" s="7">
        <v>11106.3507515367</v>
      </c>
      <c r="BF403" s="7">
        <v>0.49968323283236699</v>
      </c>
      <c r="BG403" s="7" t="s">
        <v>121</v>
      </c>
      <c r="BH403" s="7">
        <v>17.2101928795474</v>
      </c>
      <c r="BI403" s="7">
        <v>2.3114277831601502</v>
      </c>
      <c r="BJ403" s="7">
        <v>6.5634106364781903</v>
      </c>
      <c r="BK403" s="7">
        <v>73.752562347099897</v>
      </c>
      <c r="BL403" s="7">
        <v>0.442504407805966</v>
      </c>
      <c r="BM403" s="7">
        <v>61.162849732232303</v>
      </c>
      <c r="BN403">
        <v>500306.70416808029</v>
      </c>
    </row>
    <row r="404" spans="1:66" s="22" customFormat="1" x14ac:dyDescent="0.55000000000000004">
      <c r="A404" t="s">
        <v>1132</v>
      </c>
      <c r="B404" t="s">
        <v>1133</v>
      </c>
      <c r="C404" t="s">
        <v>1284</v>
      </c>
      <c r="D404"/>
      <c r="E404" s="7"/>
      <c r="F404" s="8"/>
      <c r="G404" s="26"/>
      <c r="H404" s="7"/>
      <c r="I404" s="8"/>
      <c r="J404" s="7"/>
      <c r="K404" s="7"/>
      <c r="L404" s="9">
        <v>7.7025317705832999E-2</v>
      </c>
      <c r="M404" s="6">
        <v>0.91119715400000001</v>
      </c>
      <c r="N404" s="5">
        <v>6.6026270337683005E-2</v>
      </c>
      <c r="O404" s="6">
        <v>1.7896055989999999</v>
      </c>
      <c r="P404" s="10">
        <v>0.71019853712325798</v>
      </c>
      <c r="Q404" s="6">
        <v>3.8879822009999998</v>
      </c>
      <c r="R404" s="5">
        <v>2.3778636040793999E-2</v>
      </c>
      <c r="S404" s="6">
        <v>2.9520996579999998</v>
      </c>
      <c r="T404" s="23">
        <v>0.58610015747506627</v>
      </c>
      <c r="U404"/>
      <c r="V404" s="9">
        <v>12.982744242861742</v>
      </c>
      <c r="W404" s="9">
        <v>0.11829839605205503</v>
      </c>
      <c r="X404" s="9">
        <v>6.6026270337683005E-2</v>
      </c>
      <c r="Y404" s="9">
        <v>1.1816098307740512E-3</v>
      </c>
      <c r="Z404" s="9">
        <v>0.89307257692247444</v>
      </c>
      <c r="AA404"/>
      <c r="AB404" s="7">
        <v>478.34266247935346</v>
      </c>
      <c r="AC404" s="7">
        <v>4.3586447268796942</v>
      </c>
      <c r="AD404" s="7">
        <v>474.99398699464876</v>
      </c>
      <c r="AE404" s="7">
        <v>14.022295865589591</v>
      </c>
      <c r="AF404"/>
      <c r="AG404">
        <v>20</v>
      </c>
      <c r="AH404">
        <v>5</v>
      </c>
      <c r="AI404">
        <v>2</v>
      </c>
      <c r="AJ404" s="26" t="s">
        <v>68</v>
      </c>
      <c r="AK404" s="7">
        <v>670.66985978780804</v>
      </c>
      <c r="AL404" s="7">
        <v>9.1143187569674708</v>
      </c>
      <c r="AM404" s="7">
        <v>187.55394109584</v>
      </c>
      <c r="AN404" s="7">
        <v>2131.6621070156498</v>
      </c>
      <c r="AO404" s="7">
        <v>485155.63016562199</v>
      </c>
      <c r="AP404" s="7">
        <v>2.8311158550881901</v>
      </c>
      <c r="AQ404" s="7">
        <v>4.0062798993010098</v>
      </c>
      <c r="AR404" s="7">
        <v>28.6926109288611</v>
      </c>
      <c r="AS404" s="7">
        <v>3.4186479657886601</v>
      </c>
      <c r="AT404" s="7">
        <v>23.8919954027274</v>
      </c>
      <c r="AU404" s="7">
        <v>19.635791053347301</v>
      </c>
      <c r="AV404" s="7">
        <v>5.18034056900553</v>
      </c>
      <c r="AW404" s="7">
        <v>73.905687418305504</v>
      </c>
      <c r="AX404" s="7">
        <v>19.421413372733898</v>
      </c>
      <c r="AY404" s="7">
        <v>204.28355837410899</v>
      </c>
      <c r="AZ404" s="7">
        <v>67.369323613818906</v>
      </c>
      <c r="BA404" s="7">
        <v>309.260155455899</v>
      </c>
      <c r="BB404" s="7">
        <v>53.048254601920803</v>
      </c>
      <c r="BC404" s="7">
        <v>468.203306197242</v>
      </c>
      <c r="BD404" s="7">
        <v>86.701264296523405</v>
      </c>
      <c r="BE404" s="7">
        <v>9622.9229806421099</v>
      </c>
      <c r="BF404" s="7">
        <v>0.96725514131810597</v>
      </c>
      <c r="BG404" s="7" t="s">
        <v>133</v>
      </c>
      <c r="BH404" s="7">
        <v>24.546176881263399</v>
      </c>
      <c r="BI404" s="7">
        <v>1.62629513275682</v>
      </c>
      <c r="BJ404" s="7">
        <v>5.9682032827364999</v>
      </c>
      <c r="BK404" s="7">
        <v>260.24421830919198</v>
      </c>
      <c r="BL404" s="7">
        <v>2.3588670537582601</v>
      </c>
      <c r="BM404" s="7">
        <v>332.80368376835901</v>
      </c>
      <c r="BN404">
        <v>499775.91781749437</v>
      </c>
    </row>
    <row r="405" spans="1:66" s="22" customFormat="1" x14ac:dyDescent="0.55000000000000004">
      <c r="A405" t="s">
        <v>1234</v>
      </c>
      <c r="B405" t="s">
        <v>1235</v>
      </c>
      <c r="C405" t="s">
        <v>1284</v>
      </c>
      <c r="D405"/>
      <c r="E405" s="7"/>
      <c r="F405" s="7"/>
      <c r="G405" s="26"/>
      <c r="H405" s="7"/>
      <c r="I405" s="8"/>
      <c r="J405" s="7"/>
      <c r="K405" s="7"/>
      <c r="L405" s="9">
        <v>0.28901703484463098</v>
      </c>
      <c r="M405" s="6">
        <v>2.5051736870000001</v>
      </c>
      <c r="N405" s="5">
        <v>0.13459389903548499</v>
      </c>
      <c r="O405" s="6">
        <v>1.216443355</v>
      </c>
      <c r="P405" s="10">
        <v>5.3198815238988697</v>
      </c>
      <c r="Q405" s="6">
        <v>4.6235933950000003</v>
      </c>
      <c r="R405" s="5">
        <v>7.8694674732902994E-2</v>
      </c>
      <c r="S405" s="6">
        <v>4.0025095549999996</v>
      </c>
      <c r="T405" s="23">
        <v>0.73109940867085044</v>
      </c>
      <c r="U405"/>
      <c r="V405" s="9">
        <v>3.4600036656578994</v>
      </c>
      <c r="W405" s="9">
        <v>8.6679101401297143E-2</v>
      </c>
      <c r="X405" s="9">
        <v>0.13459389903548499</v>
      </c>
      <c r="Y405" s="9">
        <v>1.6372585410525664E-3</v>
      </c>
      <c r="Z405" s="9">
        <v>1.0187713180292075</v>
      </c>
      <c r="AA405"/>
      <c r="AB405" s="7">
        <v>1636.6152420322583</v>
      </c>
      <c r="AC405" s="7">
        <v>41.000054400823501</v>
      </c>
      <c r="AD405" s="7">
        <v>1531.1101696172684</v>
      </c>
      <c r="AE405" s="7">
        <v>61.282830836507863</v>
      </c>
      <c r="AF405"/>
      <c r="AG405">
        <v>20</v>
      </c>
      <c r="AH405">
        <v>5</v>
      </c>
      <c r="AI405">
        <v>2</v>
      </c>
      <c r="AJ405" s="26" t="s">
        <v>68</v>
      </c>
      <c r="AK405" s="7">
        <v>491.59857915533001</v>
      </c>
      <c r="AL405" s="7">
        <v>5.4727923249844803</v>
      </c>
      <c r="AM405" s="7">
        <v>7.1194632586622797</v>
      </c>
      <c r="AN405" s="7">
        <v>809.17834413881201</v>
      </c>
      <c r="AO405" s="7">
        <v>485711.56475563103</v>
      </c>
      <c r="AP405" s="7">
        <v>1.06365194896561</v>
      </c>
      <c r="AQ405" s="7">
        <v>7.3091786447399996E-3</v>
      </c>
      <c r="AR405" s="7">
        <v>4.2137990023003198</v>
      </c>
      <c r="AS405" s="7">
        <v>0.115421133997893</v>
      </c>
      <c r="AT405" s="7">
        <v>2.2035484630151898</v>
      </c>
      <c r="AU405" s="7">
        <v>5.6037324071247303</v>
      </c>
      <c r="AV405" s="7">
        <v>0.41217750173324802</v>
      </c>
      <c r="AW405" s="7">
        <v>31.434421210058002</v>
      </c>
      <c r="AX405" s="7">
        <v>9.2107795842417097</v>
      </c>
      <c r="AY405" s="7">
        <v>88.719404925111505</v>
      </c>
      <c r="AZ405" s="7">
        <v>25.835083554783299</v>
      </c>
      <c r="BA405" s="7">
        <v>105.681307513549</v>
      </c>
      <c r="BB405" s="7">
        <v>18.536247867166001</v>
      </c>
      <c r="BC405" s="7">
        <v>159.778512580495</v>
      </c>
      <c r="BD405" s="7">
        <v>30.0650025141146</v>
      </c>
      <c r="BE405" s="7">
        <v>12355.6850344909</v>
      </c>
      <c r="BF405" s="7">
        <v>0.50517190588656202</v>
      </c>
      <c r="BG405" s="7" t="s">
        <v>329</v>
      </c>
      <c r="BH405" s="7">
        <v>111.924905098179</v>
      </c>
      <c r="BI405" s="7">
        <v>15.1099208317574</v>
      </c>
      <c r="BJ405" s="7">
        <v>7.1049723820460899</v>
      </c>
      <c r="BK405" s="7">
        <v>93.562245991591098</v>
      </c>
      <c r="BL405" s="7">
        <v>2.91901890489628</v>
      </c>
      <c r="BM405" s="7">
        <v>402.90608567583399</v>
      </c>
      <c r="BN405">
        <v>500497.53168917523</v>
      </c>
    </row>
    <row r="406" spans="1:66" s="22" customFormat="1" x14ac:dyDescent="0.55000000000000004">
      <c r="A406" t="s">
        <v>1082</v>
      </c>
      <c r="B406" t="s">
        <v>1083</v>
      </c>
      <c r="C406" t="s">
        <v>1284</v>
      </c>
      <c r="D406"/>
      <c r="E406" s="7"/>
      <c r="F406" s="8"/>
      <c r="G406" s="26"/>
      <c r="H406" s="7"/>
      <c r="I406" s="8"/>
      <c r="J406" s="7"/>
      <c r="K406" s="7"/>
      <c r="L406" s="9">
        <v>6.5545019332385004E-2</v>
      </c>
      <c r="M406" s="6">
        <v>0.96287010699999998</v>
      </c>
      <c r="N406" s="5">
        <v>6.0555059307308999E-2</v>
      </c>
      <c r="O406" s="6">
        <v>2.231978544</v>
      </c>
      <c r="P406" s="10">
        <v>0.53856815313726802</v>
      </c>
      <c r="Q406" s="6">
        <v>4.1492558449999999</v>
      </c>
      <c r="R406" s="5">
        <v>2.0264600497709E-2</v>
      </c>
      <c r="S406" s="6">
        <v>2.9595528899999999</v>
      </c>
      <c r="T406" s="23">
        <v>0.65202947826935642</v>
      </c>
      <c r="U406"/>
      <c r="V406" s="9">
        <v>15.256689374503122</v>
      </c>
      <c r="W406" s="9">
        <v>0.14690210130493583</v>
      </c>
      <c r="X406" s="9">
        <v>6.0555059307308999E-2</v>
      </c>
      <c r="Y406" s="9">
        <v>1.351575931045612E-3</v>
      </c>
      <c r="Z406" s="9">
        <v>0.87889489129906018</v>
      </c>
      <c r="AA406"/>
      <c r="AB406" s="7">
        <v>409.25978082842073</v>
      </c>
      <c r="AC406" s="7">
        <v>3.94064008957058</v>
      </c>
      <c r="AD406" s="7">
        <v>405.49784552390145</v>
      </c>
      <c r="AE406" s="7">
        <v>12.000923206090361</v>
      </c>
      <c r="AF406"/>
      <c r="AG406">
        <v>20</v>
      </c>
      <c r="AH406">
        <v>5</v>
      </c>
      <c r="AI406">
        <v>2</v>
      </c>
      <c r="AJ406" s="26" t="s">
        <v>68</v>
      </c>
      <c r="AK406" s="7">
        <v>490.53992803689198</v>
      </c>
      <c r="AL406" s="7">
        <v>7.0236565730565603</v>
      </c>
      <c r="AM406" s="7">
        <v>23.444750519678301</v>
      </c>
      <c r="AN406" s="7">
        <v>1167.6110153257</v>
      </c>
      <c r="AO406" s="7">
        <v>486035.81523186603</v>
      </c>
      <c r="AP406" s="7">
        <v>2.2104426395647798</v>
      </c>
      <c r="AQ406" s="7">
        <v>0.29790724119240602</v>
      </c>
      <c r="AR406" s="7">
        <v>23.490508309945699</v>
      </c>
      <c r="AS406" s="7">
        <v>0.448598914305607</v>
      </c>
      <c r="AT406" s="7">
        <v>3.7228310486154101</v>
      </c>
      <c r="AU406" s="7">
        <v>5.0206663577608701</v>
      </c>
      <c r="AV406" s="7">
        <v>1.23103289211997</v>
      </c>
      <c r="AW406" s="7">
        <v>22.450544223019001</v>
      </c>
      <c r="AX406" s="7">
        <v>8.2903324197625796</v>
      </c>
      <c r="AY406" s="7">
        <v>102.17745742837801</v>
      </c>
      <c r="AZ406" s="7">
        <v>38.066182474345197</v>
      </c>
      <c r="BA406" s="7">
        <v>188.038595725612</v>
      </c>
      <c r="BB406" s="7">
        <v>37.738885397571998</v>
      </c>
      <c r="BC406" s="7">
        <v>341.606302231244</v>
      </c>
      <c r="BD406" s="7">
        <v>66.591175518913602</v>
      </c>
      <c r="BE406" s="7">
        <v>11239.806144264099</v>
      </c>
      <c r="BF406" s="7">
        <v>1.4124098220846699</v>
      </c>
      <c r="BG406" s="7" t="s">
        <v>121</v>
      </c>
      <c r="BH406" s="7">
        <v>15.472260720208499</v>
      </c>
      <c r="BI406" s="7">
        <v>0.93893507636258899</v>
      </c>
      <c r="BJ406" s="7">
        <v>3.1826323795357099</v>
      </c>
      <c r="BK406" s="7">
        <v>162.80539135239599</v>
      </c>
      <c r="BL406" s="7">
        <v>1.7920453429282801</v>
      </c>
      <c r="BM406" s="7">
        <v>245.28825325083201</v>
      </c>
      <c r="BN406">
        <v>500236.5141173522</v>
      </c>
    </row>
    <row r="407" spans="1:66" s="22" customFormat="1" x14ac:dyDescent="0.55000000000000004">
      <c r="A407" t="s">
        <v>1282</v>
      </c>
      <c r="B407" t="s">
        <v>1283</v>
      </c>
      <c r="C407" t="s">
        <v>1284</v>
      </c>
      <c r="D407"/>
      <c r="E407" s="7"/>
      <c r="F407" s="7"/>
      <c r="G407" s="26"/>
      <c r="H407" s="7"/>
      <c r="I407" s="8"/>
      <c r="J407" s="7"/>
      <c r="K407" s="7"/>
      <c r="L407" s="9">
        <v>0.34283951987849498</v>
      </c>
      <c r="M407" s="6">
        <v>1.1399583689999999</v>
      </c>
      <c r="N407" s="5">
        <v>0.15035387801009001</v>
      </c>
      <c r="O407" s="6">
        <v>3.3049073949999999</v>
      </c>
      <c r="P407" s="10">
        <v>7.0785746545234201</v>
      </c>
      <c r="Q407" s="6">
        <v>6.0501957739999996</v>
      </c>
      <c r="R407" s="5">
        <v>0.14216575973144399</v>
      </c>
      <c r="S407" s="6">
        <v>5.0266343689999999</v>
      </c>
      <c r="T407" s="23" t="e">
        <f>H407/J407</f>
        <v>#DIV/0!</v>
      </c>
      <c r="U407"/>
      <c r="V407" s="9">
        <v>2.916816592073189</v>
      </c>
      <c r="W407" s="9">
        <v>3.3250494849718905E-2</v>
      </c>
      <c r="X407" s="9">
        <v>0.15035387801009001</v>
      </c>
      <c r="Y407" s="9">
        <v>4.9690564330247431E-3</v>
      </c>
      <c r="Z407" s="9">
        <v>1.0392198895231337</v>
      </c>
      <c r="AA407"/>
      <c r="AB407" s="7">
        <v>1900.3153369205054</v>
      </c>
      <c r="AC407" s="7">
        <v>21.662803720615848</v>
      </c>
      <c r="AD407" s="7">
        <v>2686.7357115161039</v>
      </c>
      <c r="AE407" s="7">
        <v>135.05238067926518</v>
      </c>
      <c r="AF407"/>
      <c r="AG407">
        <v>20</v>
      </c>
      <c r="AH407">
        <v>5</v>
      </c>
      <c r="AI407">
        <v>2</v>
      </c>
      <c r="AJ407" s="26" t="s">
        <v>68</v>
      </c>
      <c r="AK407" s="7">
        <v>410.28942391571002</v>
      </c>
      <c r="AL407" s="7">
        <v>26.113957276995201</v>
      </c>
      <c r="AM407" s="7">
        <v>598.01937386282304</v>
      </c>
      <c r="AN407" s="7">
        <v>1185.31585539718</v>
      </c>
      <c r="AO407" s="7">
        <v>486155.51154577802</v>
      </c>
      <c r="AP407" s="7">
        <v>3.5259795910551901</v>
      </c>
      <c r="AQ407" s="7">
        <v>0.28800000581670798</v>
      </c>
      <c r="AR407" s="7">
        <v>15.5366824610966</v>
      </c>
      <c r="AS407" s="7">
        <v>0.20682025165566201</v>
      </c>
      <c r="AT407" s="7">
        <v>3.0210147833102901</v>
      </c>
      <c r="AU407" s="7">
        <v>4.61524112552764</v>
      </c>
      <c r="AV407" s="7">
        <v>1.0878087263465399</v>
      </c>
      <c r="AW407" s="7">
        <v>27.0722958253107</v>
      </c>
      <c r="AX407" s="7">
        <v>8.9547959830378296</v>
      </c>
      <c r="AY407" s="7">
        <v>104.651885101179</v>
      </c>
      <c r="AZ407" s="7">
        <v>37.633453571052797</v>
      </c>
      <c r="BA407" s="7">
        <v>182.55428810083399</v>
      </c>
      <c r="BB407" s="7">
        <v>36.001977447534898</v>
      </c>
      <c r="BC407" s="7">
        <v>330.346009768013</v>
      </c>
      <c r="BD407" s="7">
        <v>63.073316862949802</v>
      </c>
      <c r="BE407" s="7">
        <v>10398.114724970501</v>
      </c>
      <c r="BF407" s="7">
        <v>1.4281008897202501</v>
      </c>
      <c r="BG407" s="7">
        <v>8.2872934903007997E-2</v>
      </c>
      <c r="BH407" s="7">
        <v>37.373162827279003</v>
      </c>
      <c r="BI407" s="7">
        <v>5.6326853217915698</v>
      </c>
      <c r="BJ407" s="7">
        <v>13.177310281069801</v>
      </c>
      <c r="BK407" s="7">
        <v>96.149115282581306</v>
      </c>
      <c r="BL407" s="7">
        <v>0.81915392027212097</v>
      </c>
      <c r="BM407" s="7">
        <v>113.396167205531</v>
      </c>
      <c r="BN407">
        <v>499859.99301946908</v>
      </c>
    </row>
    <row r="408" spans="1:66" s="22" customFormat="1" x14ac:dyDescent="0.55000000000000004">
      <c r="A408" t="s">
        <v>1075</v>
      </c>
      <c r="B408" t="s">
        <v>1076</v>
      </c>
      <c r="C408" t="s">
        <v>1284</v>
      </c>
      <c r="D408"/>
      <c r="E408" s="7"/>
      <c r="F408" s="8"/>
      <c r="G408" s="26"/>
      <c r="H408" s="7"/>
      <c r="I408" s="8"/>
      <c r="J408" s="7"/>
      <c r="K408" s="7"/>
      <c r="L408" s="9">
        <v>5.6658773190906002E-2</v>
      </c>
      <c r="M408" s="6">
        <v>1.214050887</v>
      </c>
      <c r="N408" s="5">
        <v>6.1832816177047001E-2</v>
      </c>
      <c r="O408" s="6">
        <v>2.8657646739999998</v>
      </c>
      <c r="P408" s="10">
        <v>0.47981067147624401</v>
      </c>
      <c r="Q408" s="6">
        <v>4.7122953079999998</v>
      </c>
      <c r="R408" s="5">
        <v>1.3880508958683001E-2</v>
      </c>
      <c r="S408" s="6">
        <v>3.740541683</v>
      </c>
      <c r="T408" s="23">
        <v>0.52640731612746161</v>
      </c>
      <c r="U408"/>
      <c r="V408" s="9">
        <v>17.64951734183515</v>
      </c>
      <c r="W408" s="9">
        <v>0.21427412183976846</v>
      </c>
      <c r="X408" s="9">
        <v>6.1832816177047001E-2</v>
      </c>
      <c r="Y408" s="9">
        <v>1.7719830029411701E-3</v>
      </c>
      <c r="Z408" s="9">
        <v>0.88229409256746727</v>
      </c>
      <c r="AA408"/>
      <c r="AB408" s="7">
        <v>355.27367624072696</v>
      </c>
      <c r="AC408" s="7">
        <v>4.3132032176780539</v>
      </c>
      <c r="AD408" s="7">
        <v>278.6267197885407</v>
      </c>
      <c r="AE408" s="7">
        <v>10.422148593665975</v>
      </c>
      <c r="AF408"/>
      <c r="AG408">
        <v>20</v>
      </c>
      <c r="AH408">
        <v>5</v>
      </c>
      <c r="AI408">
        <v>2</v>
      </c>
      <c r="AJ408" s="26" t="s">
        <v>68</v>
      </c>
      <c r="AK408" s="7">
        <v>501.64447669271402</v>
      </c>
      <c r="AL408" s="7">
        <v>12.172769350878101</v>
      </c>
      <c r="AM408" s="7">
        <v>38.062473124234501</v>
      </c>
      <c r="AN408" s="7">
        <v>1413.0843794714699</v>
      </c>
      <c r="AO408" s="7">
        <v>485929.61778887501</v>
      </c>
      <c r="AP408" s="7">
        <v>2.0653902296602702</v>
      </c>
      <c r="AQ408" s="7">
        <v>0.73780481904863404</v>
      </c>
      <c r="AR408" s="7">
        <v>22.3571837016312</v>
      </c>
      <c r="AS408" s="7">
        <v>1.6009637424843901</v>
      </c>
      <c r="AT408" s="7">
        <v>12.0340987600345</v>
      </c>
      <c r="AU408" s="7">
        <v>12.94497331464</v>
      </c>
      <c r="AV408" s="7">
        <v>4.44806658929466</v>
      </c>
      <c r="AW408" s="7">
        <v>46.4048457796058</v>
      </c>
      <c r="AX408" s="7">
        <v>13.482825589284801</v>
      </c>
      <c r="AY408" s="7">
        <v>142.65967375264299</v>
      </c>
      <c r="AZ408" s="7">
        <v>47.111791169176797</v>
      </c>
      <c r="BA408" s="7">
        <v>206.57608340055401</v>
      </c>
      <c r="BB408" s="7">
        <v>37.802797607541201</v>
      </c>
      <c r="BC408" s="7">
        <v>333.844329796122</v>
      </c>
      <c r="BD408" s="7">
        <v>61.799270087554099</v>
      </c>
      <c r="BE408" s="7">
        <v>10967.7451299062</v>
      </c>
      <c r="BF408" s="7">
        <v>1.0872241653499199</v>
      </c>
      <c r="BG408" s="7" t="s">
        <v>93</v>
      </c>
      <c r="BH408" s="7">
        <v>8.8747638784537308</v>
      </c>
      <c r="BI408" s="7">
        <v>0.55028207737593304</v>
      </c>
      <c r="BJ408" s="7">
        <v>2.07923773222694</v>
      </c>
      <c r="BK408" s="7">
        <v>155.48833337827</v>
      </c>
      <c r="BL408" s="7">
        <v>1.1820577942083601</v>
      </c>
      <c r="BM408" s="7">
        <v>163.14215196353101</v>
      </c>
      <c r="BN408">
        <v>500140.60116674937</v>
      </c>
    </row>
    <row r="409" spans="1:66" s="22" customFormat="1" x14ac:dyDescent="0.55000000000000004">
      <c r="A409" t="s">
        <v>1130</v>
      </c>
      <c r="B409" t="s">
        <v>1131</v>
      </c>
      <c r="C409" t="s">
        <v>1284</v>
      </c>
      <c r="D409"/>
      <c r="E409" s="7"/>
      <c r="F409" s="8"/>
      <c r="G409" s="26"/>
      <c r="H409" s="7"/>
      <c r="I409" s="8"/>
      <c r="J409" s="7"/>
      <c r="K409" s="7"/>
      <c r="L409" s="9">
        <v>7.6729975451547999E-2</v>
      </c>
      <c r="M409" s="6">
        <v>1.371091134</v>
      </c>
      <c r="N409" s="5">
        <v>6.7070588420968996E-2</v>
      </c>
      <c r="O409" s="6">
        <v>1.6577163159999999</v>
      </c>
      <c r="P409" s="10">
        <v>0.68822486359633095</v>
      </c>
      <c r="Q409" s="6">
        <v>3.847548695</v>
      </c>
      <c r="R409" s="5">
        <v>3.1809614962654997E-2</v>
      </c>
      <c r="S409" s="6">
        <v>3.352994517</v>
      </c>
      <c r="T409" s="23">
        <v>0.56045994929111353</v>
      </c>
      <c r="U409"/>
      <c r="V409" s="9">
        <v>13.03271627698436</v>
      </c>
      <c r="W409" s="9">
        <v>0.17869041739310745</v>
      </c>
      <c r="X409" s="9">
        <v>6.7070588420968996E-2</v>
      </c>
      <c r="Y409" s="9">
        <v>1.1118400874916097E-3</v>
      </c>
      <c r="Z409" s="9">
        <v>0.89567215112530696</v>
      </c>
      <c r="AA409"/>
      <c r="AB409" s="7">
        <v>476.57468213861313</v>
      </c>
      <c r="AC409" s="7">
        <v>6.5342732136912058</v>
      </c>
      <c r="AD409" s="7">
        <v>632.92912410729662</v>
      </c>
      <c r="AE409" s="7">
        <v>21.222078827813778</v>
      </c>
      <c r="AF409"/>
      <c r="AG409">
        <v>20</v>
      </c>
      <c r="AH409">
        <v>5</v>
      </c>
      <c r="AI409">
        <v>2</v>
      </c>
      <c r="AJ409" s="26" t="s">
        <v>68</v>
      </c>
      <c r="AK409" s="7">
        <v>717.27906031180601</v>
      </c>
      <c r="AL409" s="7">
        <v>16.753952802103399</v>
      </c>
      <c r="AM409" s="7">
        <v>378.593116290149</v>
      </c>
      <c r="AN409" s="7">
        <v>875.19083572287002</v>
      </c>
      <c r="AO409" s="7">
        <v>484344.287482924</v>
      </c>
      <c r="AP409" s="7">
        <v>1.8148860269138301</v>
      </c>
      <c r="AQ409" s="7">
        <v>3.00572576910593</v>
      </c>
      <c r="AR409" s="7">
        <v>33.803093268730997</v>
      </c>
      <c r="AS409" s="7">
        <v>5.0483807084958396</v>
      </c>
      <c r="AT409" s="7">
        <v>35.255874690722202</v>
      </c>
      <c r="AU409" s="7">
        <v>23.7956228742664</v>
      </c>
      <c r="AV409" s="7">
        <v>7.6262410606306998</v>
      </c>
      <c r="AW409" s="7">
        <v>56.163163123863001</v>
      </c>
      <c r="AX409" s="7">
        <v>11.327007355093899</v>
      </c>
      <c r="AY409" s="7">
        <v>92.6499314614653</v>
      </c>
      <c r="AZ409" s="7">
        <v>23.6659376259414</v>
      </c>
      <c r="BA409" s="7">
        <v>87.757780149917295</v>
      </c>
      <c r="BB409" s="7">
        <v>14.1616778560171</v>
      </c>
      <c r="BC409" s="7">
        <v>111.769620435173</v>
      </c>
      <c r="BD409" s="7">
        <v>19.3666283969986</v>
      </c>
      <c r="BE409" s="7">
        <v>12843.4638146901</v>
      </c>
      <c r="BF409" s="7">
        <v>1.5566422051267901</v>
      </c>
      <c r="BG409" s="7" t="s">
        <v>133</v>
      </c>
      <c r="BH409" s="7">
        <v>30.696125447585601</v>
      </c>
      <c r="BI409" s="7">
        <v>2.0657439097410899</v>
      </c>
      <c r="BJ409" s="7">
        <v>2.8828221964769298</v>
      </c>
      <c r="BK409" s="7">
        <v>94.019976885236204</v>
      </c>
      <c r="BL409" s="7">
        <v>3.0972485635763398</v>
      </c>
      <c r="BM409" s="7">
        <v>417.45939531171001</v>
      </c>
      <c r="BN409">
        <v>500254.55778806389</v>
      </c>
    </row>
    <row r="410" spans="1:66" s="22" customFormat="1" x14ac:dyDescent="0.55000000000000004">
      <c r="A410" t="s">
        <v>1224</v>
      </c>
      <c r="B410" t="s">
        <v>1225</v>
      </c>
      <c r="C410" t="s">
        <v>1284</v>
      </c>
      <c r="D410"/>
      <c r="E410" s="7"/>
      <c r="F410" s="7"/>
      <c r="G410" s="26"/>
      <c r="H410" s="7"/>
      <c r="I410" s="8"/>
      <c r="J410" s="7"/>
      <c r="K410" s="7"/>
      <c r="L410" s="9">
        <v>0.180913146619638</v>
      </c>
      <c r="M410" s="6">
        <v>3.1663827420000001</v>
      </c>
      <c r="N410" s="5">
        <v>9.6280629003765994E-2</v>
      </c>
      <c r="O410" s="6">
        <v>1.6597869110000001</v>
      </c>
      <c r="P410" s="10">
        <v>2.4084429696231302</v>
      </c>
      <c r="Q410" s="6">
        <v>6.2885248489999999</v>
      </c>
      <c r="R410" s="5">
        <v>7.6216381578066997E-2</v>
      </c>
      <c r="S410" s="6">
        <v>3.0822978170000002</v>
      </c>
      <c r="T410" s="23">
        <v>0.67422992493303946</v>
      </c>
      <c r="U410"/>
      <c r="V410" s="9">
        <v>5.5275142723732307</v>
      </c>
      <c r="W410" s="9">
        <v>0.17502225798201287</v>
      </c>
      <c r="X410" s="9">
        <v>9.6280629003765994E-2</v>
      </c>
      <c r="Y410" s="9">
        <v>1.5980532780329778E-3</v>
      </c>
      <c r="Z410" s="9">
        <v>0.95786553319596834</v>
      </c>
      <c r="AA410"/>
      <c r="AB410" s="7">
        <v>1071.9612717174039</v>
      </c>
      <c r="AC410" s="7">
        <v>33.942396708583608</v>
      </c>
      <c r="AD410" s="7">
        <v>1484.6192954614671</v>
      </c>
      <c r="AE410" s="7">
        <v>45.760388134769585</v>
      </c>
      <c r="AF410"/>
      <c r="AG410">
        <v>20</v>
      </c>
      <c r="AH410">
        <v>5</v>
      </c>
      <c r="AI410">
        <v>2</v>
      </c>
      <c r="AJ410" s="26" t="s">
        <v>68</v>
      </c>
      <c r="AK410" s="7">
        <v>460.78672176344702</v>
      </c>
      <c r="AL410" s="7">
        <v>10.791502791076001</v>
      </c>
      <c r="AM410" s="7">
        <v>69.593284788278893</v>
      </c>
      <c r="AN410" s="7">
        <v>683.19543870190103</v>
      </c>
      <c r="AO410" s="7">
        <v>486941.99213122303</v>
      </c>
      <c r="AP410" s="7">
        <v>1.36707305530293</v>
      </c>
      <c r="AQ410" s="7">
        <v>0.76451532307115899</v>
      </c>
      <c r="AR410" s="7">
        <v>16.392349095191101</v>
      </c>
      <c r="AS410" s="7">
        <v>1.2957073131299199</v>
      </c>
      <c r="AT410" s="7">
        <v>9.3448995772765695</v>
      </c>
      <c r="AU410" s="7">
        <v>8.3631850281224196</v>
      </c>
      <c r="AV410" s="7">
        <v>2.46205630540689</v>
      </c>
      <c r="AW410" s="7">
        <v>23.0521819640872</v>
      </c>
      <c r="AX410" s="7">
        <v>6.0363420324290704</v>
      </c>
      <c r="AY410" s="7">
        <v>64.291738382317405</v>
      </c>
      <c r="AZ410" s="7">
        <v>21.233508240024399</v>
      </c>
      <c r="BA410" s="7">
        <v>107.20743737063199</v>
      </c>
      <c r="BB410" s="7">
        <v>24.6561964604781</v>
      </c>
      <c r="BC410" s="7">
        <v>271.80409076716899</v>
      </c>
      <c r="BD410" s="7">
        <v>61.097682772651297</v>
      </c>
      <c r="BE410" s="7">
        <v>11074.843461091699</v>
      </c>
      <c r="BF410" s="7">
        <v>0.67571212690826499</v>
      </c>
      <c r="BG410" s="7" t="s">
        <v>104</v>
      </c>
      <c r="BH410" s="7">
        <v>25.537775157329602</v>
      </c>
      <c r="BI410" s="7">
        <v>2.4645409275309098</v>
      </c>
      <c r="BJ410" s="7">
        <v>4.8315280159838796</v>
      </c>
      <c r="BK410" s="7">
        <v>65.783248647592103</v>
      </c>
      <c r="BL410" s="7">
        <v>1.0518323967033001</v>
      </c>
      <c r="BM410" s="7">
        <v>146.190755536447</v>
      </c>
      <c r="BN410">
        <v>500107.10689685517</v>
      </c>
    </row>
    <row r="411" spans="1:66" s="22" customFormat="1" x14ac:dyDescent="0.55000000000000004">
      <c r="A411" t="s">
        <v>1077</v>
      </c>
      <c r="B411" t="s">
        <v>1078</v>
      </c>
      <c r="C411" t="s">
        <v>1284</v>
      </c>
      <c r="D411"/>
      <c r="E411" s="7"/>
      <c r="F411" s="8"/>
      <c r="G411" s="26"/>
      <c r="H411" s="7"/>
      <c r="I411" s="8"/>
      <c r="J411" s="7"/>
      <c r="K411" s="7"/>
      <c r="L411" s="9">
        <v>6.5309072529861997E-2</v>
      </c>
      <c r="M411" s="6">
        <v>1.1129161089999999</v>
      </c>
      <c r="N411" s="5">
        <v>6.3403847858616996E-2</v>
      </c>
      <c r="O411" s="6">
        <v>2.2036488780000001</v>
      </c>
      <c r="P411" s="10">
        <v>0.56136218193294996</v>
      </c>
      <c r="Q411" s="6">
        <v>3.7629797659999999</v>
      </c>
      <c r="R411" s="5">
        <v>1.7082761988434999E-2</v>
      </c>
      <c r="S411" s="6">
        <v>3.0337428000000002</v>
      </c>
      <c r="T411" s="23">
        <v>0.55934574767990597</v>
      </c>
      <c r="U411"/>
      <c r="V411" s="9">
        <v>15.311808317944783</v>
      </c>
      <c r="W411" s="9">
        <v>0.17040758134960943</v>
      </c>
      <c r="X411" s="9">
        <v>6.3403847858616996E-2</v>
      </c>
      <c r="Y411" s="9">
        <v>1.3971981819452407E-3</v>
      </c>
      <c r="Z411" s="9">
        <v>0.88639806219470685</v>
      </c>
      <c r="AA411"/>
      <c r="AB411" s="7">
        <v>407.83217409923799</v>
      </c>
      <c r="AC411" s="7">
        <v>4.5388299632353446</v>
      </c>
      <c r="AD411" s="7">
        <v>342.36467525824293</v>
      </c>
      <c r="AE411" s="7">
        <v>10.386463685390327</v>
      </c>
      <c r="AF411"/>
      <c r="AG411">
        <v>20</v>
      </c>
      <c r="AH411">
        <v>5</v>
      </c>
      <c r="AI411">
        <v>2</v>
      </c>
      <c r="AJ411" s="26" t="s">
        <v>68</v>
      </c>
      <c r="AK411" s="7">
        <v>1343.08323012954</v>
      </c>
      <c r="AL411" s="7">
        <v>10.6265474567564</v>
      </c>
      <c r="AM411" s="7">
        <v>142.72478857983401</v>
      </c>
      <c r="AN411" s="7">
        <v>2674.3251890967399</v>
      </c>
      <c r="AO411" s="7">
        <v>481913.06558236998</v>
      </c>
      <c r="AP411" s="7">
        <v>2.9196727063708101</v>
      </c>
      <c r="AQ411" s="7">
        <v>1.8200637656051899</v>
      </c>
      <c r="AR411" s="7">
        <v>42.314621933079103</v>
      </c>
      <c r="AS411" s="7">
        <v>4.0099898341819804</v>
      </c>
      <c r="AT411" s="7">
        <v>29.732927418245001</v>
      </c>
      <c r="AU411" s="7">
        <v>30.837841873372199</v>
      </c>
      <c r="AV411" s="7">
        <v>8.6481585902108709</v>
      </c>
      <c r="AW411" s="7">
        <v>86.601515773326298</v>
      </c>
      <c r="AX411" s="7">
        <v>25.563311437920799</v>
      </c>
      <c r="AY411" s="7">
        <v>277.542513745365</v>
      </c>
      <c r="AZ411" s="7">
        <v>81.520211907314604</v>
      </c>
      <c r="BA411" s="7">
        <v>383.736400687551</v>
      </c>
      <c r="BB411" s="7">
        <v>73.485014446010894</v>
      </c>
      <c r="BC411" s="7">
        <v>676.19636139045599</v>
      </c>
      <c r="BD411" s="7">
        <v>130.637594220111</v>
      </c>
      <c r="BE411" s="7">
        <v>10709.4077140233</v>
      </c>
      <c r="BF411" s="7">
        <v>1.51038140892201</v>
      </c>
      <c r="BG411" s="7" t="s">
        <v>93</v>
      </c>
      <c r="BH411" s="7">
        <v>29.345674882957699</v>
      </c>
      <c r="BI411" s="7">
        <v>1.8665698170168901</v>
      </c>
      <c r="BJ411" s="7">
        <v>7.2336128867275002</v>
      </c>
      <c r="BK411" s="7">
        <v>442.61411446477001</v>
      </c>
      <c r="BL411" s="7">
        <v>3.4291124878401602</v>
      </c>
      <c r="BM411" s="7">
        <v>468.30623485959597</v>
      </c>
      <c r="BN411">
        <v>499603.1049521931</v>
      </c>
    </row>
    <row r="412" spans="1:66" s="22" customFormat="1" x14ac:dyDescent="0.55000000000000004">
      <c r="A412" t="s">
        <v>1075</v>
      </c>
      <c r="B412" t="s">
        <v>1076</v>
      </c>
      <c r="C412" t="s">
        <v>102</v>
      </c>
      <c r="D412"/>
      <c r="E412" s="7">
        <v>351.81456248027172</v>
      </c>
      <c r="F412" s="8">
        <v>4.2639555248793908</v>
      </c>
      <c r="G412" s="26" t="s">
        <v>67</v>
      </c>
      <c r="H412" s="7">
        <v>351.81456248027172</v>
      </c>
      <c r="I412" s="8">
        <v>4.2639555248793908</v>
      </c>
      <c r="J412" s="7">
        <v>668.33144544496622</v>
      </c>
      <c r="K412" s="7">
        <v>30.672460130710459</v>
      </c>
      <c r="L412" s="9">
        <v>5.6658773190906002E-2</v>
      </c>
      <c r="M412" s="6">
        <v>1.214050887</v>
      </c>
      <c r="N412" s="5">
        <v>6.1832816177047001E-2</v>
      </c>
      <c r="O412" s="6">
        <v>2.8657646739999998</v>
      </c>
      <c r="P412" s="10">
        <v>0.47981067147624401</v>
      </c>
      <c r="Q412" s="6">
        <v>4.7122953079999998</v>
      </c>
      <c r="R412" s="5">
        <v>1.3880508958683001E-2</v>
      </c>
      <c r="S412" s="6">
        <v>3.740541683</v>
      </c>
      <c r="T412" s="23">
        <v>0.52640731612746161</v>
      </c>
      <c r="U412"/>
      <c r="V412" s="9">
        <v>17.64951734183515</v>
      </c>
      <c r="W412" s="9">
        <v>0.21427412183976846</v>
      </c>
      <c r="X412" s="9">
        <v>6.1832816177047001E-2</v>
      </c>
      <c r="Y412" s="9">
        <v>1.7719830029411701E-3</v>
      </c>
      <c r="Z412" s="9">
        <v>0.88229409256746727</v>
      </c>
      <c r="AA412"/>
      <c r="AB412" s="7">
        <v>355.27367624072696</v>
      </c>
      <c r="AC412" s="7">
        <v>4.3132032176780539</v>
      </c>
      <c r="AD412" s="7">
        <v>278.6267197885407</v>
      </c>
      <c r="AE412" s="7">
        <v>10.422148593665975</v>
      </c>
      <c r="AF412"/>
      <c r="AG412">
        <v>20</v>
      </c>
      <c r="AH412">
        <v>5</v>
      </c>
      <c r="AI412">
        <v>2</v>
      </c>
      <c r="AJ412" s="26" t="s">
        <v>68</v>
      </c>
      <c r="AK412" s="7">
        <v>501.64447669271402</v>
      </c>
      <c r="AL412" s="7">
        <v>12.172769350878101</v>
      </c>
      <c r="AM412" s="7">
        <v>38.062473124234501</v>
      </c>
      <c r="AN412" s="7">
        <v>1413.0843794714699</v>
      </c>
      <c r="AO412" s="7">
        <v>485929.61778887501</v>
      </c>
      <c r="AP412" s="7">
        <v>2.0653902296602702</v>
      </c>
      <c r="AQ412" s="7">
        <v>0.73780481904863404</v>
      </c>
      <c r="AR412" s="7">
        <v>22.3571837016312</v>
      </c>
      <c r="AS412" s="7">
        <v>1.6009637424843901</v>
      </c>
      <c r="AT412" s="7">
        <v>12.0340987600345</v>
      </c>
      <c r="AU412" s="7">
        <v>12.94497331464</v>
      </c>
      <c r="AV412" s="7">
        <v>4.44806658929466</v>
      </c>
      <c r="AW412" s="7">
        <v>46.4048457796058</v>
      </c>
      <c r="AX412" s="7">
        <v>13.482825589284801</v>
      </c>
      <c r="AY412" s="7">
        <v>142.65967375264299</v>
      </c>
      <c r="AZ412" s="7">
        <v>47.111791169176797</v>
      </c>
      <c r="BA412" s="7">
        <v>206.57608340055401</v>
      </c>
      <c r="BB412" s="7">
        <v>37.802797607541201</v>
      </c>
      <c r="BC412" s="7">
        <v>333.844329796122</v>
      </c>
      <c r="BD412" s="7">
        <v>61.799270087554099</v>
      </c>
      <c r="BE412" s="7">
        <v>10967.7451299062</v>
      </c>
      <c r="BF412" s="7">
        <v>1.0872241653499199</v>
      </c>
      <c r="BG412" s="7" t="s">
        <v>93</v>
      </c>
      <c r="BH412" s="7">
        <v>8.8747638784537308</v>
      </c>
      <c r="BI412" s="7">
        <v>0.55028207737593304</v>
      </c>
      <c r="BJ412" s="7">
        <v>2.07923773222694</v>
      </c>
      <c r="BK412" s="7">
        <v>155.48833337827</v>
      </c>
      <c r="BL412" s="7">
        <v>1.1820577942083601</v>
      </c>
      <c r="BM412" s="7">
        <v>163.14215196353101</v>
      </c>
      <c r="BN412">
        <v>500140.60116674937</v>
      </c>
    </row>
    <row r="413" spans="1:66" s="22" customFormat="1" x14ac:dyDescent="0.55000000000000004">
      <c r="A413" t="s">
        <v>1077</v>
      </c>
      <c r="B413" t="s">
        <v>1078</v>
      </c>
      <c r="C413" t="s">
        <v>102</v>
      </c>
      <c r="D413"/>
      <c r="E413" s="7">
        <v>403.73823506281224</v>
      </c>
      <c r="F413" s="8">
        <v>4.457443398986257</v>
      </c>
      <c r="G413" s="26" t="s">
        <v>67</v>
      </c>
      <c r="H413" s="7">
        <v>403.73823506281224</v>
      </c>
      <c r="I413" s="8">
        <v>4.457443398986257</v>
      </c>
      <c r="J413" s="7">
        <v>721.8044237172918</v>
      </c>
      <c r="K413" s="7">
        <v>23.379825913688297</v>
      </c>
      <c r="L413" s="9">
        <v>6.5309072529861997E-2</v>
      </c>
      <c r="M413" s="6">
        <v>1.1129161089999999</v>
      </c>
      <c r="N413" s="5">
        <v>6.3403847858616996E-2</v>
      </c>
      <c r="O413" s="6">
        <v>2.2036488780000001</v>
      </c>
      <c r="P413" s="10">
        <v>0.56136218193294996</v>
      </c>
      <c r="Q413" s="6">
        <v>3.7629797659999999</v>
      </c>
      <c r="R413" s="5">
        <v>1.7082761988434999E-2</v>
      </c>
      <c r="S413" s="6">
        <v>3.0337428000000002</v>
      </c>
      <c r="T413" s="23">
        <v>0.55934574767990597</v>
      </c>
      <c r="U413"/>
      <c r="V413" s="9">
        <v>15.311808317944783</v>
      </c>
      <c r="W413" s="9">
        <v>0.17040758134960943</v>
      </c>
      <c r="X413" s="9">
        <v>6.3403847858616996E-2</v>
      </c>
      <c r="Y413" s="9">
        <v>1.3971981819452407E-3</v>
      </c>
      <c r="Z413" s="9">
        <v>0.88639806219470685</v>
      </c>
      <c r="AA413"/>
      <c r="AB413" s="7">
        <v>407.83217409923799</v>
      </c>
      <c r="AC413" s="7">
        <v>4.5388299632353446</v>
      </c>
      <c r="AD413" s="7">
        <v>342.36467525824293</v>
      </c>
      <c r="AE413" s="7">
        <v>10.386463685390327</v>
      </c>
      <c r="AF413"/>
      <c r="AG413">
        <v>20</v>
      </c>
      <c r="AH413">
        <v>5</v>
      </c>
      <c r="AI413">
        <v>2</v>
      </c>
      <c r="AJ413" s="26" t="s">
        <v>68</v>
      </c>
      <c r="AK413" s="7">
        <v>1343.08323012954</v>
      </c>
      <c r="AL413" s="7">
        <v>10.6265474567564</v>
      </c>
      <c r="AM413" s="7">
        <v>142.72478857983401</v>
      </c>
      <c r="AN413" s="7">
        <v>2674.3251890967399</v>
      </c>
      <c r="AO413" s="7">
        <v>481913.06558236998</v>
      </c>
      <c r="AP413" s="7">
        <v>2.9196727063708101</v>
      </c>
      <c r="AQ413" s="7">
        <v>1.8200637656051899</v>
      </c>
      <c r="AR413" s="7">
        <v>42.314621933079103</v>
      </c>
      <c r="AS413" s="7">
        <v>4.0099898341819804</v>
      </c>
      <c r="AT413" s="7">
        <v>29.732927418245001</v>
      </c>
      <c r="AU413" s="7">
        <v>30.837841873372199</v>
      </c>
      <c r="AV413" s="7">
        <v>8.6481585902108709</v>
      </c>
      <c r="AW413" s="7">
        <v>86.601515773326298</v>
      </c>
      <c r="AX413" s="7">
        <v>25.563311437920799</v>
      </c>
      <c r="AY413" s="7">
        <v>277.542513745365</v>
      </c>
      <c r="AZ413" s="7">
        <v>81.520211907314604</v>
      </c>
      <c r="BA413" s="7">
        <v>383.736400687551</v>
      </c>
      <c r="BB413" s="7">
        <v>73.485014446010894</v>
      </c>
      <c r="BC413" s="7">
        <v>676.19636139045599</v>
      </c>
      <c r="BD413" s="7">
        <v>130.637594220111</v>
      </c>
      <c r="BE413" s="7">
        <v>10709.4077140233</v>
      </c>
      <c r="BF413" s="7">
        <v>1.51038140892201</v>
      </c>
      <c r="BG413" s="7" t="s">
        <v>93</v>
      </c>
      <c r="BH413" s="7">
        <v>29.345674882957699</v>
      </c>
      <c r="BI413" s="7">
        <v>1.8665698170168901</v>
      </c>
      <c r="BJ413" s="7">
        <v>7.2336128867275002</v>
      </c>
      <c r="BK413" s="7">
        <v>442.61411446477001</v>
      </c>
      <c r="BL413" s="7">
        <v>3.4291124878401602</v>
      </c>
      <c r="BM413" s="7">
        <v>468.30623485959597</v>
      </c>
      <c r="BN413">
        <v>499603.1049521931</v>
      </c>
    </row>
    <row r="414" spans="1:66" s="22" customFormat="1" x14ac:dyDescent="0.55000000000000004">
      <c r="A414" t="s">
        <v>1079</v>
      </c>
      <c r="B414" t="s">
        <v>1080</v>
      </c>
      <c r="C414" t="s">
        <v>102</v>
      </c>
      <c r="D414"/>
      <c r="E414" s="14">
        <v>404.24677591816089</v>
      </c>
      <c r="F414" s="15">
        <v>3.9283161847939252</v>
      </c>
      <c r="G414" s="26" t="s">
        <v>67</v>
      </c>
      <c r="H414" s="7">
        <v>404.24677591816089</v>
      </c>
      <c r="I414" s="8">
        <v>3.9283161847939252</v>
      </c>
      <c r="J414" s="7">
        <v>425.04233139686642</v>
      </c>
      <c r="K414" s="7">
        <v>29.494832278760608</v>
      </c>
      <c r="L414" s="9">
        <v>6.4757712309663998E-2</v>
      </c>
      <c r="M414" s="6">
        <v>0.97403224300000002</v>
      </c>
      <c r="N414" s="5">
        <v>5.5316607573949003E-2</v>
      </c>
      <c r="O414" s="6">
        <v>2.644302524</v>
      </c>
      <c r="P414" s="10">
        <v>0.486384924691451</v>
      </c>
      <c r="Q414" s="6">
        <v>4.5799558170000001</v>
      </c>
      <c r="R414" s="5">
        <v>2.0014573137849E-2</v>
      </c>
      <c r="S414" s="6">
        <v>2.9724657109999999</v>
      </c>
      <c r="T414" s="23">
        <v>0.95107415440160359</v>
      </c>
      <c r="U414"/>
      <c r="V414" s="25">
        <v>15.44217614140095</v>
      </c>
      <c r="W414" s="25">
        <v>0.15041177463809852</v>
      </c>
      <c r="X414" s="25">
        <v>5.5316607573949003E-2</v>
      </c>
      <c r="Y414" s="25">
        <v>1.4627384502691088E-3</v>
      </c>
      <c r="Z414" s="9">
        <v>0.86433460941877027</v>
      </c>
      <c r="AA414"/>
      <c r="AB414" s="7">
        <v>404.49491120437131</v>
      </c>
      <c r="AC414" s="7">
        <v>3.9399108564247962</v>
      </c>
      <c r="AD414" s="7">
        <v>400.54400372236285</v>
      </c>
      <c r="AE414" s="7">
        <v>11.906033168113799</v>
      </c>
      <c r="AF414"/>
      <c r="AG414">
        <v>20</v>
      </c>
      <c r="AH414">
        <v>5</v>
      </c>
      <c r="AI414">
        <v>2</v>
      </c>
      <c r="AJ414" s="26" t="s">
        <v>68</v>
      </c>
      <c r="AK414" s="7">
        <v>444.31322780908499</v>
      </c>
      <c r="AL414" s="7">
        <v>11.3755074185484</v>
      </c>
      <c r="AM414" s="7" t="s">
        <v>1081</v>
      </c>
      <c r="AN414" s="7">
        <v>1976.08002087055</v>
      </c>
      <c r="AO414" s="7">
        <v>485800.124100791</v>
      </c>
      <c r="AP414" s="7">
        <v>1.43491312909518</v>
      </c>
      <c r="AQ414" s="7">
        <v>2.2514727453155001E-2</v>
      </c>
      <c r="AR414" s="7">
        <v>20.631120172643701</v>
      </c>
      <c r="AS414" s="7">
        <v>0.21370972787107201</v>
      </c>
      <c r="AT414" s="7">
        <v>3.7890784246318101</v>
      </c>
      <c r="AU414" s="7">
        <v>6.5057184771234198</v>
      </c>
      <c r="AV414" s="7">
        <v>1.78963925743795</v>
      </c>
      <c r="AW414" s="7">
        <v>49.292126475480302</v>
      </c>
      <c r="AX414" s="7">
        <v>15.5321033218571</v>
      </c>
      <c r="AY414" s="7">
        <v>183.80226231890401</v>
      </c>
      <c r="AZ414" s="7">
        <v>65.995582646147199</v>
      </c>
      <c r="BA414" s="7">
        <v>312.83130763251597</v>
      </c>
      <c r="BB414" s="7">
        <v>58.4022988756698</v>
      </c>
      <c r="BC414" s="7">
        <v>504.77269286853499</v>
      </c>
      <c r="BD414" s="7">
        <v>95.067414322301104</v>
      </c>
      <c r="BE414" s="7">
        <v>10172.7485656852</v>
      </c>
      <c r="BF414" s="7">
        <v>0.79522786841752802</v>
      </c>
      <c r="BG414" s="7" t="s">
        <v>164</v>
      </c>
      <c r="BH414" s="7">
        <v>11.8371253341233</v>
      </c>
      <c r="BI414" s="7">
        <v>0.65608942441331197</v>
      </c>
      <c r="BJ414" s="7">
        <v>3.47070530631657</v>
      </c>
      <c r="BK414" s="7">
        <v>179.43911608004399</v>
      </c>
      <c r="BL414" s="7">
        <v>1.3857405554791999</v>
      </c>
      <c r="BM414" s="7">
        <v>188.54990158156701</v>
      </c>
      <c r="BN414">
        <v>500110.85781110229</v>
      </c>
    </row>
    <row r="415" spans="1:66" s="22" customFormat="1" x14ac:dyDescent="0.55000000000000004">
      <c r="A415" t="s">
        <v>1082</v>
      </c>
      <c r="B415" t="s">
        <v>1083</v>
      </c>
      <c r="C415" t="s">
        <v>102</v>
      </c>
      <c r="D415"/>
      <c r="E415" s="7">
        <v>406.51860380970419</v>
      </c>
      <c r="F415" s="8">
        <v>3.894567267756365</v>
      </c>
      <c r="G415" s="26" t="s">
        <v>67</v>
      </c>
      <c r="H415" s="7">
        <v>406.51860380970419</v>
      </c>
      <c r="I415" s="8">
        <v>3.894567267756365</v>
      </c>
      <c r="J415" s="7">
        <v>623.46660290375621</v>
      </c>
      <c r="K415" s="7">
        <v>24.067477527252855</v>
      </c>
      <c r="L415" s="9">
        <v>6.5545019332385004E-2</v>
      </c>
      <c r="M415" s="6">
        <v>0.96287010699999998</v>
      </c>
      <c r="N415" s="5">
        <v>6.0555059307308999E-2</v>
      </c>
      <c r="O415" s="6">
        <v>2.231978544</v>
      </c>
      <c r="P415" s="10">
        <v>0.53856815313726802</v>
      </c>
      <c r="Q415" s="6">
        <v>4.1492558449999999</v>
      </c>
      <c r="R415" s="5">
        <v>2.0264600497709E-2</v>
      </c>
      <c r="S415" s="6">
        <v>2.9595528899999999</v>
      </c>
      <c r="T415" s="23">
        <v>0.65202947826935642</v>
      </c>
      <c r="U415"/>
      <c r="V415" s="9">
        <v>15.256689374503122</v>
      </c>
      <c r="W415" s="9">
        <v>0.14690210130493583</v>
      </c>
      <c r="X415" s="9">
        <v>6.0555059307308999E-2</v>
      </c>
      <c r="Y415" s="9">
        <v>1.351575931045612E-3</v>
      </c>
      <c r="Z415" s="9">
        <v>0.87889489129906018</v>
      </c>
      <c r="AA415"/>
      <c r="AB415" s="7">
        <v>409.25978082842073</v>
      </c>
      <c r="AC415" s="7">
        <v>3.94064008957058</v>
      </c>
      <c r="AD415" s="7">
        <v>405.49784552390145</v>
      </c>
      <c r="AE415" s="7">
        <v>12.000923206090361</v>
      </c>
      <c r="AF415"/>
      <c r="AG415">
        <v>20</v>
      </c>
      <c r="AH415">
        <v>5</v>
      </c>
      <c r="AI415">
        <v>2</v>
      </c>
      <c r="AJ415" s="26" t="s">
        <v>68</v>
      </c>
      <c r="AK415" s="7">
        <v>490.53992803689198</v>
      </c>
      <c r="AL415" s="7">
        <v>7.0236565730565603</v>
      </c>
      <c r="AM415" s="7">
        <v>23.444750519678301</v>
      </c>
      <c r="AN415" s="7">
        <v>1167.6110153257</v>
      </c>
      <c r="AO415" s="7">
        <v>486035.81523186603</v>
      </c>
      <c r="AP415" s="7">
        <v>2.2104426395647798</v>
      </c>
      <c r="AQ415" s="7">
        <v>0.29790724119240602</v>
      </c>
      <c r="AR415" s="7">
        <v>23.490508309945699</v>
      </c>
      <c r="AS415" s="7">
        <v>0.448598914305607</v>
      </c>
      <c r="AT415" s="7">
        <v>3.7228310486154101</v>
      </c>
      <c r="AU415" s="7">
        <v>5.0206663577608701</v>
      </c>
      <c r="AV415" s="7">
        <v>1.23103289211997</v>
      </c>
      <c r="AW415" s="7">
        <v>22.450544223019001</v>
      </c>
      <c r="AX415" s="7">
        <v>8.2903324197625796</v>
      </c>
      <c r="AY415" s="7">
        <v>102.17745742837801</v>
      </c>
      <c r="AZ415" s="7">
        <v>38.066182474345197</v>
      </c>
      <c r="BA415" s="7">
        <v>188.038595725612</v>
      </c>
      <c r="BB415" s="7">
        <v>37.738885397571998</v>
      </c>
      <c r="BC415" s="7">
        <v>341.606302231244</v>
      </c>
      <c r="BD415" s="7">
        <v>66.591175518913602</v>
      </c>
      <c r="BE415" s="7">
        <v>11239.806144264099</v>
      </c>
      <c r="BF415" s="7">
        <v>1.4124098220846699</v>
      </c>
      <c r="BG415" s="7" t="s">
        <v>121</v>
      </c>
      <c r="BH415" s="7">
        <v>15.472260720208499</v>
      </c>
      <c r="BI415" s="7">
        <v>0.93893507636258899</v>
      </c>
      <c r="BJ415" s="7">
        <v>3.1826323795357099</v>
      </c>
      <c r="BK415" s="7">
        <v>162.80539135239599</v>
      </c>
      <c r="BL415" s="7">
        <v>1.7920453429282801</v>
      </c>
      <c r="BM415" s="7">
        <v>245.28825325083201</v>
      </c>
      <c r="BN415">
        <v>500236.5141173522</v>
      </c>
    </row>
    <row r="416" spans="1:66" s="22" customFormat="1" x14ac:dyDescent="0.55000000000000004">
      <c r="A416" t="s">
        <v>1084</v>
      </c>
      <c r="B416" t="s">
        <v>1085</v>
      </c>
      <c r="C416" t="s">
        <v>102</v>
      </c>
      <c r="D416"/>
      <c r="E416" s="14">
        <v>407.48703678386704</v>
      </c>
      <c r="F416" s="15">
        <v>4.6264220096534574</v>
      </c>
      <c r="G416" s="26" t="s">
        <v>67</v>
      </c>
      <c r="H416" s="7">
        <v>407.48703678386704</v>
      </c>
      <c r="I416" s="8">
        <v>4.6264220096534574</v>
      </c>
      <c r="J416" s="7">
        <v>477.68661999022987</v>
      </c>
      <c r="K416" s="7">
        <v>28.854635143183977</v>
      </c>
      <c r="L416" s="9">
        <v>6.5393560699883002E-2</v>
      </c>
      <c r="M416" s="6">
        <v>1.1432274929999999</v>
      </c>
      <c r="N416" s="5">
        <v>5.6643654141415999E-2</v>
      </c>
      <c r="O416" s="6">
        <v>2.6106127080000001</v>
      </c>
      <c r="P416" s="10">
        <v>0.50487754831489196</v>
      </c>
      <c r="Q416" s="6">
        <v>4.4482237400000004</v>
      </c>
      <c r="R416" s="5">
        <v>2.0692646163236E-2</v>
      </c>
      <c r="S416" s="6">
        <v>3.5970073280000001</v>
      </c>
      <c r="T416" s="23">
        <v>0.85304260100942619</v>
      </c>
      <c r="U416"/>
      <c r="V416" s="25">
        <v>15.292025534278471</v>
      </c>
      <c r="W416" s="25">
        <v>0.17482264014445159</v>
      </c>
      <c r="X416" s="25">
        <v>5.6643654141415999E-2</v>
      </c>
      <c r="Y416" s="25">
        <v>1.4787464332913743E-3</v>
      </c>
      <c r="Z416" s="9">
        <v>0.86812334060541874</v>
      </c>
      <c r="AA416"/>
      <c r="AB416" s="7">
        <v>408.34340990402427</v>
      </c>
      <c r="AC416" s="7">
        <v>4.6682941278764902</v>
      </c>
      <c r="AD416" s="7">
        <v>413.97598184693243</v>
      </c>
      <c r="AE416" s="7">
        <v>14.890746403194109</v>
      </c>
      <c r="AF416"/>
      <c r="AG416">
        <v>20</v>
      </c>
      <c r="AH416">
        <v>5</v>
      </c>
      <c r="AI416">
        <v>2</v>
      </c>
      <c r="AJ416" s="26" t="s">
        <v>68</v>
      </c>
      <c r="AK416" s="7">
        <v>578.33323480561796</v>
      </c>
      <c r="AL416" s="7">
        <v>5.7569077056069196</v>
      </c>
      <c r="AM416" s="7" t="s">
        <v>1086</v>
      </c>
      <c r="AN416" s="7">
        <v>963.30401938535795</v>
      </c>
      <c r="AO416" s="7">
        <v>486529.53680308501</v>
      </c>
      <c r="AP416" s="7">
        <v>1.4475481447020599</v>
      </c>
      <c r="AQ416" s="7">
        <v>4.3164519729060003E-3</v>
      </c>
      <c r="AR416" s="7">
        <v>11.4184170241142</v>
      </c>
      <c r="AS416" s="7">
        <v>3.4134752736354003E-2</v>
      </c>
      <c r="AT416" s="7">
        <v>0.806320134006139</v>
      </c>
      <c r="AU416" s="7">
        <v>2.53226453157759</v>
      </c>
      <c r="AV416" s="7">
        <v>0.64256146487916899</v>
      </c>
      <c r="AW416" s="7">
        <v>15.770866648058499</v>
      </c>
      <c r="AX416" s="7">
        <v>5.8942761391277498</v>
      </c>
      <c r="AY416" s="7">
        <v>75.091840318382793</v>
      </c>
      <c r="AZ416" s="7">
        <v>30.360235698151399</v>
      </c>
      <c r="BA416" s="7">
        <v>155.794373767454</v>
      </c>
      <c r="BB416" s="7">
        <v>33.141018052473797</v>
      </c>
      <c r="BC416" s="7">
        <v>325.086115994522</v>
      </c>
      <c r="BD416" s="7">
        <v>66.756076227614301</v>
      </c>
      <c r="BE416" s="7">
        <v>10938.742184831901</v>
      </c>
      <c r="BF416" s="7">
        <v>0.72472396502571901</v>
      </c>
      <c r="BG416" s="7" t="s">
        <v>76</v>
      </c>
      <c r="BH416" s="7">
        <v>11.280377748796299</v>
      </c>
      <c r="BI416" s="7">
        <v>0.64008164614011598</v>
      </c>
      <c r="BJ416" s="7">
        <v>1.62216407000464</v>
      </c>
      <c r="BK416" s="7">
        <v>81.079576365442307</v>
      </c>
      <c r="BL416" s="7">
        <v>1.30021237401945</v>
      </c>
      <c r="BM416" s="7">
        <v>176.964930900225</v>
      </c>
      <c r="BN416">
        <v>500014.06558223307</v>
      </c>
    </row>
    <row r="417" spans="1:66" s="22" customFormat="1" x14ac:dyDescent="0.55000000000000004">
      <c r="A417" t="s">
        <v>1087</v>
      </c>
      <c r="B417" t="s">
        <v>1088</v>
      </c>
      <c r="C417" t="s">
        <v>102</v>
      </c>
      <c r="D417"/>
      <c r="E417" s="14">
        <v>407.97845812746726</v>
      </c>
      <c r="F417" s="15">
        <v>4.4803472506931481</v>
      </c>
      <c r="G417" s="26" t="s">
        <v>67</v>
      </c>
      <c r="H417" s="7">
        <v>407.97845812746726</v>
      </c>
      <c r="I417" s="8">
        <v>4.4803472506931481</v>
      </c>
      <c r="J417" s="7">
        <v>462.01030417935544</v>
      </c>
      <c r="K417" s="7">
        <v>31.7544566080214</v>
      </c>
      <c r="L417" s="9">
        <v>6.5441890775132003E-2</v>
      </c>
      <c r="M417" s="6">
        <v>1.1019789449999999</v>
      </c>
      <c r="N417" s="5">
        <v>5.6243922793944003E-2</v>
      </c>
      <c r="O417" s="6">
        <v>2.865210968</v>
      </c>
      <c r="P417" s="10">
        <v>0.50995388604226599</v>
      </c>
      <c r="Q417" s="6">
        <v>4.7446373309999998</v>
      </c>
      <c r="R417" s="5">
        <v>1.8583668483689E-2</v>
      </c>
      <c r="S417" s="6">
        <v>3.3824768060000001</v>
      </c>
      <c r="T417" s="23">
        <v>0.88305056064093179</v>
      </c>
      <c r="U417"/>
      <c r="V417" s="25">
        <v>15.280732083920796</v>
      </c>
      <c r="W417" s="25">
        <v>0.16839045020666688</v>
      </c>
      <c r="X417" s="25">
        <v>5.6243922793944003E-2</v>
      </c>
      <c r="Y417" s="25">
        <v>1.6115070447255356E-3</v>
      </c>
      <c r="Z417" s="9">
        <v>0.86698959446171331</v>
      </c>
      <c r="AA417"/>
      <c r="AB417" s="7">
        <v>408.63583575262294</v>
      </c>
      <c r="AC417" s="7">
        <v>4.5030808717186872</v>
      </c>
      <c r="AD417" s="7">
        <v>372.16982400900559</v>
      </c>
      <c r="AE417" s="7">
        <v>12.588557976035634</v>
      </c>
      <c r="AF417"/>
      <c r="AG417">
        <v>20</v>
      </c>
      <c r="AH417">
        <v>5</v>
      </c>
      <c r="AI417">
        <v>2</v>
      </c>
      <c r="AJ417" s="26" t="s">
        <v>68</v>
      </c>
      <c r="AK417" s="7">
        <v>466.28354829200799</v>
      </c>
      <c r="AL417" s="7">
        <v>11.069243857395399</v>
      </c>
      <c r="AM417" s="7" t="s">
        <v>1089</v>
      </c>
      <c r="AN417" s="7">
        <v>1133.39802985046</v>
      </c>
      <c r="AO417" s="7">
        <v>486803.61435644497</v>
      </c>
      <c r="AP417" s="7">
        <v>2.0197130021467502</v>
      </c>
      <c r="AQ417" s="7">
        <v>8.4189045352988004E-2</v>
      </c>
      <c r="AR417" s="7">
        <v>15.3883989829864</v>
      </c>
      <c r="AS417" s="7">
        <v>0.24259189411729501</v>
      </c>
      <c r="AT417" s="7">
        <v>2.45834512301581</v>
      </c>
      <c r="AU417" s="7">
        <v>4.3403229405483001</v>
      </c>
      <c r="AV417" s="7">
        <v>1.03816208165882</v>
      </c>
      <c r="AW417" s="7">
        <v>23.098995794113002</v>
      </c>
      <c r="AX417" s="7">
        <v>8.1659834247456704</v>
      </c>
      <c r="AY417" s="7">
        <v>97.779854681214204</v>
      </c>
      <c r="AZ417" s="7">
        <v>36.807698590295701</v>
      </c>
      <c r="BA417" s="7">
        <v>173.78743473175501</v>
      </c>
      <c r="BB417" s="7">
        <v>33.797674226465801</v>
      </c>
      <c r="BC417" s="7">
        <v>309.46499982852401</v>
      </c>
      <c r="BD417" s="7">
        <v>58.114461134741099</v>
      </c>
      <c r="BE417" s="7">
        <v>10607.217532815301</v>
      </c>
      <c r="BF417" s="7">
        <v>0.85339083170122998</v>
      </c>
      <c r="BG417" s="7" t="s">
        <v>76</v>
      </c>
      <c r="BH417" s="7">
        <v>8.7769739627419003</v>
      </c>
      <c r="BI417" s="7">
        <v>0.49474236233097602</v>
      </c>
      <c r="BJ417" s="7">
        <v>1.79297880592592</v>
      </c>
      <c r="BK417" s="7">
        <v>99.799964440593698</v>
      </c>
      <c r="BL417" s="7">
        <v>0.99662410020543402</v>
      </c>
      <c r="BM417" s="7">
        <v>137.88678623633899</v>
      </c>
      <c r="BN417">
        <v>500038.77299748163</v>
      </c>
    </row>
    <row r="418" spans="1:66" s="22" customFormat="1" x14ac:dyDescent="0.55000000000000004">
      <c r="A418" t="s">
        <v>1090</v>
      </c>
      <c r="B418" t="s">
        <v>1091</v>
      </c>
      <c r="C418" t="s">
        <v>102</v>
      </c>
      <c r="D418"/>
      <c r="E418" s="7">
        <v>408.59555013295017</v>
      </c>
      <c r="F418" s="8">
        <v>4.2394427462115205</v>
      </c>
      <c r="G418" s="26" t="s">
        <v>67</v>
      </c>
      <c r="H418" s="7">
        <v>408.59555013295017</v>
      </c>
      <c r="I418" s="8">
        <v>4.2394427462115205</v>
      </c>
      <c r="J418" s="7">
        <v>279.55989204142253</v>
      </c>
      <c r="K418" s="7">
        <v>29.610908438137319</v>
      </c>
      <c r="L418" s="9">
        <v>6.5186983428628997E-2</v>
      </c>
      <c r="M418" s="6">
        <v>1.0444555550000001</v>
      </c>
      <c r="N418" s="5">
        <v>5.1867204147082999E-2</v>
      </c>
      <c r="O418" s="6">
        <v>2.587220742</v>
      </c>
      <c r="P418" s="10">
        <v>0.45927920044827902</v>
      </c>
      <c r="Q418" s="6">
        <v>4.3406376279999996</v>
      </c>
      <c r="R418" s="5">
        <v>2.0124102054312001E-2</v>
      </c>
      <c r="S418" s="6">
        <v>2.9763656040000002</v>
      </c>
      <c r="T418" s="23">
        <v>1.4615671337875906</v>
      </c>
      <c r="U418"/>
      <c r="V418" s="9">
        <v>15.340485897692533</v>
      </c>
      <c r="W418" s="9">
        <v>0.16022455712244127</v>
      </c>
      <c r="X418" s="9">
        <v>5.1867204147082999E-2</v>
      </c>
      <c r="Y418" s="9">
        <v>1.3419190639888153E-3</v>
      </c>
      <c r="Z418" s="9">
        <v>0.85413650455636192</v>
      </c>
      <c r="AA418"/>
      <c r="AB418" s="7">
        <v>407.09334436770189</v>
      </c>
      <c r="AC418" s="7">
        <v>4.2519090492837419</v>
      </c>
      <c r="AD418" s="7">
        <v>402.71427136622646</v>
      </c>
      <c r="AE418" s="7">
        <v>11.986249055343585</v>
      </c>
      <c r="AF418"/>
      <c r="AG418">
        <v>20</v>
      </c>
      <c r="AH418">
        <v>5</v>
      </c>
      <c r="AI418">
        <v>2</v>
      </c>
      <c r="AJ418" s="26" t="s">
        <v>68</v>
      </c>
      <c r="AK418" s="7">
        <v>439.071389623323</v>
      </c>
      <c r="AL418" s="7">
        <v>8.4548965055081897</v>
      </c>
      <c r="AM418" s="7" t="s">
        <v>1092</v>
      </c>
      <c r="AN418" s="7">
        <v>1865.6316057133899</v>
      </c>
      <c r="AO418" s="7">
        <v>485513.82887408597</v>
      </c>
      <c r="AP418" s="7">
        <v>1.7075624268529299</v>
      </c>
      <c r="AQ418" s="7">
        <v>7.4857034169490003E-3</v>
      </c>
      <c r="AR418" s="7">
        <v>22.6204944893448</v>
      </c>
      <c r="AS418" s="7">
        <v>0.13027979295101499</v>
      </c>
      <c r="AT418" s="7">
        <v>3.82480300133202</v>
      </c>
      <c r="AU418" s="7">
        <v>7.9369863262624696</v>
      </c>
      <c r="AV418" s="7">
        <v>1.6767921466425399</v>
      </c>
      <c r="AW418" s="7">
        <v>42.638339888619299</v>
      </c>
      <c r="AX418" s="7">
        <v>14.250443430370799</v>
      </c>
      <c r="AY418" s="7">
        <v>169.097537223931</v>
      </c>
      <c r="AZ418" s="7">
        <v>62.568449194725403</v>
      </c>
      <c r="BA418" s="7">
        <v>295.356559666647</v>
      </c>
      <c r="BB418" s="7">
        <v>54.866389258911298</v>
      </c>
      <c r="BC418" s="7">
        <v>493.78205411487897</v>
      </c>
      <c r="BD418" s="7">
        <v>90.620005306470802</v>
      </c>
      <c r="BE418" s="7">
        <v>10737.587028682599</v>
      </c>
      <c r="BF418" s="7">
        <v>0.95044942263158905</v>
      </c>
      <c r="BG418" s="7" t="s">
        <v>76</v>
      </c>
      <c r="BH418" s="7">
        <v>13.6740575329294</v>
      </c>
      <c r="BI418" s="7">
        <v>0.71075246797347003</v>
      </c>
      <c r="BJ418" s="7">
        <v>3.8038214037452298</v>
      </c>
      <c r="BK418" s="7">
        <v>195.57360308688499</v>
      </c>
      <c r="BL418" s="7">
        <v>1.5892902740430099</v>
      </c>
      <c r="BM418" s="7">
        <v>216.14126325908899</v>
      </c>
      <c r="BN418">
        <v>500258.10121402936</v>
      </c>
    </row>
    <row r="419" spans="1:66" s="22" customFormat="1" x14ac:dyDescent="0.55000000000000004">
      <c r="A419" t="s">
        <v>1093</v>
      </c>
      <c r="B419" t="s">
        <v>1094</v>
      </c>
      <c r="C419" t="s">
        <v>102</v>
      </c>
      <c r="D419"/>
      <c r="E419" s="14">
        <v>409.64197837679399</v>
      </c>
      <c r="F419" s="15">
        <v>4.3872390191229798</v>
      </c>
      <c r="G419" s="26" t="s">
        <v>67</v>
      </c>
      <c r="H419" s="7">
        <v>409.64197837679427</v>
      </c>
      <c r="I419" s="8">
        <v>4.3872390191229798</v>
      </c>
      <c r="J419" s="7">
        <v>463.12204332163344</v>
      </c>
      <c r="K419" s="7">
        <v>28.503849118073376</v>
      </c>
      <c r="L419" s="9">
        <v>6.5716268708264997E-2</v>
      </c>
      <c r="M419" s="6">
        <v>1.077421162</v>
      </c>
      <c r="N419" s="5">
        <v>5.6272142408861997E-2</v>
      </c>
      <c r="O419" s="6">
        <v>2.572402292</v>
      </c>
      <c r="P419" s="10">
        <v>0.50465165088876196</v>
      </c>
      <c r="Q419" s="6">
        <v>4.4133649359999998</v>
      </c>
      <c r="R419" s="5">
        <v>1.8805034858208999E-2</v>
      </c>
      <c r="S419" s="6">
        <v>3.0648332229999999</v>
      </c>
      <c r="T419" s="23">
        <v>0.88452273927350544</v>
      </c>
      <c r="U419"/>
      <c r="V419" s="25">
        <v>15.216932118275183</v>
      </c>
      <c r="W419" s="25">
        <v>0.16395044684947169</v>
      </c>
      <c r="X419" s="25">
        <v>5.6272142408861997E-2</v>
      </c>
      <c r="Y419" s="25">
        <v>1.44754588108307E-3</v>
      </c>
      <c r="Z419" s="9">
        <v>0.86706984255693875</v>
      </c>
      <c r="AA419"/>
      <c r="AB419" s="7">
        <v>410.29573490305398</v>
      </c>
      <c r="AC419" s="7">
        <v>4.4206130746289238</v>
      </c>
      <c r="AD419" s="7">
        <v>376.5620224458973</v>
      </c>
      <c r="AE419" s="7">
        <v>11.540997969122577</v>
      </c>
      <c r="AF419"/>
      <c r="AG419">
        <v>20</v>
      </c>
      <c r="AH419">
        <v>5</v>
      </c>
      <c r="AI419">
        <v>2</v>
      </c>
      <c r="AJ419" s="26" t="s">
        <v>68</v>
      </c>
      <c r="AK419" s="7">
        <v>1031.95713568323</v>
      </c>
      <c r="AL419" s="7">
        <v>10.1445052958048</v>
      </c>
      <c r="AM419" s="7">
        <v>10.0622440270464</v>
      </c>
      <c r="AN419" s="7">
        <v>2145.1284871581302</v>
      </c>
      <c r="AO419" s="7">
        <v>483916.53546687798</v>
      </c>
      <c r="AP419" s="7">
        <v>1.49813923344259</v>
      </c>
      <c r="AQ419" s="7">
        <v>0.14185966481864501</v>
      </c>
      <c r="AR419" s="7">
        <v>10.2229122452287</v>
      </c>
      <c r="AS419" s="7">
        <v>0.51799581306180298</v>
      </c>
      <c r="AT419" s="7">
        <v>5.7146393828489801</v>
      </c>
      <c r="AU419" s="7">
        <v>10.3548793719045</v>
      </c>
      <c r="AV419" s="7">
        <v>2.1132268827544798</v>
      </c>
      <c r="AW419" s="7">
        <v>52.6737761826247</v>
      </c>
      <c r="AX419" s="7">
        <v>16.980021490439501</v>
      </c>
      <c r="AY419" s="7">
        <v>202.842767214036</v>
      </c>
      <c r="AZ419" s="7">
        <v>71.149123015637301</v>
      </c>
      <c r="BA419" s="7">
        <v>343.36526743892199</v>
      </c>
      <c r="BB419" s="7">
        <v>66.656474258502996</v>
      </c>
      <c r="BC419" s="7">
        <v>584.30970105973802</v>
      </c>
      <c r="BD419" s="7">
        <v>107.531787031265</v>
      </c>
      <c r="BE419" s="7">
        <v>10748.887008334999</v>
      </c>
      <c r="BF419" s="7">
        <v>0.71940553215757796</v>
      </c>
      <c r="BG419" s="7" t="s">
        <v>85</v>
      </c>
      <c r="BH419" s="7">
        <v>12.375532749958801</v>
      </c>
      <c r="BI419" s="7">
        <v>0.69829634649926497</v>
      </c>
      <c r="BJ419" s="7">
        <v>2.72831742558024</v>
      </c>
      <c r="BK419" s="7">
        <v>150.408487747788</v>
      </c>
      <c r="BL419" s="7">
        <v>1.4243368633525999</v>
      </c>
      <c r="BM419" s="7">
        <v>196.174983742862</v>
      </c>
      <c r="BN419">
        <v>499703.31677807064</v>
      </c>
    </row>
    <row r="420" spans="1:66" s="22" customFormat="1" x14ac:dyDescent="0.55000000000000004">
      <c r="A420" t="s">
        <v>1095</v>
      </c>
      <c r="B420" t="s">
        <v>1096</v>
      </c>
      <c r="C420" t="s">
        <v>102</v>
      </c>
      <c r="D420"/>
      <c r="E420" s="14">
        <v>410.3860300168958</v>
      </c>
      <c r="F420" s="15">
        <v>5.1272981629630969</v>
      </c>
      <c r="G420" s="26" t="s">
        <v>67</v>
      </c>
      <c r="H420" s="7">
        <v>410.3860300168958</v>
      </c>
      <c r="I420" s="8">
        <v>5.1272981629630969</v>
      </c>
      <c r="J420" s="7">
        <v>436.12294971330908</v>
      </c>
      <c r="K420" s="7">
        <v>49.407246896476963</v>
      </c>
      <c r="L420" s="9">
        <v>6.5782957590624996E-2</v>
      </c>
      <c r="M420" s="6">
        <v>1.237033633</v>
      </c>
      <c r="N420" s="5">
        <v>5.5592318429680002E-2</v>
      </c>
      <c r="O420" s="6">
        <v>4.4380632770000004</v>
      </c>
      <c r="P420" s="10">
        <v>0.51818219318973102</v>
      </c>
      <c r="Q420" s="6">
        <v>5.9155079669999999</v>
      </c>
      <c r="R420" s="5">
        <v>2.0938696630328001E-2</v>
      </c>
      <c r="S420" s="6">
        <v>3.4550688580000002</v>
      </c>
      <c r="T420" s="23">
        <v>0.94098700902272681</v>
      </c>
      <c r="U420"/>
      <c r="V420" s="25">
        <v>15.201505627386297</v>
      </c>
      <c r="W420" s="25">
        <v>0.18804773733315613</v>
      </c>
      <c r="X420" s="25">
        <v>5.5592318429680002E-2</v>
      </c>
      <c r="Y420" s="25">
        <v>2.4672222690605315E-3</v>
      </c>
      <c r="Z420" s="9">
        <v>0.86512766675209252</v>
      </c>
      <c r="AA420"/>
      <c r="AB420" s="7">
        <v>410.69911685306397</v>
      </c>
      <c r="AC420" s="7">
        <v>5.0804862059063725</v>
      </c>
      <c r="AD420" s="7">
        <v>418.84779994472456</v>
      </c>
      <c r="AE420" s="7">
        <v>14.471479898308321</v>
      </c>
      <c r="AF420"/>
      <c r="AG420">
        <v>20</v>
      </c>
      <c r="AH420">
        <v>5</v>
      </c>
      <c r="AI420">
        <v>2</v>
      </c>
      <c r="AJ420" s="26" t="s">
        <v>68</v>
      </c>
      <c r="AK420" s="7">
        <v>487.66972843917199</v>
      </c>
      <c r="AL420" s="7">
        <v>23.250895538645</v>
      </c>
      <c r="AM420" s="7" t="s">
        <v>1097</v>
      </c>
      <c r="AN420" s="7">
        <v>1425.8512470654</v>
      </c>
      <c r="AO420" s="7">
        <v>487323.504183218</v>
      </c>
      <c r="AP420" s="7">
        <v>0.762857236821326</v>
      </c>
      <c r="AQ420" s="7">
        <v>5.0180679168333998E-2</v>
      </c>
      <c r="AR420" s="7">
        <v>10.6511499187918</v>
      </c>
      <c r="AS420" s="7">
        <v>0.25488910859823</v>
      </c>
      <c r="AT420" s="7">
        <v>4.47354684872432</v>
      </c>
      <c r="AU420" s="7">
        <v>7.8282399965964302</v>
      </c>
      <c r="AV420" s="7">
        <v>3.1530429237965998</v>
      </c>
      <c r="AW420" s="7">
        <v>45.201005391991899</v>
      </c>
      <c r="AX420" s="7">
        <v>12.1430246309945</v>
      </c>
      <c r="AY420" s="7">
        <v>142.629208720484</v>
      </c>
      <c r="AZ420" s="7">
        <v>49.223045730424801</v>
      </c>
      <c r="BA420" s="7">
        <v>229.51823652955599</v>
      </c>
      <c r="BB420" s="7">
        <v>43.1709309427264</v>
      </c>
      <c r="BC420" s="7">
        <v>386.92291812398202</v>
      </c>
      <c r="BD420" s="7">
        <v>75.925748228061295</v>
      </c>
      <c r="BE420" s="7">
        <v>9257.4102553745906</v>
      </c>
      <c r="BF420" s="7">
        <v>0.41182186087980799</v>
      </c>
      <c r="BG420" s="7" t="s">
        <v>164</v>
      </c>
      <c r="BH420" s="7">
        <v>4.4990217606608702</v>
      </c>
      <c r="BI420" s="7">
        <v>0.25046368957405202</v>
      </c>
      <c r="BJ420" s="7">
        <v>2.1197320383924101</v>
      </c>
      <c r="BK420" s="7">
        <v>104.757357970058</v>
      </c>
      <c r="BL420" s="7">
        <v>0.495857612831129</v>
      </c>
      <c r="BM420" s="7">
        <v>70.415670706743299</v>
      </c>
      <c r="BN420">
        <v>499712.54426028568</v>
      </c>
    </row>
    <row r="421" spans="1:66" s="22" customFormat="1" x14ac:dyDescent="0.55000000000000004">
      <c r="A421" t="s">
        <v>1098</v>
      </c>
      <c r="B421" t="s">
        <v>1099</v>
      </c>
      <c r="C421" t="s">
        <v>102</v>
      </c>
      <c r="D421"/>
      <c r="E421" s="14">
        <v>410.89962916854955</v>
      </c>
      <c r="F421" s="15">
        <v>3.722057601776096</v>
      </c>
      <c r="G421" s="26" t="s">
        <v>67</v>
      </c>
      <c r="H421" s="7">
        <v>410.89962916854955</v>
      </c>
      <c r="I421" s="8">
        <v>3.722057601776096</v>
      </c>
      <c r="J421" s="7">
        <v>458.383081260697</v>
      </c>
      <c r="K421" s="7">
        <v>16.165372809002402</v>
      </c>
      <c r="L421" s="9">
        <v>6.5912288782482994E-2</v>
      </c>
      <c r="M421" s="6">
        <v>0.91819942200000004</v>
      </c>
      <c r="N421" s="5">
        <v>5.6151987896403001E-2</v>
      </c>
      <c r="O421" s="6">
        <v>1.4576901170000001</v>
      </c>
      <c r="P421" s="10">
        <v>0.51176517509156705</v>
      </c>
      <c r="Q421" s="6">
        <v>3.6936258049999999</v>
      </c>
      <c r="R421" s="5">
        <v>1.9787093471981002E-2</v>
      </c>
      <c r="S421" s="6">
        <v>2.6587449219999999</v>
      </c>
      <c r="T421" s="23">
        <v>0.89641098453818779</v>
      </c>
      <c r="U421"/>
      <c r="V421" s="25">
        <v>15.171677671520372</v>
      </c>
      <c r="W421" s="25">
        <v>0.13930625668760313</v>
      </c>
      <c r="X421" s="25">
        <v>5.6151987896403001E-2</v>
      </c>
      <c r="Y421" s="25">
        <v>8.1852197806490284E-4</v>
      </c>
      <c r="Z421" s="9">
        <v>0.86672793719141361</v>
      </c>
      <c r="AA421"/>
      <c r="AB421" s="7">
        <v>411.48133225822005</v>
      </c>
      <c r="AC421" s="7">
        <v>3.7782192144328763</v>
      </c>
      <c r="AD421" s="7">
        <v>396.03584878084212</v>
      </c>
      <c r="AE421" s="7">
        <v>10.529583018760238</v>
      </c>
      <c r="AF421"/>
      <c r="AG421">
        <v>20</v>
      </c>
      <c r="AH421">
        <v>5</v>
      </c>
      <c r="AI421">
        <v>2</v>
      </c>
      <c r="AJ421" s="26" t="s">
        <v>68</v>
      </c>
      <c r="AK421" s="7">
        <v>605.83806821572603</v>
      </c>
      <c r="AL421" s="7">
        <v>9.7791357663027796</v>
      </c>
      <c r="AM421" s="7">
        <v>15.363557323031101</v>
      </c>
      <c r="AN421" s="7">
        <v>3165.71677104426</v>
      </c>
      <c r="AO421" s="7">
        <v>483727.82995177998</v>
      </c>
      <c r="AP421" s="7">
        <v>4.5759508548654901</v>
      </c>
      <c r="AQ421" s="7">
        <v>7.8618754322954995E-2</v>
      </c>
      <c r="AR421" s="7">
        <v>37.8825891185001</v>
      </c>
      <c r="AS421" s="7">
        <v>0.50277770807589595</v>
      </c>
      <c r="AT421" s="7">
        <v>6.9309453600464002</v>
      </c>
      <c r="AU421" s="7">
        <v>12.2935313790883</v>
      </c>
      <c r="AV421" s="7">
        <v>3.2616976476029298</v>
      </c>
      <c r="AW421" s="7">
        <v>62.295230082157701</v>
      </c>
      <c r="AX421" s="7">
        <v>20.517960588628601</v>
      </c>
      <c r="AY421" s="7">
        <v>257.005515684557</v>
      </c>
      <c r="AZ421" s="7">
        <v>99.5167567610725</v>
      </c>
      <c r="BA421" s="7">
        <v>493.94261690904898</v>
      </c>
      <c r="BB421" s="7">
        <v>100.017109738458</v>
      </c>
      <c r="BC421" s="7">
        <v>939.35723093317802</v>
      </c>
      <c r="BD421" s="7">
        <v>187.49582431941701</v>
      </c>
      <c r="BE421" s="7">
        <v>9134.5873623830303</v>
      </c>
      <c r="BF421" s="7">
        <v>1.99277834791814</v>
      </c>
      <c r="BG421" s="7" t="s">
        <v>85</v>
      </c>
      <c r="BH421" s="7">
        <v>41.729004746560697</v>
      </c>
      <c r="BI421" s="7">
        <v>2.3480038238810002</v>
      </c>
      <c r="BJ421" s="7">
        <v>10.602253155581201</v>
      </c>
      <c r="BK421" s="7">
        <v>555.16240733187999</v>
      </c>
      <c r="BL421" s="7">
        <v>4.7166123596214096</v>
      </c>
      <c r="BM421" s="7">
        <v>658.26129079417206</v>
      </c>
      <c r="BN421">
        <v>500159.60155291093</v>
      </c>
    </row>
    <row r="422" spans="1:66" s="22" customFormat="1" x14ac:dyDescent="0.55000000000000004">
      <c r="A422" t="s">
        <v>1100</v>
      </c>
      <c r="B422" t="s">
        <v>1101</v>
      </c>
      <c r="C422" t="s">
        <v>102</v>
      </c>
      <c r="D422"/>
      <c r="E422" s="14">
        <v>413.60179539148311</v>
      </c>
      <c r="F422" s="15">
        <v>3.8091756873177194</v>
      </c>
      <c r="G422" s="26" t="s">
        <v>67</v>
      </c>
      <c r="H422" s="7">
        <v>413.60179539148311</v>
      </c>
      <c r="I422" s="8">
        <v>3.8091756873177194</v>
      </c>
      <c r="J422" s="7">
        <v>426.4758896452044</v>
      </c>
      <c r="K422" s="7">
        <v>21.321380243162764</v>
      </c>
      <c r="L422" s="9">
        <v>6.6289027790116001E-2</v>
      </c>
      <c r="M422" s="6">
        <v>0.93009733500000003</v>
      </c>
      <c r="N422" s="5">
        <v>5.5352170698147997E-2</v>
      </c>
      <c r="O422" s="6">
        <v>1.91200492</v>
      </c>
      <c r="P422" s="10">
        <v>0.49802918677243202</v>
      </c>
      <c r="Q422" s="6">
        <v>3.8835127190000001</v>
      </c>
      <c r="R422" s="5">
        <v>2.0210858349839999E-2</v>
      </c>
      <c r="S422" s="6">
        <v>2.7257247649999998</v>
      </c>
      <c r="T422" s="23">
        <v>0.96981284389972999</v>
      </c>
      <c r="U422"/>
      <c r="V422" s="25">
        <v>15.08545280172452</v>
      </c>
      <c r="W422" s="25">
        <v>0.1403093944815226</v>
      </c>
      <c r="X422" s="25">
        <v>5.5352170698147997E-2</v>
      </c>
      <c r="Y422" s="25">
        <v>1.058336227075388E-3</v>
      </c>
      <c r="Z422" s="9">
        <v>0.86443707986922391</v>
      </c>
      <c r="AA422"/>
      <c r="AB422" s="7">
        <v>413.75936828432782</v>
      </c>
      <c r="AC422" s="7">
        <v>3.8483648577253682</v>
      </c>
      <c r="AD422" s="7">
        <v>404.43314409573321</v>
      </c>
      <c r="AE422" s="7">
        <v>11.023734366485535</v>
      </c>
      <c r="AF422"/>
      <c r="AG422">
        <v>20</v>
      </c>
      <c r="AH422">
        <v>5</v>
      </c>
      <c r="AI422">
        <v>2</v>
      </c>
      <c r="AJ422" s="26" t="s">
        <v>68</v>
      </c>
      <c r="AK422" s="7">
        <v>501.02612542921099</v>
      </c>
      <c r="AL422" s="7">
        <v>7.4614653842677097</v>
      </c>
      <c r="AM422" s="7" t="s">
        <v>1102</v>
      </c>
      <c r="AN422" s="7">
        <v>1860.3165991905501</v>
      </c>
      <c r="AO422" s="7">
        <v>485214.64925238502</v>
      </c>
      <c r="AP422" s="7">
        <v>3.9965443411573101</v>
      </c>
      <c r="AQ422" s="7" t="s">
        <v>1103</v>
      </c>
      <c r="AR422" s="7">
        <v>31.8096315822769</v>
      </c>
      <c r="AS422" s="7">
        <v>9.7331163946502E-2</v>
      </c>
      <c r="AT422" s="7">
        <v>1.9277273560105199</v>
      </c>
      <c r="AU422" s="7">
        <v>6.0711035792888097</v>
      </c>
      <c r="AV422" s="7">
        <v>1.5182308282527901</v>
      </c>
      <c r="AW422" s="7">
        <v>35.6435615079291</v>
      </c>
      <c r="AX422" s="7">
        <v>12.170605606653099</v>
      </c>
      <c r="AY422" s="7">
        <v>159.26100483353801</v>
      </c>
      <c r="AZ422" s="7">
        <v>61.443299048944198</v>
      </c>
      <c r="BA422" s="7">
        <v>309.49918306253898</v>
      </c>
      <c r="BB422" s="7">
        <v>61.782826890719299</v>
      </c>
      <c r="BC422" s="7">
        <v>586.48011160373903</v>
      </c>
      <c r="BD422" s="7">
        <v>112.318008103018</v>
      </c>
      <c r="BE422" s="7">
        <v>10602.7679110348</v>
      </c>
      <c r="BF422" s="7">
        <v>1.7396207946657201</v>
      </c>
      <c r="BG422" s="7" t="s">
        <v>104</v>
      </c>
      <c r="BH422" s="7">
        <v>25.323974122848298</v>
      </c>
      <c r="BI422" s="7">
        <v>1.40498256980944</v>
      </c>
      <c r="BJ422" s="7">
        <v>5.3931937533218797</v>
      </c>
      <c r="BK422" s="7">
        <v>276.12109880234101</v>
      </c>
      <c r="BL422" s="7">
        <v>2.8984111975929898</v>
      </c>
      <c r="BM422" s="7">
        <v>394.90464929951099</v>
      </c>
      <c r="BN422">
        <v>500278.02645347192</v>
      </c>
    </row>
    <row r="423" spans="1:66" s="22" customFormat="1" x14ac:dyDescent="0.55000000000000004">
      <c r="A423" t="s">
        <v>1104</v>
      </c>
      <c r="B423" t="s">
        <v>1105</v>
      </c>
      <c r="C423" t="s">
        <v>102</v>
      </c>
      <c r="D423"/>
      <c r="E423" s="14">
        <v>414.21766150186869</v>
      </c>
      <c r="F423" s="15">
        <v>3.9818702484606332</v>
      </c>
      <c r="G423" s="26" t="s">
        <v>67</v>
      </c>
      <c r="H423" s="7">
        <v>414.21766150186869</v>
      </c>
      <c r="I423" s="8">
        <v>3.9818702484606332</v>
      </c>
      <c r="J423" s="7">
        <v>490.1030752950121</v>
      </c>
      <c r="K423" s="7">
        <v>21.308600375011462</v>
      </c>
      <c r="L423" s="9">
        <v>6.6521251824388006E-2</v>
      </c>
      <c r="M423" s="6">
        <v>0.97104966199999998</v>
      </c>
      <c r="N423" s="5">
        <v>5.6963051625056001E-2</v>
      </c>
      <c r="O423" s="6">
        <v>1.9320107369999999</v>
      </c>
      <c r="P423" s="10">
        <v>0.52496958577377795</v>
      </c>
      <c r="Q423" s="6">
        <v>4.0032127710000003</v>
      </c>
      <c r="R423" s="5">
        <v>2.0516493272012999E-2</v>
      </c>
      <c r="S423" s="6">
        <v>3.0881014100000002</v>
      </c>
      <c r="T423" s="23">
        <v>0.84516437945739264</v>
      </c>
      <c r="U423"/>
      <c r="V423" s="25">
        <v>15.032789861500776</v>
      </c>
      <c r="W423" s="25">
        <v>0.14597585513927355</v>
      </c>
      <c r="X423" s="25">
        <v>5.6963051625056001E-2</v>
      </c>
      <c r="Y423" s="25">
        <v>1.1005322735189349E-3</v>
      </c>
      <c r="Z423" s="9">
        <v>0.86902467972356234</v>
      </c>
      <c r="AA423"/>
      <c r="AB423" s="7">
        <v>415.16316151261691</v>
      </c>
      <c r="AC423" s="7">
        <v>4.0314404766167806</v>
      </c>
      <c r="AD423" s="7">
        <v>410.48741968987457</v>
      </c>
      <c r="AE423" s="7">
        <v>12.676267795315635</v>
      </c>
      <c r="AF423"/>
      <c r="AG423">
        <v>20</v>
      </c>
      <c r="AH423">
        <v>5</v>
      </c>
      <c r="AI423">
        <v>2</v>
      </c>
      <c r="AJ423" s="26" t="s">
        <v>68</v>
      </c>
      <c r="AK423" s="7">
        <v>490.86429210788401</v>
      </c>
      <c r="AL423" s="7">
        <v>10.294045288780699</v>
      </c>
      <c r="AM423" s="7">
        <v>12.0139663706601</v>
      </c>
      <c r="AN423" s="7">
        <v>1734.2383430935299</v>
      </c>
      <c r="AO423" s="7">
        <v>486068.97615607502</v>
      </c>
      <c r="AP423" s="7">
        <v>4.2506246243000598</v>
      </c>
      <c r="AQ423" s="7">
        <v>2.7645850283671999E-2</v>
      </c>
      <c r="AR423" s="7">
        <v>33.055219837551498</v>
      </c>
      <c r="AS423" s="7">
        <v>9.2184753639213995E-2</v>
      </c>
      <c r="AT423" s="7">
        <v>2.2935106966282301</v>
      </c>
      <c r="AU423" s="7">
        <v>5.5334337812060896</v>
      </c>
      <c r="AV423" s="7">
        <v>1.4359072858328701</v>
      </c>
      <c r="AW423" s="7">
        <v>32.030963463538399</v>
      </c>
      <c r="AX423" s="7">
        <v>10.7488796045893</v>
      </c>
      <c r="AY423" s="7">
        <v>140.91493172489399</v>
      </c>
      <c r="AZ423" s="7">
        <v>54.181357855169999</v>
      </c>
      <c r="BA423" s="7">
        <v>282.892437708476</v>
      </c>
      <c r="BB423" s="7">
        <v>57.833943599698401</v>
      </c>
      <c r="BC423" s="7">
        <v>538.797429055272</v>
      </c>
      <c r="BD423" s="7">
        <v>107.12320654077</v>
      </c>
      <c r="BE423" s="7">
        <v>9909.3479883193195</v>
      </c>
      <c r="BF423" s="7">
        <v>1.6164389879968799</v>
      </c>
      <c r="BG423" s="7" t="s">
        <v>329</v>
      </c>
      <c r="BH423" s="7">
        <v>18.998867373005901</v>
      </c>
      <c r="BI423" s="7">
        <v>1.08501870585205</v>
      </c>
      <c r="BJ423" s="7">
        <v>4.2401580823888301</v>
      </c>
      <c r="BK423" s="7">
        <v>214.13064898223999</v>
      </c>
      <c r="BL423" s="7">
        <v>2.1267206060806201</v>
      </c>
      <c r="BM423" s="7">
        <v>297.31879480421799</v>
      </c>
      <c r="BN423">
        <v>500036.46311517863</v>
      </c>
    </row>
    <row r="424" spans="1:66" s="22" customFormat="1" x14ac:dyDescent="0.55000000000000004">
      <c r="A424" t="s">
        <v>1106</v>
      </c>
      <c r="B424" t="s">
        <v>1107</v>
      </c>
      <c r="C424" t="s">
        <v>102</v>
      </c>
      <c r="D424"/>
      <c r="E424" s="14">
        <v>414.70577386979556</v>
      </c>
      <c r="F424" s="15">
        <v>4.5418090947850649</v>
      </c>
      <c r="G424" s="26" t="s">
        <v>67</v>
      </c>
      <c r="H424" s="7">
        <v>414.70577386979556</v>
      </c>
      <c r="I424" s="8">
        <v>4.5418090947850649</v>
      </c>
      <c r="J424" s="7">
        <v>453.86134266185906</v>
      </c>
      <c r="K424" s="7">
        <v>36.230228247823128</v>
      </c>
      <c r="L424" s="9">
        <v>6.6525654506255E-2</v>
      </c>
      <c r="M424" s="6">
        <v>1.093952118</v>
      </c>
      <c r="N424" s="5">
        <v>5.6037671716580001E-2</v>
      </c>
      <c r="O424" s="6">
        <v>3.264454588</v>
      </c>
      <c r="P424" s="10">
        <v>0.51425459954334796</v>
      </c>
      <c r="Q424" s="6">
        <v>5.112203729</v>
      </c>
      <c r="R424" s="5">
        <v>1.7360565141415998E-2</v>
      </c>
      <c r="S424" s="6">
        <v>3.815167706</v>
      </c>
      <c r="T424" s="23">
        <v>0.91372790517381508</v>
      </c>
      <c r="U424"/>
      <c r="V424" s="25">
        <v>15.031794988292466</v>
      </c>
      <c r="W424" s="25">
        <v>0.16444063964784331</v>
      </c>
      <c r="X424" s="25">
        <v>5.6037671716580001E-2</v>
      </c>
      <c r="Y424" s="25">
        <v>1.8293243453602742E-3</v>
      </c>
      <c r="Z424" s="9">
        <v>0.86640210498455705</v>
      </c>
      <c r="AA424"/>
      <c r="AB424" s="7">
        <v>415.1897727519119</v>
      </c>
      <c r="AC424" s="7">
        <v>4.5419773127389274</v>
      </c>
      <c r="AD424" s="7">
        <v>347.88463321215141</v>
      </c>
      <c r="AE424" s="7">
        <v>13.27238218044655</v>
      </c>
      <c r="AF424"/>
      <c r="AG424">
        <v>20</v>
      </c>
      <c r="AH424">
        <v>5</v>
      </c>
      <c r="AI424">
        <v>2</v>
      </c>
      <c r="AJ424" s="26" t="s">
        <v>68</v>
      </c>
      <c r="AK424" s="7">
        <v>607.22425195867095</v>
      </c>
      <c r="AL424" s="7">
        <v>7.4718554482385997</v>
      </c>
      <c r="AM424" s="7" t="s">
        <v>1108</v>
      </c>
      <c r="AN424" s="7">
        <v>1140.9385751018599</v>
      </c>
      <c r="AO424" s="7">
        <v>485228.86613042903</v>
      </c>
      <c r="AP424" s="7">
        <v>1.2664673515877201</v>
      </c>
      <c r="AQ424" s="7">
        <v>0.331091961492263</v>
      </c>
      <c r="AR424" s="7">
        <v>11.2705733564997</v>
      </c>
      <c r="AS424" s="7">
        <v>0.73770156081346905</v>
      </c>
      <c r="AT424" s="7">
        <v>5.3096611429980198</v>
      </c>
      <c r="AU424" s="7">
        <v>6.2157045028467897</v>
      </c>
      <c r="AV424" s="7">
        <v>1.6149800961716401</v>
      </c>
      <c r="AW424" s="7">
        <v>25.495566996754299</v>
      </c>
      <c r="AX424" s="7">
        <v>8.7243689215017799</v>
      </c>
      <c r="AY424" s="7">
        <v>103.21227048445699</v>
      </c>
      <c r="AZ424" s="7">
        <v>36.8116329668403</v>
      </c>
      <c r="BA424" s="7">
        <v>180.17334526885699</v>
      </c>
      <c r="BB424" s="7">
        <v>35.105253291933899</v>
      </c>
      <c r="BC424" s="7">
        <v>330.59303569960298</v>
      </c>
      <c r="BD424" s="7">
        <v>63.566525945781898</v>
      </c>
      <c r="BE424" s="7">
        <v>12330.680584514301</v>
      </c>
      <c r="BF424" s="7">
        <v>0.71910475651463701</v>
      </c>
      <c r="BG424" s="7" t="s">
        <v>117</v>
      </c>
      <c r="BH424" s="7">
        <v>7.1950868647858703</v>
      </c>
      <c r="BI424" s="7">
        <v>0.40415571794855898</v>
      </c>
      <c r="BJ424" s="7">
        <v>1.1928683549660699</v>
      </c>
      <c r="BK424" s="7">
        <v>71.112931072192794</v>
      </c>
      <c r="BL424" s="7">
        <v>0.80802487753262298</v>
      </c>
      <c r="BM424" s="7">
        <v>111.513643238049</v>
      </c>
      <c r="BN424">
        <v>500318.55539188226</v>
      </c>
    </row>
    <row r="425" spans="1:66" s="22" customFormat="1" x14ac:dyDescent="0.55000000000000004">
      <c r="A425" t="s">
        <v>1109</v>
      </c>
      <c r="B425" t="s">
        <v>1110</v>
      </c>
      <c r="C425" t="s">
        <v>102</v>
      </c>
      <c r="D425"/>
      <c r="E425" s="14">
        <v>414.72489192367146</v>
      </c>
      <c r="F425" s="15">
        <v>3.7722501600621583</v>
      </c>
      <c r="G425" s="26" t="s">
        <v>67</v>
      </c>
      <c r="H425" s="7">
        <v>414.72489192367146</v>
      </c>
      <c r="I425" s="8">
        <v>3.7722501600621583</v>
      </c>
      <c r="J425" s="7">
        <v>399.54210936386829</v>
      </c>
      <c r="K425" s="7">
        <v>25.888862272710966</v>
      </c>
      <c r="L425" s="9">
        <v>6.6418120448115001E-2</v>
      </c>
      <c r="M425" s="6">
        <v>0.91435571000000004</v>
      </c>
      <c r="N425" s="5">
        <v>5.4689280542511001E-2</v>
      </c>
      <c r="O425" s="6">
        <v>2.3106963569999999</v>
      </c>
      <c r="P425" s="10">
        <v>0.50188321612812803</v>
      </c>
      <c r="Q425" s="6">
        <v>4.1315148820000003</v>
      </c>
      <c r="R425" s="5">
        <v>2.0647450966894E-2</v>
      </c>
      <c r="S425" s="6">
        <v>3.0026842490000001</v>
      </c>
      <c r="T425" s="23">
        <v>1.0380004565325454</v>
      </c>
      <c r="U425"/>
      <c r="V425" s="25">
        <v>15.056132170755832</v>
      </c>
      <c r="W425" s="25">
        <v>0.13766660420845292</v>
      </c>
      <c r="X425" s="25">
        <v>5.4689280542511001E-2</v>
      </c>
      <c r="Y425" s="25">
        <v>1.2637032131653115E-3</v>
      </c>
      <c r="Z425" s="9">
        <v>0.86251837530534803</v>
      </c>
      <c r="AA425"/>
      <c r="AB425" s="7">
        <v>414.53977054727716</v>
      </c>
      <c r="AC425" s="7">
        <v>3.7903680622199274</v>
      </c>
      <c r="AD425" s="7">
        <v>413.08098582701427</v>
      </c>
      <c r="AE425" s="7">
        <v>12.40351769704168</v>
      </c>
      <c r="AF425"/>
      <c r="AG425">
        <v>20</v>
      </c>
      <c r="AH425">
        <v>5</v>
      </c>
      <c r="AI425">
        <v>2</v>
      </c>
      <c r="AJ425" s="26" t="s">
        <v>68</v>
      </c>
      <c r="AK425" s="7">
        <v>379.08126956802897</v>
      </c>
      <c r="AL425" s="7">
        <v>5.6463602981763001</v>
      </c>
      <c r="AM425" s="7" t="s">
        <v>1111</v>
      </c>
      <c r="AN425" s="7">
        <v>1016.28296355354</v>
      </c>
      <c r="AO425" s="7">
        <v>486163.283306283</v>
      </c>
      <c r="AP425" s="7">
        <v>2.1442297833192399</v>
      </c>
      <c r="AQ425" s="7" t="s">
        <v>1103</v>
      </c>
      <c r="AR425" s="7">
        <v>19.1820778797345</v>
      </c>
      <c r="AS425" s="7">
        <v>4.5857248953856997E-2</v>
      </c>
      <c r="AT425" s="7">
        <v>0.90125121367479299</v>
      </c>
      <c r="AU425" s="7">
        <v>2.1198632639642301</v>
      </c>
      <c r="AV425" s="7">
        <v>0.52459522769482103</v>
      </c>
      <c r="AW425" s="7">
        <v>16.390039593717798</v>
      </c>
      <c r="AX425" s="7">
        <v>5.7051092373602099</v>
      </c>
      <c r="AY425" s="7">
        <v>78.980617152641003</v>
      </c>
      <c r="AZ425" s="7">
        <v>30.591273032302301</v>
      </c>
      <c r="BA425" s="7">
        <v>165.81175617100999</v>
      </c>
      <c r="BB425" s="7">
        <v>36.182144894875897</v>
      </c>
      <c r="BC425" s="7">
        <v>351.78813361662498</v>
      </c>
      <c r="BD425" s="7">
        <v>71.853037871228494</v>
      </c>
      <c r="BE425" s="7">
        <v>11676.8288186643</v>
      </c>
      <c r="BF425" s="7">
        <v>1.5092017917921401</v>
      </c>
      <c r="BG425" s="7" t="s">
        <v>329</v>
      </c>
      <c r="BH425" s="7">
        <v>16.521234287422299</v>
      </c>
      <c r="BI425" s="7">
        <v>0.90577934210732103</v>
      </c>
      <c r="BJ425" s="7">
        <v>2.8494843154423899</v>
      </c>
      <c r="BK425" s="7">
        <v>142.991932767669</v>
      </c>
      <c r="BL425" s="7">
        <v>1.85681819280067</v>
      </c>
      <c r="BM425" s="7">
        <v>258.72491761145602</v>
      </c>
      <c r="BN425">
        <v>500448.70207286283</v>
      </c>
    </row>
    <row r="426" spans="1:66" s="22" customFormat="1" x14ac:dyDescent="0.55000000000000004">
      <c r="A426" t="s">
        <v>1112</v>
      </c>
      <c r="B426" t="s">
        <v>1113</v>
      </c>
      <c r="C426" t="s">
        <v>102</v>
      </c>
      <c r="D426"/>
      <c r="E426" s="14">
        <v>417.02881006085374</v>
      </c>
      <c r="F426" s="15">
        <v>3.9186428602498107</v>
      </c>
      <c r="G426" s="26" t="s">
        <v>67</v>
      </c>
      <c r="H426" s="7">
        <v>417.02881006085374</v>
      </c>
      <c r="I426" s="8">
        <v>3.9186428602498107</v>
      </c>
      <c r="J426" s="7">
        <v>407.14810392797943</v>
      </c>
      <c r="K426" s="7">
        <v>23.759195279381984</v>
      </c>
      <c r="L426" s="9">
        <v>6.6809859653018999E-2</v>
      </c>
      <c r="M426" s="6">
        <v>0.94750515400000002</v>
      </c>
      <c r="N426" s="5">
        <v>5.4875354331563E-2</v>
      </c>
      <c r="O426" s="6">
        <v>2.1234400199999999</v>
      </c>
      <c r="P426" s="10">
        <v>0.503485010130864</v>
      </c>
      <c r="Q426" s="6">
        <v>4.1336481410000001</v>
      </c>
      <c r="R426" s="5">
        <v>2.0561182619907001E-2</v>
      </c>
      <c r="S426" s="6">
        <v>2.9634044519999998</v>
      </c>
      <c r="T426" s="23">
        <v>1.0242680882891257</v>
      </c>
      <c r="U426"/>
      <c r="V426" s="25">
        <v>14.967850631531929</v>
      </c>
      <c r="W426" s="25">
        <v>0.14182115617678659</v>
      </c>
      <c r="X426" s="25">
        <v>5.4875354331563E-2</v>
      </c>
      <c r="Y426" s="25">
        <v>1.165245234993212E-3</v>
      </c>
      <c r="Z426" s="9">
        <v>0.86305881706009557</v>
      </c>
      <c r="AA426"/>
      <c r="AB426" s="7">
        <v>416.90736858942398</v>
      </c>
      <c r="AC426" s="7">
        <v>3.9502188047905697</v>
      </c>
      <c r="AD426" s="7">
        <v>411.37251222448333</v>
      </c>
      <c r="AE426" s="7">
        <v>12.190631341564583</v>
      </c>
      <c r="AF426"/>
      <c r="AG426">
        <v>20</v>
      </c>
      <c r="AH426">
        <v>5</v>
      </c>
      <c r="AI426">
        <v>2</v>
      </c>
      <c r="AJ426" s="26" t="s">
        <v>68</v>
      </c>
      <c r="AK426" s="7">
        <v>444.71121057934897</v>
      </c>
      <c r="AL426" s="7">
        <v>8.2027655282550498</v>
      </c>
      <c r="AM426" s="7">
        <v>7.3500769382126796</v>
      </c>
      <c r="AN426" s="7">
        <v>1398.35997797032</v>
      </c>
      <c r="AO426" s="7">
        <v>486810.39224824199</v>
      </c>
      <c r="AP426" s="7">
        <v>3.1353851104345098</v>
      </c>
      <c r="AQ426" s="7" t="s">
        <v>1103</v>
      </c>
      <c r="AR426" s="7">
        <v>24.1138673866541</v>
      </c>
      <c r="AS426" s="7">
        <v>8.8717266034190001E-2</v>
      </c>
      <c r="AT426" s="7">
        <v>1.76298086383744</v>
      </c>
      <c r="AU426" s="7">
        <v>3.9059698234728799</v>
      </c>
      <c r="AV426" s="7">
        <v>1.03944884168737</v>
      </c>
      <c r="AW426" s="7">
        <v>27.2031281022239</v>
      </c>
      <c r="AX426" s="7">
        <v>8.7132066702048192</v>
      </c>
      <c r="AY426" s="7">
        <v>111.372624616238</v>
      </c>
      <c r="AZ426" s="7">
        <v>42.740420941266699</v>
      </c>
      <c r="BA426" s="7">
        <v>223.040875429453</v>
      </c>
      <c r="BB426" s="7">
        <v>47.764146744305002</v>
      </c>
      <c r="BC426" s="7">
        <v>449.44864299308699</v>
      </c>
      <c r="BD426" s="7">
        <v>92.309139447430496</v>
      </c>
      <c r="BE426" s="7">
        <v>9843.1923293776908</v>
      </c>
      <c r="BF426" s="7">
        <v>1.50475366903792</v>
      </c>
      <c r="BG426" s="7" t="s">
        <v>329</v>
      </c>
      <c r="BH426" s="7">
        <v>16.4975461738007</v>
      </c>
      <c r="BI426" s="7">
        <v>0.90717663048845798</v>
      </c>
      <c r="BJ426" s="7">
        <v>3.1538414303585198</v>
      </c>
      <c r="BK426" s="7">
        <v>158.88573965043901</v>
      </c>
      <c r="BL426" s="7">
        <v>1.8499387958000899</v>
      </c>
      <c r="BM426" s="7">
        <v>256.42862306654501</v>
      </c>
      <c r="BN426">
        <v>499988.07478228875</v>
      </c>
    </row>
    <row r="427" spans="1:66" s="22" customFormat="1" x14ac:dyDescent="0.55000000000000004">
      <c r="A427" t="s">
        <v>1114</v>
      </c>
      <c r="B427" t="s">
        <v>1115</v>
      </c>
      <c r="C427" t="s">
        <v>102</v>
      </c>
      <c r="D427"/>
      <c r="E427" s="14">
        <v>418.8058352246087</v>
      </c>
      <c r="F427" s="15">
        <v>4.4510749629404263</v>
      </c>
      <c r="G427" s="26" t="s">
        <v>67</v>
      </c>
      <c r="H427" s="7">
        <v>418.8058352246087</v>
      </c>
      <c r="I427" s="8">
        <v>4.4510749629404263</v>
      </c>
      <c r="J427" s="7">
        <v>424.32997174535444</v>
      </c>
      <c r="K427" s="7">
        <v>20.252375442202602</v>
      </c>
      <c r="L427" s="9">
        <v>6.7135422109108001E-2</v>
      </c>
      <c r="M427" s="6">
        <v>1.076984838</v>
      </c>
      <c r="N427" s="5">
        <v>5.529894744905E-2</v>
      </c>
      <c r="O427" s="6">
        <v>1.815462404</v>
      </c>
      <c r="P427" s="10">
        <v>0.502959779620748</v>
      </c>
      <c r="Q427" s="6">
        <v>3.8293796219999998</v>
      </c>
      <c r="R427" s="5">
        <v>2.0592245679898001E-2</v>
      </c>
      <c r="S427" s="6">
        <v>2.8326541600000001</v>
      </c>
      <c r="T427" s="23">
        <v>0.98698150757999992</v>
      </c>
      <c r="U427"/>
      <c r="V427" s="25">
        <v>14.895266441831664</v>
      </c>
      <c r="W427" s="25">
        <v>0.16041976115822912</v>
      </c>
      <c r="X427" s="25">
        <v>5.529894744905E-2</v>
      </c>
      <c r="Y427" s="25">
        <v>1.0039316007452199E-3</v>
      </c>
      <c r="Z427" s="9">
        <v>0.86428370462748882</v>
      </c>
      <c r="AA427"/>
      <c r="AB427" s="7">
        <v>418.8743454077279</v>
      </c>
      <c r="AC427" s="7">
        <v>4.5112131903129793</v>
      </c>
      <c r="AD427" s="7">
        <v>411.98770719672399</v>
      </c>
      <c r="AE427" s="7">
        <v>11.670186926596623</v>
      </c>
      <c r="AF427"/>
      <c r="AG427">
        <v>20</v>
      </c>
      <c r="AH427">
        <v>5</v>
      </c>
      <c r="AI427">
        <v>2</v>
      </c>
      <c r="AJ427" s="26" t="s">
        <v>68</v>
      </c>
      <c r="AK427" s="7">
        <v>734.70143905471696</v>
      </c>
      <c r="AL427" s="7">
        <v>7.1484245281140204</v>
      </c>
      <c r="AM427" s="7">
        <v>19.932259007004902</v>
      </c>
      <c r="AN427" s="7">
        <v>1810.6773807982599</v>
      </c>
      <c r="AO427" s="7">
        <v>484530.37163644901</v>
      </c>
      <c r="AP427" s="7">
        <v>3.9337547660679202</v>
      </c>
      <c r="AQ427" s="7">
        <v>0.203452452764953</v>
      </c>
      <c r="AR427" s="7">
        <v>30.021329629863299</v>
      </c>
      <c r="AS427" s="7">
        <v>0.48876023398214002</v>
      </c>
      <c r="AT427" s="7">
        <v>4.17101099378627</v>
      </c>
      <c r="AU427" s="7">
        <v>7.5509123911799296</v>
      </c>
      <c r="AV427" s="7">
        <v>1.63340594129304</v>
      </c>
      <c r="AW427" s="7">
        <v>32.8976781095758</v>
      </c>
      <c r="AX427" s="7">
        <v>12.5211362664663</v>
      </c>
      <c r="AY427" s="7">
        <v>147.70838840937699</v>
      </c>
      <c r="AZ427" s="7">
        <v>58.294006570599201</v>
      </c>
      <c r="BA427" s="7">
        <v>299.97374777254402</v>
      </c>
      <c r="BB427" s="7">
        <v>60.622405545529801</v>
      </c>
      <c r="BC427" s="7">
        <v>572.75070400799802</v>
      </c>
      <c r="BD427" s="7">
        <v>109.93747654027899</v>
      </c>
      <c r="BE427" s="7">
        <v>10930.298775707101</v>
      </c>
      <c r="BF427" s="7">
        <v>1.62701153583439</v>
      </c>
      <c r="BG427" s="7" t="s">
        <v>76</v>
      </c>
      <c r="BH427" s="7">
        <v>27.813385063353799</v>
      </c>
      <c r="BI427" s="7">
        <v>1.54202258946132</v>
      </c>
      <c r="BJ427" s="7">
        <v>5.6578924428235</v>
      </c>
      <c r="BK427" s="7">
        <v>284.40748849401001</v>
      </c>
      <c r="BL427" s="7">
        <v>3.1498756804000299</v>
      </c>
      <c r="BM427" s="7">
        <v>428.976279061561</v>
      </c>
      <c r="BN427">
        <v>500129.01204004302</v>
      </c>
    </row>
    <row r="428" spans="1:66" s="22" customFormat="1" x14ac:dyDescent="0.55000000000000004">
      <c r="A428" t="s">
        <v>1116</v>
      </c>
      <c r="B428" t="s">
        <v>1117</v>
      </c>
      <c r="C428" t="s">
        <v>102</v>
      </c>
      <c r="D428"/>
      <c r="E428" s="14">
        <v>424.43756883765468</v>
      </c>
      <c r="F428" s="15">
        <v>3.8464515080205044</v>
      </c>
      <c r="G428" s="26" t="s">
        <v>67</v>
      </c>
      <c r="H428" s="7">
        <v>424.43756883765468</v>
      </c>
      <c r="I428" s="8">
        <v>3.8464515080205044</v>
      </c>
      <c r="J428" s="7">
        <v>586.13824183643862</v>
      </c>
      <c r="K428" s="7">
        <v>18.797784291551501</v>
      </c>
      <c r="L428" s="9">
        <v>6.8408257675593998E-2</v>
      </c>
      <c r="M428" s="6">
        <v>0.916109269</v>
      </c>
      <c r="N428" s="5">
        <v>5.9519148078257998E-2</v>
      </c>
      <c r="O428" s="6">
        <v>1.73241241</v>
      </c>
      <c r="P428" s="10">
        <v>0.55177750391848901</v>
      </c>
      <c r="Q428" s="6">
        <v>3.7553693080000001</v>
      </c>
      <c r="R428" s="5">
        <v>1.8663385036347999E-2</v>
      </c>
      <c r="S428" s="6">
        <v>3.0541281659999999</v>
      </c>
      <c r="T428" s="23">
        <v>0.72412536589976262</v>
      </c>
      <c r="U428"/>
      <c r="V428" s="9">
        <v>14.618118250317167</v>
      </c>
      <c r="W428" s="9">
        <v>0.13391793624453618</v>
      </c>
      <c r="X428" s="9">
        <v>5.9519148078257998E-2</v>
      </c>
      <c r="Y428" s="9">
        <v>1.031117107634018E-3</v>
      </c>
      <c r="Z428" s="9">
        <v>0.87609710722047351</v>
      </c>
      <c r="AA428"/>
      <c r="AB428" s="7">
        <v>426.55878314279596</v>
      </c>
      <c r="AC428" s="7">
        <v>3.9077445501047636</v>
      </c>
      <c r="AD428" s="7">
        <v>373.7516146587908</v>
      </c>
      <c r="AE428" s="7">
        <v>11.414853334173916</v>
      </c>
      <c r="AF428"/>
      <c r="AG428">
        <v>20</v>
      </c>
      <c r="AH428">
        <v>5</v>
      </c>
      <c r="AI428">
        <v>2</v>
      </c>
      <c r="AJ428" s="26" t="s">
        <v>68</v>
      </c>
      <c r="AK428" s="7">
        <v>1475.48185056221</v>
      </c>
      <c r="AL428" s="7">
        <v>7.0328163455682002</v>
      </c>
      <c r="AM428" s="7">
        <v>83.742006809560905</v>
      </c>
      <c r="AN428" s="7">
        <v>1958.7719654734601</v>
      </c>
      <c r="AO428" s="7">
        <v>482414.093287319</v>
      </c>
      <c r="AP428" s="7">
        <v>3.05354248873117</v>
      </c>
      <c r="AQ428" s="7">
        <v>0.757686616188878</v>
      </c>
      <c r="AR428" s="7">
        <v>17.068068519002299</v>
      </c>
      <c r="AS428" s="7">
        <v>1.61169597010699</v>
      </c>
      <c r="AT428" s="7">
        <v>14.977802391771201</v>
      </c>
      <c r="AU428" s="7">
        <v>12.135561438381201</v>
      </c>
      <c r="AV428" s="7">
        <v>4.4037451560814898</v>
      </c>
      <c r="AW428" s="7">
        <v>56.234142955804401</v>
      </c>
      <c r="AX428" s="7">
        <v>16.216764198456101</v>
      </c>
      <c r="AY428" s="7">
        <v>188.927470916228</v>
      </c>
      <c r="AZ428" s="7">
        <v>58.999376397613197</v>
      </c>
      <c r="BA428" s="7">
        <v>257.72233324613501</v>
      </c>
      <c r="BB428" s="7">
        <v>46.198272129255699</v>
      </c>
      <c r="BC428" s="7">
        <v>400.02843466667701</v>
      </c>
      <c r="BD428" s="7">
        <v>72.757255969889101</v>
      </c>
      <c r="BE428" s="7">
        <v>11668.7078003319</v>
      </c>
      <c r="BF428" s="7">
        <v>2.2317452123428501</v>
      </c>
      <c r="BG428" s="7" t="s">
        <v>76</v>
      </c>
      <c r="BH428" s="7">
        <v>35.475348980526803</v>
      </c>
      <c r="BI428" s="7">
        <v>2.1183537733129998</v>
      </c>
      <c r="BJ428" s="7">
        <v>3.1671585850821899</v>
      </c>
      <c r="BK428" s="7">
        <v>176.679262850795</v>
      </c>
      <c r="BL428" s="7">
        <v>3.95207506163614</v>
      </c>
      <c r="BM428" s="7">
        <v>538.29122016311999</v>
      </c>
      <c r="BN428">
        <v>499520.83704452874</v>
      </c>
    </row>
    <row r="429" spans="1:66" s="22" customFormat="1" x14ac:dyDescent="0.55000000000000004">
      <c r="A429" t="s">
        <v>1118</v>
      </c>
      <c r="B429" t="s">
        <v>1119</v>
      </c>
      <c r="C429" t="s">
        <v>102</v>
      </c>
      <c r="D429"/>
      <c r="E429" s="27">
        <v>430.67186865211721</v>
      </c>
      <c r="F429" s="28">
        <v>3.8514928003174558</v>
      </c>
      <c r="G429" s="26" t="s">
        <v>67</v>
      </c>
      <c r="H429" s="7">
        <v>430.67186865211721</v>
      </c>
      <c r="I429" s="8">
        <v>3.8514928003174558</v>
      </c>
      <c r="J429" s="7">
        <v>452.38962583761526</v>
      </c>
      <c r="K429" s="7">
        <v>20.040478166632511</v>
      </c>
      <c r="L429" s="9">
        <v>6.9136556877211999E-2</v>
      </c>
      <c r="M429" s="6">
        <v>0.90411662800000003</v>
      </c>
      <c r="N429" s="5">
        <v>5.6000534050786997E-2</v>
      </c>
      <c r="O429" s="6">
        <v>1.805248247</v>
      </c>
      <c r="P429" s="10">
        <v>0.54209670554014999</v>
      </c>
      <c r="Q429" s="6">
        <v>3.9890373729999999</v>
      </c>
      <c r="R429" s="5">
        <v>2.0646059541454001E-2</v>
      </c>
      <c r="S429" s="6">
        <v>3.1475397460000001</v>
      </c>
      <c r="T429" s="23">
        <v>0.95199324665041363</v>
      </c>
      <c r="U429"/>
      <c r="V429" s="25">
        <v>14.464127882098921</v>
      </c>
      <c r="W429" s="25">
        <v>0.13077258527724059</v>
      </c>
      <c r="X429" s="25">
        <v>5.6000534050786997E-2</v>
      </c>
      <c r="Y429" s="25">
        <v>1.0109486592624704E-3</v>
      </c>
      <c r="Z429" s="9">
        <v>0.86629613886018408</v>
      </c>
      <c r="AA429"/>
      <c r="AB429" s="7">
        <v>430.95159722729329</v>
      </c>
      <c r="AC429" s="7">
        <v>3.896305049163546</v>
      </c>
      <c r="AD429" s="7">
        <v>413.05343093728663</v>
      </c>
      <c r="AE429" s="7">
        <v>13.001020910967757</v>
      </c>
      <c r="AF429"/>
      <c r="AG429">
        <v>20</v>
      </c>
      <c r="AH429">
        <v>5</v>
      </c>
      <c r="AI429">
        <v>2</v>
      </c>
      <c r="AJ429" s="26" t="s">
        <v>68</v>
      </c>
      <c r="AK429" s="7">
        <v>962.53263489877895</v>
      </c>
      <c r="AL429" s="7">
        <v>4.1613873282352296</v>
      </c>
      <c r="AM429" s="7" t="s">
        <v>1120</v>
      </c>
      <c r="AN429" s="7">
        <v>2471.2953017094801</v>
      </c>
      <c r="AO429" s="7">
        <v>482461.575752192</v>
      </c>
      <c r="AP429" s="7">
        <v>2.80089704788187</v>
      </c>
      <c r="AQ429" s="7">
        <v>0.124037164617672</v>
      </c>
      <c r="AR429" s="7">
        <v>15.968041552193601</v>
      </c>
      <c r="AS429" s="7">
        <v>0.43720815865053497</v>
      </c>
      <c r="AT429" s="7">
        <v>6.1126023228255901</v>
      </c>
      <c r="AU429" s="7">
        <v>11.634779569734899</v>
      </c>
      <c r="AV429" s="7">
        <v>2.4045160226229001</v>
      </c>
      <c r="AW429" s="7">
        <v>62.740784794802998</v>
      </c>
      <c r="AX429" s="7">
        <v>19.670379753312002</v>
      </c>
      <c r="AY429" s="7">
        <v>234.38423150227101</v>
      </c>
      <c r="AZ429" s="7">
        <v>83.6620860784938</v>
      </c>
      <c r="BA429" s="7">
        <v>406.06988504475902</v>
      </c>
      <c r="BB429" s="7">
        <v>77.2922992097388</v>
      </c>
      <c r="BC429" s="7">
        <v>680.89774497883695</v>
      </c>
      <c r="BD429" s="7">
        <v>130.74785975026899</v>
      </c>
      <c r="BE429" s="7">
        <v>11893.706614827001</v>
      </c>
      <c r="BF429" s="7">
        <v>1.27437506526511</v>
      </c>
      <c r="BG429" s="7" t="s">
        <v>93</v>
      </c>
      <c r="BH429" s="7">
        <v>24.472343723349098</v>
      </c>
      <c r="BI429" s="7">
        <v>1.37552145556712</v>
      </c>
      <c r="BJ429" s="7">
        <v>5.5306625615299501</v>
      </c>
      <c r="BK429" s="7">
        <v>278.30188644596899</v>
      </c>
      <c r="BL429" s="7">
        <v>2.6197592459294801</v>
      </c>
      <c r="BM429" s="7">
        <v>368.63850255056298</v>
      </c>
      <c r="BN429">
        <v>500210.43209495465</v>
      </c>
    </row>
    <row r="430" spans="1:66" s="22" customFormat="1" x14ac:dyDescent="0.55000000000000004">
      <c r="A430" t="s">
        <v>1121</v>
      </c>
      <c r="B430" t="s">
        <v>1122</v>
      </c>
      <c r="C430" t="s">
        <v>102</v>
      </c>
      <c r="D430"/>
      <c r="E430" s="7">
        <v>432.12154058221824</v>
      </c>
      <c r="F430" s="8">
        <v>4.3857758874310093</v>
      </c>
      <c r="G430" s="26" t="s">
        <v>67</v>
      </c>
      <c r="H430" s="7">
        <v>432.12154058221824</v>
      </c>
      <c r="I430" s="8">
        <v>4.3857758874310093</v>
      </c>
      <c r="J430" s="7">
        <v>312.8729348138703</v>
      </c>
      <c r="K430" s="7">
        <v>31.917622351409722</v>
      </c>
      <c r="L430" s="9">
        <v>6.9083695881771004E-2</v>
      </c>
      <c r="M430" s="6">
        <v>1.019270372</v>
      </c>
      <c r="N430" s="5">
        <v>5.2629862814675001E-2</v>
      </c>
      <c r="O430" s="6">
        <v>2.8054563159999999</v>
      </c>
      <c r="P430" s="10">
        <v>0.49709949084202998</v>
      </c>
      <c r="Q430" s="6">
        <v>4.685614578</v>
      </c>
      <c r="R430" s="5">
        <v>2.0874146906967001E-2</v>
      </c>
      <c r="S430" s="6">
        <v>3.1006944289999998</v>
      </c>
      <c r="T430" s="23">
        <v>1.381140688437271</v>
      </c>
      <c r="U430"/>
      <c r="V430" s="9">
        <v>14.475195445700933</v>
      </c>
      <c r="W430" s="9">
        <v>0.14754137846712298</v>
      </c>
      <c r="X430" s="9">
        <v>5.2629862814675001E-2</v>
      </c>
      <c r="Y430" s="9">
        <v>1.4765078104364351E-3</v>
      </c>
      <c r="Z430" s="9">
        <v>0.85643687554824344</v>
      </c>
      <c r="AA430"/>
      <c r="AB430" s="7">
        <v>430.63286124083879</v>
      </c>
      <c r="AC430" s="7">
        <v>4.3893131667237419</v>
      </c>
      <c r="AD430" s="7">
        <v>417.56982409480861</v>
      </c>
      <c r="AE430" s="7">
        <v>12.94756427289283</v>
      </c>
      <c r="AF430"/>
      <c r="AG430">
        <v>20</v>
      </c>
      <c r="AH430">
        <v>5</v>
      </c>
      <c r="AI430">
        <v>2</v>
      </c>
      <c r="AJ430" s="26" t="s">
        <v>68</v>
      </c>
      <c r="AK430" s="7">
        <v>428.58131357242598</v>
      </c>
      <c r="AL430" s="7">
        <v>10.5036069942617</v>
      </c>
      <c r="AM430" s="7" t="s">
        <v>1123</v>
      </c>
      <c r="AN430" s="7">
        <v>1241.1666947435699</v>
      </c>
      <c r="AO430" s="7">
        <v>486110.76405748999</v>
      </c>
      <c r="AP430" s="7">
        <v>1.3639405334194801</v>
      </c>
      <c r="AQ430" s="7">
        <v>0.25418007009445898</v>
      </c>
      <c r="AR430" s="7">
        <v>17.664816592783701</v>
      </c>
      <c r="AS430" s="7">
        <v>0.115567741739997</v>
      </c>
      <c r="AT430" s="7">
        <v>1.4408631778963801</v>
      </c>
      <c r="AU430" s="7">
        <v>3.1359807092844498</v>
      </c>
      <c r="AV430" s="7">
        <v>0.54096310208712495</v>
      </c>
      <c r="AW430" s="7">
        <v>23.762039725634299</v>
      </c>
      <c r="AX430" s="7">
        <v>9.0444101300479094</v>
      </c>
      <c r="AY430" s="7">
        <v>111.212593970665</v>
      </c>
      <c r="AZ430" s="7">
        <v>41.2416443439459</v>
      </c>
      <c r="BA430" s="7">
        <v>201.43663209811999</v>
      </c>
      <c r="BB430" s="7">
        <v>37.886089259362301</v>
      </c>
      <c r="BC430" s="7">
        <v>338.45574890335399</v>
      </c>
      <c r="BD430" s="7">
        <v>64.448879804182297</v>
      </c>
      <c r="BE430" s="7">
        <v>11358.465101429199</v>
      </c>
      <c r="BF430" s="7">
        <v>0.77836487125167297</v>
      </c>
      <c r="BG430" s="7" t="s">
        <v>76</v>
      </c>
      <c r="BH430" s="7">
        <v>10.0333885498159</v>
      </c>
      <c r="BI430" s="7">
        <v>0.52960025216519202</v>
      </c>
      <c r="BJ430" s="7">
        <v>2.5003925895732499</v>
      </c>
      <c r="BK430" s="7">
        <v>123.981467939464</v>
      </c>
      <c r="BL430" s="7">
        <v>1.09576805862033</v>
      </c>
      <c r="BM430" s="7">
        <v>150.126166860746</v>
      </c>
      <c r="BN430">
        <v>500290.53027351358</v>
      </c>
    </row>
    <row r="431" spans="1:66" s="22" customFormat="1" x14ac:dyDescent="0.55000000000000004">
      <c r="A431" t="s">
        <v>1124</v>
      </c>
      <c r="B431" t="s">
        <v>1125</v>
      </c>
      <c r="C431" t="s">
        <v>102</v>
      </c>
      <c r="D431"/>
      <c r="E431" s="7">
        <v>434.05798859611241</v>
      </c>
      <c r="F431" s="8">
        <v>4.2579748994063129</v>
      </c>
      <c r="G431" s="26" t="s">
        <v>67</v>
      </c>
      <c r="H431" s="7">
        <v>434.05798859611241</v>
      </c>
      <c r="I431" s="8">
        <v>4.2579748994063129</v>
      </c>
      <c r="J431" s="7">
        <v>449.28556852400965</v>
      </c>
      <c r="K431" s="7">
        <v>23.492311895293831</v>
      </c>
      <c r="L431" s="9">
        <v>6.9684676585448996E-2</v>
      </c>
      <c r="M431" s="6">
        <v>0.99056465999999999</v>
      </c>
      <c r="N431" s="5">
        <v>5.5922317169279E-2</v>
      </c>
      <c r="O431" s="6">
        <v>2.1150517259999999</v>
      </c>
      <c r="P431" s="10">
        <v>0.54741910629369095</v>
      </c>
      <c r="Q431" s="6">
        <v>4.1953849160000001</v>
      </c>
      <c r="R431" s="5">
        <v>2.1822017330798998E-2</v>
      </c>
      <c r="S431" s="6">
        <v>2.906310103</v>
      </c>
      <c r="T431" s="23">
        <v>0.96610712429975709</v>
      </c>
      <c r="U431"/>
      <c r="V431" s="25">
        <v>14.350357194723813</v>
      </c>
      <c r="W431" s="25">
        <v>0.14214956695470149</v>
      </c>
      <c r="X431" s="25">
        <v>5.5922317169279E-2</v>
      </c>
      <c r="Y431" s="25">
        <v>1.1827859345080298E-3</v>
      </c>
      <c r="Z431" s="9">
        <v>0.86607277724450438</v>
      </c>
      <c r="AA431"/>
      <c r="AB431" s="7">
        <v>434.25566648071685</v>
      </c>
      <c r="AC431" s="7">
        <v>4.3015831662054467</v>
      </c>
      <c r="AD431" s="7">
        <v>436.32794897787414</v>
      </c>
      <c r="AE431" s="7">
        <v>12.681043263356642</v>
      </c>
      <c r="AF431"/>
      <c r="AG431">
        <v>20</v>
      </c>
      <c r="AH431">
        <v>5</v>
      </c>
      <c r="AI431">
        <v>2</v>
      </c>
      <c r="AJ431" s="26" t="s">
        <v>68</v>
      </c>
      <c r="AK431" s="7">
        <v>1345.45463136327</v>
      </c>
      <c r="AL431" s="7">
        <v>11.567267748629799</v>
      </c>
      <c r="AM431" s="7">
        <v>7.5355339630806499</v>
      </c>
      <c r="AN431" s="7">
        <v>3073.6249069856799</v>
      </c>
      <c r="AO431" s="7">
        <v>482032.40556510101</v>
      </c>
      <c r="AP431" s="7">
        <v>1.4068645969056</v>
      </c>
      <c r="AQ431" s="7">
        <v>0.212933792703629</v>
      </c>
      <c r="AR431" s="7">
        <v>12.6271749055753</v>
      </c>
      <c r="AS431" s="7">
        <v>0.65396532225572901</v>
      </c>
      <c r="AT431" s="7">
        <v>8.91132884985808</v>
      </c>
      <c r="AU431" s="7">
        <v>14.019402775153001</v>
      </c>
      <c r="AV431" s="7">
        <v>2.6028919998817299</v>
      </c>
      <c r="AW431" s="7">
        <v>76.525197780921701</v>
      </c>
      <c r="AX431" s="7">
        <v>23.866249662160399</v>
      </c>
      <c r="AY431" s="7">
        <v>294.76538566011601</v>
      </c>
      <c r="AZ431" s="7">
        <v>103.73725766057299</v>
      </c>
      <c r="BA431" s="7">
        <v>491.20125684926302</v>
      </c>
      <c r="BB431" s="7">
        <v>90.783362084205606</v>
      </c>
      <c r="BC431" s="7">
        <v>800.72699564927404</v>
      </c>
      <c r="BD431" s="7">
        <v>149.13201036996401</v>
      </c>
      <c r="BE431" s="7">
        <v>10417.631326950701</v>
      </c>
      <c r="BF431" s="7">
        <v>0.68917189459643602</v>
      </c>
      <c r="BG431" s="7" t="s">
        <v>104</v>
      </c>
      <c r="BH431" s="7">
        <v>18.566047598859999</v>
      </c>
      <c r="BI431" s="7">
        <v>1.04151696384381</v>
      </c>
      <c r="BJ431" s="7">
        <v>4.78625485024852</v>
      </c>
      <c r="BK431" s="7">
        <v>227.64080330704101</v>
      </c>
      <c r="BL431" s="7">
        <v>1.96098414388941</v>
      </c>
      <c r="BM431" s="7">
        <v>277.55979818140202</v>
      </c>
      <c r="BN431">
        <v>499491.63608701108</v>
      </c>
    </row>
    <row r="432" spans="1:66" s="22" customFormat="1" x14ac:dyDescent="0.55000000000000004">
      <c r="A432" t="s">
        <v>1126</v>
      </c>
      <c r="B432" t="s">
        <v>1127</v>
      </c>
      <c r="C432" t="s">
        <v>102</v>
      </c>
      <c r="D432"/>
      <c r="E432" s="7">
        <v>438.52265137429896</v>
      </c>
      <c r="F432" s="8">
        <v>4.6040746666367607</v>
      </c>
      <c r="G432" s="26" t="s">
        <v>67</v>
      </c>
      <c r="H432" s="7">
        <v>438.52265137429896</v>
      </c>
      <c r="I432" s="8">
        <v>4.6040746666367607</v>
      </c>
      <c r="J432" s="7">
        <v>419.98361043439166</v>
      </c>
      <c r="K432" s="7">
        <v>26.094142576578893</v>
      </c>
      <c r="L432" s="9">
        <v>7.035283646229E-2</v>
      </c>
      <c r="M432" s="6">
        <v>1.0598430160000001</v>
      </c>
      <c r="N432" s="5">
        <v>5.5191366182978999E-2</v>
      </c>
      <c r="O432" s="6">
        <v>2.3373576069999999</v>
      </c>
      <c r="P432" s="10">
        <v>0.50953709459947705</v>
      </c>
      <c r="Q432" s="6">
        <v>4.3019627429999998</v>
      </c>
      <c r="R432" s="5">
        <v>2.3068827409390001E-2</v>
      </c>
      <c r="S432" s="6">
        <v>3.0766012620000001</v>
      </c>
      <c r="T432" s="23">
        <v>1.0441422962213507</v>
      </c>
      <c r="U432"/>
      <c r="V432" s="25">
        <v>14.214067979135603</v>
      </c>
      <c r="W432" s="25">
        <v>0.15064680676636102</v>
      </c>
      <c r="X432" s="25">
        <v>5.5191366182978999E-2</v>
      </c>
      <c r="Y432" s="25">
        <v>1.2900195958850851E-3</v>
      </c>
      <c r="Z432" s="9">
        <v>0.86397332516779779</v>
      </c>
      <c r="AA432"/>
      <c r="AB432" s="7">
        <v>438.281049605715</v>
      </c>
      <c r="AC432" s="7">
        <v>4.6450910946976665</v>
      </c>
      <c r="AD432" s="7">
        <v>460.97553666239378</v>
      </c>
      <c r="AE432" s="7">
        <v>14.182379178466482</v>
      </c>
      <c r="AF432"/>
      <c r="AG432">
        <v>20</v>
      </c>
      <c r="AH432">
        <v>5</v>
      </c>
      <c r="AI432">
        <v>2</v>
      </c>
      <c r="AJ432" s="26" t="s">
        <v>68</v>
      </c>
      <c r="AK432" s="7">
        <v>302.59154398040801</v>
      </c>
      <c r="AL432" s="7">
        <v>5.91760831922912</v>
      </c>
      <c r="AM432" s="7">
        <v>8.1763152189798305</v>
      </c>
      <c r="AN432" s="7">
        <v>876.55426343782904</v>
      </c>
      <c r="AO432" s="7">
        <v>486907.63964380301</v>
      </c>
      <c r="AP432" s="7">
        <v>1.33722939445303</v>
      </c>
      <c r="AQ432" s="7">
        <v>0.34363312582239902</v>
      </c>
      <c r="AR432" s="7">
        <v>21.178471291679902</v>
      </c>
      <c r="AS432" s="7">
        <v>0.22680935029039001</v>
      </c>
      <c r="AT432" s="7">
        <v>1.78570452593406</v>
      </c>
      <c r="AU432" s="7">
        <v>2.6038788135405699</v>
      </c>
      <c r="AV432" s="7">
        <v>0.74864436939450896</v>
      </c>
      <c r="AW432" s="7">
        <v>16.720269210515202</v>
      </c>
      <c r="AX432" s="7">
        <v>5.5909061963235303</v>
      </c>
      <c r="AY432" s="7">
        <v>70.944164419468507</v>
      </c>
      <c r="AZ432" s="7">
        <v>25.619871379497901</v>
      </c>
      <c r="BA432" s="7">
        <v>137.56759741128499</v>
      </c>
      <c r="BB432" s="7">
        <v>29.148477913854801</v>
      </c>
      <c r="BC432" s="7">
        <v>277.87627205055401</v>
      </c>
      <c r="BD432" s="7">
        <v>56.198854673106702</v>
      </c>
      <c r="BE432" s="7">
        <v>11252.830085595</v>
      </c>
      <c r="BF432" s="7">
        <v>0.98816168950891603</v>
      </c>
      <c r="BG432" s="7" t="s">
        <v>121</v>
      </c>
      <c r="BH432" s="7">
        <v>13.676319362454</v>
      </c>
      <c r="BI432" s="7">
        <v>0.75705267572243296</v>
      </c>
      <c r="BJ432" s="7">
        <v>3.2216957539063</v>
      </c>
      <c r="BK432" s="7">
        <v>144.75523500671301</v>
      </c>
      <c r="BL432" s="7">
        <v>1.5286431561837099</v>
      </c>
      <c r="BM432" s="7">
        <v>202.55549463768301</v>
      </c>
      <c r="BN432">
        <v>500369.08284676255</v>
      </c>
    </row>
    <row r="433" spans="1:66" s="22" customFormat="1" x14ac:dyDescent="0.55000000000000004">
      <c r="A433" t="s">
        <v>1128</v>
      </c>
      <c r="B433" t="s">
        <v>1129</v>
      </c>
      <c r="C433" t="s">
        <v>102</v>
      </c>
      <c r="D433"/>
      <c r="E433" s="7">
        <v>455.16750844393289</v>
      </c>
      <c r="F433" s="8">
        <v>3.9845297046703099</v>
      </c>
      <c r="G433" s="26" t="s">
        <v>67</v>
      </c>
      <c r="H433" s="7">
        <v>455.16750844393289</v>
      </c>
      <c r="I433" s="8">
        <v>3.9845297046703099</v>
      </c>
      <c r="J433" s="7">
        <v>503.99074625154151</v>
      </c>
      <c r="K433" s="7">
        <v>16.658551137219614</v>
      </c>
      <c r="L433" s="9">
        <v>7.3273071378019E-2</v>
      </c>
      <c r="M433" s="6">
        <v>0.88789817500000001</v>
      </c>
      <c r="N433" s="5">
        <v>5.7323243955715003E-2</v>
      </c>
      <c r="O433" s="6">
        <v>1.51400223</v>
      </c>
      <c r="P433" s="10">
        <v>0.56692496880874998</v>
      </c>
      <c r="Q433" s="6">
        <v>3.741000992</v>
      </c>
      <c r="R433" s="5">
        <v>2.1118979895201999E-2</v>
      </c>
      <c r="S433" s="6">
        <v>2.7088767900000001</v>
      </c>
      <c r="T433" s="23">
        <v>0.90312671776072462</v>
      </c>
      <c r="U433"/>
      <c r="V433" s="25">
        <v>13.647578587786446</v>
      </c>
      <c r="W433" s="25">
        <v>0.12117660121264663</v>
      </c>
      <c r="X433" s="25">
        <v>5.7323243955715003E-2</v>
      </c>
      <c r="Y433" s="25">
        <v>8.678751917978654E-4</v>
      </c>
      <c r="Z433" s="9">
        <v>0.87003634028294052</v>
      </c>
      <c r="AA433"/>
      <c r="AB433" s="7">
        <v>455.844800213837</v>
      </c>
      <c r="AC433" s="7">
        <v>4.0474376619310553</v>
      </c>
      <c r="AD433" s="7">
        <v>422.41667713890024</v>
      </c>
      <c r="AE433" s="7">
        <v>11.442747324104905</v>
      </c>
      <c r="AF433"/>
      <c r="AG433">
        <v>20</v>
      </c>
      <c r="AH433">
        <v>5</v>
      </c>
      <c r="AI433">
        <v>2</v>
      </c>
      <c r="AJ433" s="26" t="s">
        <v>68</v>
      </c>
      <c r="AK433" s="7">
        <v>538.72437232474601</v>
      </c>
      <c r="AL433" s="7">
        <v>3.5132211116294698</v>
      </c>
      <c r="AM433" s="7">
        <v>78.822644826598705</v>
      </c>
      <c r="AN433" s="7">
        <v>1379.68838961759</v>
      </c>
      <c r="AO433" s="7">
        <v>485176.98921349202</v>
      </c>
      <c r="AP433" s="7">
        <v>2.8515447347578098</v>
      </c>
      <c r="AQ433" s="7">
        <v>0.44256681611454401</v>
      </c>
      <c r="AR433" s="7">
        <v>32.254269407792997</v>
      </c>
      <c r="AS433" s="7">
        <v>1.03053190817611</v>
      </c>
      <c r="AT433" s="7">
        <v>9.4317765545497991</v>
      </c>
      <c r="AU433" s="7">
        <v>8.8458829179152403</v>
      </c>
      <c r="AV433" s="7">
        <v>3.1769494763035602</v>
      </c>
      <c r="AW433" s="7">
        <v>39.984902226901099</v>
      </c>
      <c r="AX433" s="7">
        <v>10.938385986633699</v>
      </c>
      <c r="AY433" s="7">
        <v>118.172980811694</v>
      </c>
      <c r="AZ433" s="7">
        <v>40.904788555793601</v>
      </c>
      <c r="BA433" s="7">
        <v>200.688132052383</v>
      </c>
      <c r="BB433" s="7">
        <v>41.9653893969667</v>
      </c>
      <c r="BC433" s="7">
        <v>412.01868839470899</v>
      </c>
      <c r="BD433" s="7">
        <v>85.862048505409504</v>
      </c>
      <c r="BE433" s="7">
        <v>11369.7424852198</v>
      </c>
      <c r="BF433" s="7">
        <v>1.05366617140219</v>
      </c>
      <c r="BG433" s="7" t="s">
        <v>85</v>
      </c>
      <c r="BH433" s="7">
        <v>32.787153704396999</v>
      </c>
      <c r="BI433" s="7">
        <v>1.88367500109228</v>
      </c>
      <c r="BJ433" s="7">
        <v>5.8201033609953603</v>
      </c>
      <c r="BK433" s="7">
        <v>285.61725433118698</v>
      </c>
      <c r="BL433" s="7">
        <v>3.4165519666537301</v>
      </c>
      <c r="BM433" s="7">
        <v>465.335644181867</v>
      </c>
      <c r="BN433">
        <v>500351.96321305592</v>
      </c>
    </row>
    <row r="434" spans="1:66" s="22" customFormat="1" x14ac:dyDescent="0.55000000000000004">
      <c r="A434" t="s">
        <v>1130</v>
      </c>
      <c r="B434" t="s">
        <v>1131</v>
      </c>
      <c r="C434" t="s">
        <v>102</v>
      </c>
      <c r="D434"/>
      <c r="E434" s="7">
        <v>470.76747527822755</v>
      </c>
      <c r="F434" s="8">
        <v>6.3422584295760789</v>
      </c>
      <c r="G434" s="26" t="s">
        <v>67</v>
      </c>
      <c r="H434" s="7">
        <v>470.76747527822755</v>
      </c>
      <c r="I434" s="8">
        <v>6.3422584295760789</v>
      </c>
      <c r="J434" s="7">
        <v>839.96630958852336</v>
      </c>
      <c r="K434" s="7">
        <v>17.256769774673419</v>
      </c>
      <c r="L434" s="9">
        <v>7.6729975451547999E-2</v>
      </c>
      <c r="M434" s="6">
        <v>1.371091134</v>
      </c>
      <c r="N434" s="5">
        <v>6.7070588420968996E-2</v>
      </c>
      <c r="O434" s="6">
        <v>1.6577163159999999</v>
      </c>
      <c r="P434" s="10">
        <v>0.68822486359633095</v>
      </c>
      <c r="Q434" s="6">
        <v>3.847548695</v>
      </c>
      <c r="R434" s="5">
        <v>3.1809614962654997E-2</v>
      </c>
      <c r="S434" s="6">
        <v>3.352994517</v>
      </c>
      <c r="T434" s="23">
        <v>0.56045994929111353</v>
      </c>
      <c r="U434"/>
      <c r="V434" s="9">
        <v>13.03271627698436</v>
      </c>
      <c r="W434" s="9">
        <v>0.17869041739310745</v>
      </c>
      <c r="X434" s="9">
        <v>6.7070588420968996E-2</v>
      </c>
      <c r="Y434" s="9">
        <v>1.1118400874916097E-3</v>
      </c>
      <c r="Z434" s="9">
        <v>0.89567215112530696</v>
      </c>
      <c r="AA434"/>
      <c r="AB434" s="7">
        <v>476.57468213861313</v>
      </c>
      <c r="AC434" s="7">
        <v>6.5342732136912058</v>
      </c>
      <c r="AD434" s="7">
        <v>632.92912410729662</v>
      </c>
      <c r="AE434" s="7">
        <v>21.222078827813778</v>
      </c>
      <c r="AF434"/>
      <c r="AG434">
        <v>20</v>
      </c>
      <c r="AH434">
        <v>5</v>
      </c>
      <c r="AI434">
        <v>2</v>
      </c>
      <c r="AJ434" s="26" t="s">
        <v>68</v>
      </c>
      <c r="AK434" s="7">
        <v>717.27906031180601</v>
      </c>
      <c r="AL434" s="7">
        <v>16.753952802103399</v>
      </c>
      <c r="AM434" s="7">
        <v>378.593116290149</v>
      </c>
      <c r="AN434" s="7">
        <v>875.19083572287002</v>
      </c>
      <c r="AO434" s="7">
        <v>484344.287482924</v>
      </c>
      <c r="AP434" s="7">
        <v>1.8148860269138301</v>
      </c>
      <c r="AQ434" s="7">
        <v>3.00572576910593</v>
      </c>
      <c r="AR434" s="7">
        <v>33.803093268730997</v>
      </c>
      <c r="AS434" s="7">
        <v>5.0483807084958396</v>
      </c>
      <c r="AT434" s="7">
        <v>35.255874690722202</v>
      </c>
      <c r="AU434" s="7">
        <v>23.7956228742664</v>
      </c>
      <c r="AV434" s="7">
        <v>7.6262410606306998</v>
      </c>
      <c r="AW434" s="7">
        <v>56.163163123863001</v>
      </c>
      <c r="AX434" s="7">
        <v>11.327007355093899</v>
      </c>
      <c r="AY434" s="7">
        <v>92.6499314614653</v>
      </c>
      <c r="AZ434" s="7">
        <v>23.6659376259414</v>
      </c>
      <c r="BA434" s="7">
        <v>87.757780149917295</v>
      </c>
      <c r="BB434" s="7">
        <v>14.1616778560171</v>
      </c>
      <c r="BC434" s="7">
        <v>111.769620435173</v>
      </c>
      <c r="BD434" s="7">
        <v>19.3666283969986</v>
      </c>
      <c r="BE434" s="7">
        <v>12843.4638146901</v>
      </c>
      <c r="BF434" s="7">
        <v>1.5566422051267901</v>
      </c>
      <c r="BG434" s="7" t="s">
        <v>133</v>
      </c>
      <c r="BH434" s="7">
        <v>30.696125447585601</v>
      </c>
      <c r="BI434" s="7">
        <v>2.0657439097410899</v>
      </c>
      <c r="BJ434" s="7">
        <v>2.8828221964769298</v>
      </c>
      <c r="BK434" s="7">
        <v>94.019976885236204</v>
      </c>
      <c r="BL434" s="7">
        <v>3.0972485635763398</v>
      </c>
      <c r="BM434" s="7">
        <v>417.45939531171001</v>
      </c>
      <c r="BN434">
        <v>500254.55778806389</v>
      </c>
    </row>
    <row r="435" spans="1:66" s="22" customFormat="1" x14ac:dyDescent="0.55000000000000004">
      <c r="A435" t="s">
        <v>1132</v>
      </c>
      <c r="B435" t="s">
        <v>1133</v>
      </c>
      <c r="C435" t="s">
        <v>102</v>
      </c>
      <c r="D435"/>
      <c r="E435" s="7">
        <v>473.10510453084652</v>
      </c>
      <c r="F435" s="8">
        <v>4.2672332943735398</v>
      </c>
      <c r="G435" s="26" t="s">
        <v>67</v>
      </c>
      <c r="H435" s="7">
        <v>473.10510453084652</v>
      </c>
      <c r="I435" s="8">
        <v>4.2672332943735398</v>
      </c>
      <c r="J435" s="7">
        <v>807.20862892955836</v>
      </c>
      <c r="K435" s="7">
        <v>18.7270977347324</v>
      </c>
      <c r="L435" s="9">
        <v>7.7025317705832999E-2</v>
      </c>
      <c r="M435" s="6">
        <v>0.91119715400000001</v>
      </c>
      <c r="N435" s="5">
        <v>6.6026270337683005E-2</v>
      </c>
      <c r="O435" s="6">
        <v>1.7896055989999999</v>
      </c>
      <c r="P435" s="10">
        <v>0.71019853712325798</v>
      </c>
      <c r="Q435" s="6">
        <v>3.8879822009999998</v>
      </c>
      <c r="R435" s="5">
        <v>2.3778636040793999E-2</v>
      </c>
      <c r="S435" s="6">
        <v>2.9520996579999998</v>
      </c>
      <c r="T435" s="23">
        <v>0.58610015747506627</v>
      </c>
      <c r="U435"/>
      <c r="V435" s="9">
        <v>12.982744242861742</v>
      </c>
      <c r="W435" s="9">
        <v>0.11829839605205503</v>
      </c>
      <c r="X435" s="9">
        <v>6.6026270337683005E-2</v>
      </c>
      <c r="Y435" s="9">
        <v>1.1816098307740512E-3</v>
      </c>
      <c r="Z435" s="9">
        <v>0.89307257692247444</v>
      </c>
      <c r="AA435"/>
      <c r="AB435" s="7">
        <v>478.34266247935346</v>
      </c>
      <c r="AC435" s="7">
        <v>4.3586447268796942</v>
      </c>
      <c r="AD435" s="7">
        <v>474.99398699464876</v>
      </c>
      <c r="AE435" s="7">
        <v>14.022295865589591</v>
      </c>
      <c r="AF435"/>
      <c r="AG435">
        <v>20</v>
      </c>
      <c r="AH435">
        <v>5</v>
      </c>
      <c r="AI435">
        <v>2</v>
      </c>
      <c r="AJ435" s="26" t="s">
        <v>68</v>
      </c>
      <c r="AK435" s="7">
        <v>670.66985978780804</v>
      </c>
      <c r="AL435" s="7">
        <v>9.1143187569674708</v>
      </c>
      <c r="AM435" s="7">
        <v>187.55394109584</v>
      </c>
      <c r="AN435" s="7">
        <v>2131.6621070156498</v>
      </c>
      <c r="AO435" s="7">
        <v>485155.63016562199</v>
      </c>
      <c r="AP435" s="7">
        <v>2.8311158550881901</v>
      </c>
      <c r="AQ435" s="7">
        <v>4.0062798993010098</v>
      </c>
      <c r="AR435" s="7">
        <v>28.6926109288611</v>
      </c>
      <c r="AS435" s="7">
        <v>3.4186479657886601</v>
      </c>
      <c r="AT435" s="7">
        <v>23.8919954027274</v>
      </c>
      <c r="AU435" s="7">
        <v>19.635791053347301</v>
      </c>
      <c r="AV435" s="7">
        <v>5.18034056900553</v>
      </c>
      <c r="AW435" s="7">
        <v>73.905687418305504</v>
      </c>
      <c r="AX435" s="7">
        <v>19.421413372733898</v>
      </c>
      <c r="AY435" s="7">
        <v>204.28355837410899</v>
      </c>
      <c r="AZ435" s="7">
        <v>67.369323613818906</v>
      </c>
      <c r="BA435" s="7">
        <v>309.260155455899</v>
      </c>
      <c r="BB435" s="7">
        <v>53.048254601920803</v>
      </c>
      <c r="BC435" s="7">
        <v>468.203306197242</v>
      </c>
      <c r="BD435" s="7">
        <v>86.701264296523405</v>
      </c>
      <c r="BE435" s="7">
        <v>9622.9229806421099</v>
      </c>
      <c r="BF435" s="7">
        <v>0.96725514131810597</v>
      </c>
      <c r="BG435" s="7" t="s">
        <v>133</v>
      </c>
      <c r="BH435" s="7">
        <v>24.546176881263399</v>
      </c>
      <c r="BI435" s="7">
        <v>1.62629513275682</v>
      </c>
      <c r="BJ435" s="7">
        <v>5.9682032827364999</v>
      </c>
      <c r="BK435" s="7">
        <v>260.24421830919198</v>
      </c>
      <c r="BL435" s="7">
        <v>2.3588670537582601</v>
      </c>
      <c r="BM435" s="7">
        <v>332.80368376835901</v>
      </c>
      <c r="BN435">
        <v>499775.91781749437</v>
      </c>
    </row>
    <row r="436" spans="1:66" s="22" customFormat="1" x14ac:dyDescent="0.55000000000000004">
      <c r="A436" t="s">
        <v>1134</v>
      </c>
      <c r="B436" t="s">
        <v>1135</v>
      </c>
      <c r="C436" t="s">
        <v>102</v>
      </c>
      <c r="D436"/>
      <c r="E436" s="7">
        <v>487.20152017246744</v>
      </c>
      <c r="F436" s="8">
        <v>4.8217279806000999</v>
      </c>
      <c r="G436" s="26" t="s">
        <v>67</v>
      </c>
      <c r="H436" s="7">
        <v>487.20152017246744</v>
      </c>
      <c r="I436" s="8">
        <v>4.8217279806000999</v>
      </c>
      <c r="J436" s="7">
        <v>522.33810326823459</v>
      </c>
      <c r="K436" s="7">
        <v>19.922603674007107</v>
      </c>
      <c r="L436" s="9">
        <v>7.8594780653749002E-2</v>
      </c>
      <c r="M436" s="6">
        <v>1.0040276889999999</v>
      </c>
      <c r="N436" s="5">
        <v>5.7803928103367999E-2</v>
      </c>
      <c r="O436" s="6">
        <v>1.816341309</v>
      </c>
      <c r="P436" s="10">
        <v>0.62690903625154304</v>
      </c>
      <c r="Q436" s="6">
        <v>3.9124022539999999</v>
      </c>
      <c r="R436" s="5">
        <v>2.2793989045357E-2</v>
      </c>
      <c r="S436" s="6">
        <v>2.7154894920000001</v>
      </c>
      <c r="T436" s="23">
        <v>0.9327321080428177</v>
      </c>
      <c r="U436"/>
      <c r="V436" s="25">
        <v>12.723491199823071</v>
      </c>
      <c r="W436" s="25">
        <v>0.12774737465370195</v>
      </c>
      <c r="X436" s="25">
        <v>5.7803928103367999E-2</v>
      </c>
      <c r="Y436" s="25">
        <v>1.0499166243661331E-3</v>
      </c>
      <c r="Z436" s="9">
        <v>0.87137859199941281</v>
      </c>
      <c r="AA436"/>
      <c r="AB436" s="7">
        <v>487.72966903137876</v>
      </c>
      <c r="AC436" s="7">
        <v>4.8969409245431006</v>
      </c>
      <c r="AD436" s="7">
        <v>455.54497135258435</v>
      </c>
      <c r="AE436" s="7">
        <v>12.37027582841384</v>
      </c>
      <c r="AF436"/>
      <c r="AG436">
        <v>20</v>
      </c>
      <c r="AH436">
        <v>5</v>
      </c>
      <c r="AI436">
        <v>2</v>
      </c>
      <c r="AJ436" s="26" t="s">
        <v>68</v>
      </c>
      <c r="AK436" s="7">
        <v>332.732848106689</v>
      </c>
      <c r="AL436" s="7">
        <v>4.4710460663264699</v>
      </c>
      <c r="AM436" s="7">
        <v>19.697595796054301</v>
      </c>
      <c r="AN436" s="7">
        <v>1481.93758135603</v>
      </c>
      <c r="AO436" s="7">
        <v>486170.04552157799</v>
      </c>
      <c r="AP436" s="7">
        <v>2.36914033518477</v>
      </c>
      <c r="AQ436" s="7">
        <v>0.302599467575071</v>
      </c>
      <c r="AR436" s="7">
        <v>29.2652147739946</v>
      </c>
      <c r="AS436" s="7">
        <v>0.61119816587521503</v>
      </c>
      <c r="AT436" s="7">
        <v>7.0423831375837302</v>
      </c>
      <c r="AU436" s="7">
        <v>7.8727897648684904</v>
      </c>
      <c r="AV436" s="7">
        <v>2.236634685221</v>
      </c>
      <c r="AW436" s="7">
        <v>33.939200679088401</v>
      </c>
      <c r="AX436" s="7">
        <v>11.0618281948015</v>
      </c>
      <c r="AY436" s="7">
        <v>123.51778073311699</v>
      </c>
      <c r="AZ436" s="7">
        <v>45.177177200469401</v>
      </c>
      <c r="BA436" s="7">
        <v>225.68119274369801</v>
      </c>
      <c r="BB436" s="7">
        <v>47.223915541498002</v>
      </c>
      <c r="BC436" s="7">
        <v>430.254093466504</v>
      </c>
      <c r="BD436" s="7">
        <v>90.324426455994399</v>
      </c>
      <c r="BE436" s="7">
        <v>10588.3072092891</v>
      </c>
      <c r="BF436" s="7">
        <v>1.15401845611277</v>
      </c>
      <c r="BG436" s="7" t="s">
        <v>93</v>
      </c>
      <c r="BH436" s="7">
        <v>25.864963970350299</v>
      </c>
      <c r="BI436" s="7">
        <v>1.49909466848656</v>
      </c>
      <c r="BJ436" s="7">
        <v>7.2193557394534702</v>
      </c>
      <c r="BK436" s="7">
        <v>328.66715800650002</v>
      </c>
      <c r="BL436" s="7">
        <v>2.4630978717528702</v>
      </c>
      <c r="BM436" s="7">
        <v>342.25439771192401</v>
      </c>
      <c r="BN436">
        <v>500363.19346396223</v>
      </c>
    </row>
    <row r="437" spans="1:66" s="22" customFormat="1" x14ac:dyDescent="0.55000000000000004">
      <c r="A437" t="s">
        <v>1136</v>
      </c>
      <c r="B437" t="s">
        <v>1137</v>
      </c>
      <c r="C437" t="s">
        <v>102</v>
      </c>
      <c r="D437"/>
      <c r="E437" s="7">
        <v>495.27309086644567</v>
      </c>
      <c r="F437" s="8">
        <v>4.1339117171228654</v>
      </c>
      <c r="G437" s="26" t="s">
        <v>67</v>
      </c>
      <c r="H437" s="7">
        <v>495.27309086644567</v>
      </c>
      <c r="I437" s="8">
        <v>4.1339117171228654</v>
      </c>
      <c r="J437" s="7">
        <v>480.01856370261862</v>
      </c>
      <c r="K437" s="7">
        <v>16.04881518634161</v>
      </c>
      <c r="L437" s="9">
        <v>7.9818960374642006E-2</v>
      </c>
      <c r="M437" s="6">
        <v>0.84789237399999995</v>
      </c>
      <c r="N437" s="5">
        <v>5.6703451576364999E-2</v>
      </c>
      <c r="O437" s="6">
        <v>1.452594084</v>
      </c>
      <c r="P437" s="10">
        <v>0.62437084976910295</v>
      </c>
      <c r="Q437" s="6">
        <v>3.7070291480000002</v>
      </c>
      <c r="R437" s="5">
        <v>2.5454234962086E-2</v>
      </c>
      <c r="S437" s="6">
        <v>3.4963829990000002</v>
      </c>
      <c r="T437" s="23">
        <v>1.0317790358901151</v>
      </c>
      <c r="U437"/>
      <c r="V437" s="25">
        <v>12.528351601002484</v>
      </c>
      <c r="W437" s="25">
        <v>0.10622693781280697</v>
      </c>
      <c r="X437" s="25">
        <v>5.6703451576364999E-2</v>
      </c>
      <c r="Y437" s="25">
        <v>8.2367098302208277E-4</v>
      </c>
      <c r="Z437" s="9">
        <v>0.86829239540281455</v>
      </c>
      <c r="AA437"/>
      <c r="AB437" s="7">
        <v>495.04204868351911</v>
      </c>
      <c r="AC437" s="7">
        <v>4.1974237788809257</v>
      </c>
      <c r="AD437" s="7">
        <v>508.04791281044419</v>
      </c>
      <c r="AE437" s="7">
        <v>17.763300850278714</v>
      </c>
      <c r="AF437"/>
      <c r="AG437">
        <v>20</v>
      </c>
      <c r="AH437">
        <v>5</v>
      </c>
      <c r="AI437">
        <v>2</v>
      </c>
      <c r="AJ437" s="26" t="s">
        <v>68</v>
      </c>
      <c r="AK437" s="7">
        <v>626.96784969334101</v>
      </c>
      <c r="AL437" s="7">
        <v>5.0350310012883597</v>
      </c>
      <c r="AM437" s="7">
        <v>9.0367037624825297</v>
      </c>
      <c r="AN437" s="7">
        <v>1044.37210394303</v>
      </c>
      <c r="AO437" s="7">
        <v>484487.726392665</v>
      </c>
      <c r="AP437" s="7">
        <v>1.49822055987583</v>
      </c>
      <c r="AQ437" s="7">
        <v>1.0280106825058E-2</v>
      </c>
      <c r="AR437" s="7">
        <v>1.44815782495284</v>
      </c>
      <c r="AS437" s="7">
        <v>6.0479302308761002E-2</v>
      </c>
      <c r="AT437" s="7">
        <v>0.77508021389648696</v>
      </c>
      <c r="AU437" s="7">
        <v>3.51142047550255</v>
      </c>
      <c r="AV437" s="7">
        <v>0.100565620015824</v>
      </c>
      <c r="AW437" s="7">
        <v>28.590009731296998</v>
      </c>
      <c r="AX437" s="7">
        <v>10.0840676767413</v>
      </c>
      <c r="AY437" s="7">
        <v>104.973117935061</v>
      </c>
      <c r="AZ437" s="7">
        <v>32.524907424497002</v>
      </c>
      <c r="BA437" s="7">
        <v>131.930255091563</v>
      </c>
      <c r="BB437" s="7">
        <v>23.310330812822802</v>
      </c>
      <c r="BC437" s="7">
        <v>195.282454612561</v>
      </c>
      <c r="BD437" s="7">
        <v>34.8058971727936</v>
      </c>
      <c r="BE437" s="7">
        <v>13276.8657233429</v>
      </c>
      <c r="BF437" s="7">
        <v>0.98407421556409302</v>
      </c>
      <c r="BG437" s="7" t="s">
        <v>121</v>
      </c>
      <c r="BH437" s="7">
        <v>35.889805542434203</v>
      </c>
      <c r="BI437" s="7">
        <v>2.0394031107949302</v>
      </c>
      <c r="BJ437" s="7">
        <v>1.5354312072931899</v>
      </c>
      <c r="BK437" s="7">
        <v>62.477707344717899</v>
      </c>
      <c r="BL437" s="7">
        <v>3.3549969422881198</v>
      </c>
      <c r="BM437" s="7">
        <v>466.91629418786698</v>
      </c>
      <c r="BN437">
        <v>500592.10676151962</v>
      </c>
    </row>
    <row r="438" spans="1:66" s="22" customFormat="1" x14ac:dyDescent="0.55000000000000004">
      <c r="A438" t="s">
        <v>1138</v>
      </c>
      <c r="B438" t="s">
        <v>1139</v>
      </c>
      <c r="C438" t="s">
        <v>102</v>
      </c>
      <c r="D438"/>
      <c r="E438" s="7">
        <v>507.82956921981554</v>
      </c>
      <c r="F438" s="8">
        <v>4.1847472462394251</v>
      </c>
      <c r="G438" s="26" t="s">
        <v>67</v>
      </c>
      <c r="H438" s="7">
        <v>507.82956921981554</v>
      </c>
      <c r="I438" s="8">
        <v>4.1847472462394251</v>
      </c>
      <c r="J438" s="7">
        <v>471.09601161311724</v>
      </c>
      <c r="K438" s="7">
        <v>15.855943541342665</v>
      </c>
      <c r="L438" s="9">
        <v>8.1867271638545E-2</v>
      </c>
      <c r="M438" s="6">
        <v>0.83752113800000005</v>
      </c>
      <c r="N438" s="5">
        <v>5.6475123023782998E-2</v>
      </c>
      <c r="O438" s="6">
        <v>1.432931653</v>
      </c>
      <c r="P438" s="10">
        <v>0.63689027089008998</v>
      </c>
      <c r="Q438" s="6">
        <v>3.6538963089999998</v>
      </c>
      <c r="R438" s="5">
        <v>2.4941794529602001E-2</v>
      </c>
      <c r="S438" s="6">
        <v>2.5646745900000001</v>
      </c>
      <c r="T438" s="23">
        <v>1.0779746733174751</v>
      </c>
      <c r="U438"/>
      <c r="V438" s="25">
        <v>12.214893448692591</v>
      </c>
      <c r="W438" s="25">
        <v>0.10230231461697764</v>
      </c>
      <c r="X438" s="25">
        <v>5.6475123023782998E-2</v>
      </c>
      <c r="Y438" s="25">
        <v>8.0924991387847729E-4</v>
      </c>
      <c r="Z438" s="9">
        <v>0.86764611822163096</v>
      </c>
      <c r="AA438"/>
      <c r="AB438" s="7">
        <v>507.25868450910627</v>
      </c>
      <c r="AC438" s="7">
        <v>4.2483987071044966</v>
      </c>
      <c r="AD438" s="7">
        <v>497.94492477447125</v>
      </c>
      <c r="AE438" s="7">
        <v>12.77066695788548</v>
      </c>
      <c r="AF438"/>
      <c r="AG438">
        <v>20</v>
      </c>
      <c r="AH438">
        <v>5</v>
      </c>
      <c r="AI438">
        <v>2</v>
      </c>
      <c r="AJ438" s="26" t="s">
        <v>68</v>
      </c>
      <c r="AK438" s="7">
        <v>145.31172093375099</v>
      </c>
      <c r="AL438" s="7">
        <v>3.7429974844266098</v>
      </c>
      <c r="AM438" s="7" t="s">
        <v>1140</v>
      </c>
      <c r="AN438" s="7">
        <v>766.89473512626296</v>
      </c>
      <c r="AO438" s="7">
        <v>485364.79800627503</v>
      </c>
      <c r="AP438" s="7">
        <v>5.1365209067682596</v>
      </c>
      <c r="AQ438" s="7" t="s">
        <v>1103</v>
      </c>
      <c r="AR438" s="7">
        <v>48.228368173277502</v>
      </c>
      <c r="AS438" s="7">
        <v>2.7800533149746998E-2</v>
      </c>
      <c r="AT438" s="7">
        <v>0.86070437783380405</v>
      </c>
      <c r="AU438" s="7">
        <v>1.8458611121886199</v>
      </c>
      <c r="AV438" s="7">
        <v>0.73052072817552705</v>
      </c>
      <c r="AW438" s="7">
        <v>14.518160102711301</v>
      </c>
      <c r="AX438" s="7">
        <v>4.86957371690551</v>
      </c>
      <c r="AY438" s="7">
        <v>61.014811101649499</v>
      </c>
      <c r="AZ438" s="7">
        <v>22.942588883746598</v>
      </c>
      <c r="BA438" s="7">
        <v>119.453068886697</v>
      </c>
      <c r="BB438" s="7">
        <v>25.653900482256599</v>
      </c>
      <c r="BC438" s="7">
        <v>250.056385264374</v>
      </c>
      <c r="BD438" s="7">
        <v>51.129696926211203</v>
      </c>
      <c r="BE438" s="7">
        <v>13309.343320964101</v>
      </c>
      <c r="BF438" s="7">
        <v>2.7856599263517601</v>
      </c>
      <c r="BG438" s="7" t="s">
        <v>121</v>
      </c>
      <c r="BH438" s="7">
        <v>42.535116888372997</v>
      </c>
      <c r="BI438" s="7">
        <v>2.4080392751570301</v>
      </c>
      <c r="BJ438" s="7">
        <v>10.2048521183536</v>
      </c>
      <c r="BK438" s="7">
        <v>424.54389524893401</v>
      </c>
      <c r="BL438" s="7">
        <v>3.8931392415777899</v>
      </c>
      <c r="BM438" s="7">
        <v>539.55804751154801</v>
      </c>
      <c r="BN438">
        <v>501222.48749218974</v>
      </c>
    </row>
    <row r="439" spans="1:66" s="22" customFormat="1" x14ac:dyDescent="0.55000000000000004">
      <c r="A439" t="s">
        <v>1141</v>
      </c>
      <c r="B439" t="s">
        <v>1142</v>
      </c>
      <c r="C439" t="s">
        <v>102</v>
      </c>
      <c r="D439"/>
      <c r="E439" s="7">
        <v>514.61890504497967</v>
      </c>
      <c r="F439" s="8">
        <v>4.6198427278705383</v>
      </c>
      <c r="G439" s="26" t="s">
        <v>67</v>
      </c>
      <c r="H439" s="7">
        <v>514.61890504497967</v>
      </c>
      <c r="I439" s="8">
        <v>4.6198427278705383</v>
      </c>
      <c r="J439" s="7">
        <v>666.00989170394871</v>
      </c>
      <c r="K439" s="7">
        <v>22.057452895081862</v>
      </c>
      <c r="L439" s="9">
        <v>8.3525104650541998E-2</v>
      </c>
      <c r="M439" s="6">
        <v>0.90613786200000002</v>
      </c>
      <c r="N439" s="5">
        <v>6.1765805958186003E-2</v>
      </c>
      <c r="O439" s="6">
        <v>2.0600645320000002</v>
      </c>
      <c r="P439" s="10">
        <v>0.71687873986584505</v>
      </c>
      <c r="Q439" s="6">
        <v>4.0504292069999996</v>
      </c>
      <c r="R439" s="5">
        <v>2.7003740988478998E-2</v>
      </c>
      <c r="S439" s="6">
        <v>2.8889701780000001</v>
      </c>
      <c r="T439" s="23">
        <v>0.77268958232490548</v>
      </c>
      <c r="U439"/>
      <c r="V439" s="25">
        <v>11.97244833375388</v>
      </c>
      <c r="W439" s="25">
        <v>0.10848688736053204</v>
      </c>
      <c r="X439" s="25">
        <v>6.1765805958186003E-2</v>
      </c>
      <c r="Y439" s="25">
        <v>1.2724154614485329E-3</v>
      </c>
      <c r="Z439" s="9">
        <v>0.88211721518897934</v>
      </c>
      <c r="AA439"/>
      <c r="AB439" s="7">
        <v>517.12948708993122</v>
      </c>
      <c r="AC439" s="7">
        <v>4.6859060780882684</v>
      </c>
      <c r="AD439" s="7">
        <v>538.56641894005736</v>
      </c>
      <c r="AE439" s="7">
        <v>15.559023231900801</v>
      </c>
      <c r="AF439"/>
      <c r="AG439">
        <v>20</v>
      </c>
      <c r="AH439">
        <v>5</v>
      </c>
      <c r="AI439">
        <v>2</v>
      </c>
      <c r="AJ439" s="26" t="s">
        <v>68</v>
      </c>
      <c r="AK439" s="7">
        <v>11077.491277227</v>
      </c>
      <c r="AL439" s="7">
        <v>5.6201962419135603</v>
      </c>
      <c r="AM439" s="7">
        <v>155.056661705772</v>
      </c>
      <c r="AN439" s="7">
        <v>628.51901771076598</v>
      </c>
      <c r="AO439" s="7">
        <v>466096.00237596501</v>
      </c>
      <c r="AP439" s="7">
        <v>1.52311818852168</v>
      </c>
      <c r="AQ439" s="7">
        <v>130.43845490409799</v>
      </c>
      <c r="AR439" s="7">
        <v>262.659803525418</v>
      </c>
      <c r="AS439" s="7">
        <v>25.788042252599801</v>
      </c>
      <c r="AT439" s="7">
        <v>95.143685254519298</v>
      </c>
      <c r="AU439" s="7">
        <v>13.500226415195</v>
      </c>
      <c r="AV439" s="7">
        <v>2.1669196296573201</v>
      </c>
      <c r="AW439" s="7">
        <v>18.1523614601441</v>
      </c>
      <c r="AX439" s="7">
        <v>4.5244468400856697</v>
      </c>
      <c r="AY439" s="7">
        <v>47.086378841540203</v>
      </c>
      <c r="AZ439" s="7">
        <v>18.840422214516199</v>
      </c>
      <c r="BA439" s="7">
        <v>102.391347967269</v>
      </c>
      <c r="BB439" s="7">
        <v>23.0650072393538</v>
      </c>
      <c r="BC439" s="7">
        <v>246.59016384376599</v>
      </c>
      <c r="BD439" s="7">
        <v>55.273067788882102</v>
      </c>
      <c r="BE439" s="7">
        <v>10106.998943303201</v>
      </c>
      <c r="BF439" s="7">
        <v>0.76366277324151999</v>
      </c>
      <c r="BG439" s="7" t="s">
        <v>76</v>
      </c>
      <c r="BH439" s="7">
        <v>22.0900057029774</v>
      </c>
      <c r="BI439" s="7">
        <v>1.36784055970765</v>
      </c>
      <c r="BJ439" s="7">
        <v>5.24846880295242</v>
      </c>
      <c r="BK439" s="7">
        <v>201.18115357022</v>
      </c>
      <c r="BL439" s="7">
        <v>1.96166571464148</v>
      </c>
      <c r="BM439" s="7">
        <v>273.673934359258</v>
      </c>
      <c r="BN439">
        <v>489623.11865000217</v>
      </c>
    </row>
    <row r="440" spans="1:66" s="22" customFormat="1" x14ac:dyDescent="0.55000000000000004">
      <c r="A440" t="s">
        <v>1143</v>
      </c>
      <c r="B440" t="s">
        <v>1144</v>
      </c>
      <c r="C440" t="s">
        <v>102</v>
      </c>
      <c r="D440"/>
      <c r="E440" s="7">
        <v>525.49552068663934</v>
      </c>
      <c r="F440" s="8">
        <v>4.8698258292692476</v>
      </c>
      <c r="G440" s="26" t="s">
        <v>67</v>
      </c>
      <c r="H440" s="7">
        <v>525.49552068663934</v>
      </c>
      <c r="I440" s="8">
        <v>4.8698258292692476</v>
      </c>
      <c r="J440" s="7">
        <v>525.80935386666692</v>
      </c>
      <c r="K440" s="7">
        <v>22.743550390659351</v>
      </c>
      <c r="L440" s="9">
        <v>8.4933060656086995E-2</v>
      </c>
      <c r="M440" s="6">
        <v>0.93764740599999996</v>
      </c>
      <c r="N440" s="5">
        <v>5.7895494685511001E-2</v>
      </c>
      <c r="O440" s="6">
        <v>2.07475444</v>
      </c>
      <c r="P440" s="10">
        <v>0.66414585518417402</v>
      </c>
      <c r="Q440" s="6">
        <v>4.1784074709999999</v>
      </c>
      <c r="R440" s="5">
        <v>2.6475392171671001E-2</v>
      </c>
      <c r="S440" s="6">
        <v>4.6168771480000004</v>
      </c>
      <c r="T440" s="23">
        <v>0.99940314264529584</v>
      </c>
      <c r="U440"/>
      <c r="V440" s="25">
        <v>11.773978145556583</v>
      </c>
      <c r="W440" s="25">
        <v>0.11039840066481821</v>
      </c>
      <c r="X440" s="25">
        <v>5.7895494685511001E-2</v>
      </c>
      <c r="Y440" s="25">
        <v>1.2011893465476036E-3</v>
      </c>
      <c r="Z440" s="9">
        <v>0.87163327543798708</v>
      </c>
      <c r="AA440"/>
      <c r="AB440" s="7">
        <v>525.50065973470873</v>
      </c>
      <c r="AC440" s="7">
        <v>4.9273433045153823</v>
      </c>
      <c r="AD440" s="7">
        <v>528.16542968972999</v>
      </c>
      <c r="AE440" s="7">
        <v>24.384749026981154</v>
      </c>
      <c r="AF440"/>
      <c r="AG440">
        <v>20</v>
      </c>
      <c r="AH440">
        <v>5</v>
      </c>
      <c r="AI440">
        <v>2</v>
      </c>
      <c r="AJ440" s="26" t="s">
        <v>68</v>
      </c>
      <c r="AK440" s="7">
        <v>1093.6240437945301</v>
      </c>
      <c r="AL440" s="7">
        <v>7.8802513092881696</v>
      </c>
      <c r="AM440" s="7">
        <v>13.735952749708201</v>
      </c>
      <c r="AN440" s="7">
        <v>2079.2205461743501</v>
      </c>
      <c r="AO440" s="7">
        <v>482354.173576014</v>
      </c>
      <c r="AP440" s="7">
        <v>0.94666908135597505</v>
      </c>
      <c r="AQ440" s="7">
        <v>6.1750550081297997E-2</v>
      </c>
      <c r="AR440" s="7">
        <v>2.4059294737153598</v>
      </c>
      <c r="AS440" s="7">
        <v>0.10007622796130999</v>
      </c>
      <c r="AT440" s="7">
        <v>1.2873372801601899</v>
      </c>
      <c r="AU440" s="7">
        <v>2.4748403875493001</v>
      </c>
      <c r="AV440" s="7">
        <v>0.563515847481729</v>
      </c>
      <c r="AW440" s="7">
        <v>24.642683522243601</v>
      </c>
      <c r="AX440" s="7">
        <v>10.9237049179425</v>
      </c>
      <c r="AY440" s="7">
        <v>160.81983001106701</v>
      </c>
      <c r="AZ440" s="7">
        <v>66.466448631662502</v>
      </c>
      <c r="BA440" s="7">
        <v>352.20964150441398</v>
      </c>
      <c r="BB440" s="7">
        <v>73.808809804770505</v>
      </c>
      <c r="BC440" s="7">
        <v>699.54224273231898</v>
      </c>
      <c r="BD440" s="7">
        <v>130.89535397687399</v>
      </c>
      <c r="BE440" s="7">
        <v>12787.6981210338</v>
      </c>
      <c r="BF440" s="7">
        <v>0.54276326009565701</v>
      </c>
      <c r="BG440" s="7" t="s">
        <v>104</v>
      </c>
      <c r="BH440" s="7">
        <v>17.590335581175101</v>
      </c>
      <c r="BI440" s="7">
        <v>1.02027901109025</v>
      </c>
      <c r="BJ440" s="7">
        <v>0.76515417216388604</v>
      </c>
      <c r="BK440" s="7">
        <v>29.918932153610498</v>
      </c>
      <c r="BL440" s="7">
        <v>1.57840693511705</v>
      </c>
      <c r="BM440" s="7">
        <v>214.598886451932</v>
      </c>
      <c r="BN440">
        <v>500129.49608259031</v>
      </c>
    </row>
    <row r="441" spans="1:66" s="22" customFormat="1" x14ac:dyDescent="0.55000000000000004">
      <c r="A441" t="s">
        <v>1145</v>
      </c>
      <c r="B441" t="s">
        <v>1146</v>
      </c>
      <c r="C441" t="s">
        <v>102</v>
      </c>
      <c r="D441"/>
      <c r="E441" s="7">
        <v>540.07278246175997</v>
      </c>
      <c r="F441" s="8">
        <v>6.2215296640263587</v>
      </c>
      <c r="G441" s="26" t="s">
        <v>67</v>
      </c>
      <c r="H441" s="7">
        <v>540.07278246175997</v>
      </c>
      <c r="I441" s="8">
        <v>6.2215296640263587</v>
      </c>
      <c r="J441" s="7">
        <v>879.63619999379591</v>
      </c>
      <c r="K441" s="7">
        <v>26.948663678148915</v>
      </c>
      <c r="L441" s="9">
        <v>8.8450162834557006E-2</v>
      </c>
      <c r="M441" s="6">
        <v>1.1614699180000001</v>
      </c>
      <c r="N441" s="5">
        <v>6.8364881655084003E-2</v>
      </c>
      <c r="O441" s="6">
        <v>2.6049879439999999</v>
      </c>
      <c r="P441" s="10">
        <v>0.82888827076744398</v>
      </c>
      <c r="Q441" s="6">
        <v>4.6210279190000003</v>
      </c>
      <c r="R441" s="5">
        <v>2.1473144562592E-2</v>
      </c>
      <c r="S441" s="6">
        <v>3.7673453619999999</v>
      </c>
      <c r="T441" s="23">
        <v>0.61397289295912227</v>
      </c>
      <c r="U441"/>
      <c r="V441" s="9">
        <v>11.305801684847836</v>
      </c>
      <c r="W441" s="9">
        <v>0.13131348555824479</v>
      </c>
      <c r="X441" s="9">
        <v>6.8364881655084003E-2</v>
      </c>
      <c r="Y441" s="9">
        <v>1.7808969250448059E-3</v>
      </c>
      <c r="Z441" s="9">
        <v>0.89884981751609216</v>
      </c>
      <c r="AA441"/>
      <c r="AB441" s="7">
        <v>546.36464442891918</v>
      </c>
      <c r="AC441" s="7">
        <v>6.3458609876295604</v>
      </c>
      <c r="AD441" s="7">
        <v>429.42586623140028</v>
      </c>
      <c r="AE441" s="7">
        <v>16.177955454696981</v>
      </c>
      <c r="AF441"/>
      <c r="AG441">
        <v>20</v>
      </c>
      <c r="AH441">
        <v>5</v>
      </c>
      <c r="AI441">
        <v>2</v>
      </c>
      <c r="AJ441" s="26" t="s">
        <v>68</v>
      </c>
      <c r="AK441" s="7">
        <v>624.95804563377806</v>
      </c>
      <c r="AL441" s="7">
        <v>19.887255320078999</v>
      </c>
      <c r="AM441" s="7">
        <v>83.092334536352396</v>
      </c>
      <c r="AN441" s="7">
        <v>996.88610515706205</v>
      </c>
      <c r="AO441" s="7">
        <v>486838.74657834601</v>
      </c>
      <c r="AP441" s="7">
        <v>1.1515062810919401</v>
      </c>
      <c r="AQ441" s="7">
        <v>0.56384662091413895</v>
      </c>
      <c r="AR441" s="7">
        <v>9.2071542873401793</v>
      </c>
      <c r="AS441" s="7">
        <v>1.4649130138480999</v>
      </c>
      <c r="AT441" s="7">
        <v>11.1958062999613</v>
      </c>
      <c r="AU441" s="7">
        <v>12.8177569245341</v>
      </c>
      <c r="AV441" s="7">
        <v>3.5347841724464901</v>
      </c>
      <c r="AW441" s="7">
        <v>40.653451343879198</v>
      </c>
      <c r="AX441" s="7">
        <v>10.634926196074799</v>
      </c>
      <c r="AY441" s="7">
        <v>110.556174653463</v>
      </c>
      <c r="AZ441" s="7">
        <v>33.162681207655297</v>
      </c>
      <c r="BA441" s="7">
        <v>144.42434386790001</v>
      </c>
      <c r="BB441" s="7">
        <v>25.408931883689799</v>
      </c>
      <c r="BC441" s="7">
        <v>226.64050119229401</v>
      </c>
      <c r="BD441" s="7">
        <v>42.889168088614198</v>
      </c>
      <c r="BE441" s="7">
        <v>10301.345766468999</v>
      </c>
      <c r="BF441" s="7">
        <v>0.37501295083994601</v>
      </c>
      <c r="BG441" s="7" t="s">
        <v>104</v>
      </c>
      <c r="BH441" s="7">
        <v>10.3625962967551</v>
      </c>
      <c r="BI441" s="7">
        <v>0.710196757524161</v>
      </c>
      <c r="BJ441" s="7">
        <v>1.3989874211884601</v>
      </c>
      <c r="BK441" s="7">
        <v>67.476675533316495</v>
      </c>
      <c r="BL441" s="7">
        <v>0.881594309793854</v>
      </c>
      <c r="BM441" s="7">
        <v>122.316698272346</v>
      </c>
      <c r="BN441">
        <v>499742.74379303789</v>
      </c>
    </row>
    <row r="442" spans="1:66" s="22" customFormat="1" x14ac:dyDescent="0.55000000000000004">
      <c r="A442" t="s">
        <v>1147</v>
      </c>
      <c r="B442" t="s">
        <v>1148</v>
      </c>
      <c r="C442" t="s">
        <v>102</v>
      </c>
      <c r="D442"/>
      <c r="E442" s="7">
        <v>551.58893261963397</v>
      </c>
      <c r="F442" s="8">
        <v>6.3201585424924378</v>
      </c>
      <c r="G442" s="26" t="s">
        <v>67</v>
      </c>
      <c r="H442" s="7">
        <v>551.58893261963397</v>
      </c>
      <c r="I442" s="8">
        <v>6.3201585424924378</v>
      </c>
      <c r="J442" s="7">
        <v>633.46698716061144</v>
      </c>
      <c r="K442" s="7">
        <v>24.770978030375066</v>
      </c>
      <c r="L442" s="9">
        <v>8.9578635513094002E-2</v>
      </c>
      <c r="M442" s="6">
        <v>1.16236034</v>
      </c>
      <c r="N442" s="5">
        <v>6.0836746185047003E-2</v>
      </c>
      <c r="O442" s="6">
        <v>2.3010496759999999</v>
      </c>
      <c r="P442" s="10">
        <v>0.76824066111597</v>
      </c>
      <c r="Q442" s="6">
        <v>4.4250302259999996</v>
      </c>
      <c r="R442" s="5">
        <v>2.8807079372751999E-2</v>
      </c>
      <c r="S442" s="6">
        <v>4.013895132</v>
      </c>
      <c r="T442" s="23">
        <v>0.87074613799847822</v>
      </c>
      <c r="U442"/>
      <c r="V442" s="25">
        <v>11.163376113870664</v>
      </c>
      <c r="W442" s="25">
        <v>0.12975865655266583</v>
      </c>
      <c r="X442" s="25">
        <v>6.0836746185047003E-2</v>
      </c>
      <c r="Y442" s="25">
        <v>1.3998837509799664E-3</v>
      </c>
      <c r="Z442" s="9">
        <v>0.87964910752366432</v>
      </c>
      <c r="AA442"/>
      <c r="AB442" s="7">
        <v>553.04463225599261</v>
      </c>
      <c r="AC442" s="7">
        <v>6.4283714678425055</v>
      </c>
      <c r="AD442" s="7">
        <v>574.02639053859764</v>
      </c>
      <c r="AE442" s="7">
        <v>23.040817346224081</v>
      </c>
      <c r="AF442"/>
      <c r="AG442">
        <v>20</v>
      </c>
      <c r="AH442">
        <v>5</v>
      </c>
      <c r="AI442">
        <v>2</v>
      </c>
      <c r="AJ442" s="26" t="s">
        <v>68</v>
      </c>
      <c r="AK442" s="7">
        <v>153.54257471790899</v>
      </c>
      <c r="AL442" s="7">
        <v>8.8975525049098003</v>
      </c>
      <c r="AM442" s="7">
        <v>19.977436040155599</v>
      </c>
      <c r="AN442" s="7">
        <v>199.26336504994001</v>
      </c>
      <c r="AO442" s="7">
        <v>488897.12005985499</v>
      </c>
      <c r="AP442" s="7">
        <v>0.91481901918072095</v>
      </c>
      <c r="AQ442" s="7">
        <v>0.210929873594807</v>
      </c>
      <c r="AR442" s="7">
        <v>7.7589514022227997</v>
      </c>
      <c r="AS442" s="7">
        <v>0.48135269722489499</v>
      </c>
      <c r="AT442" s="7">
        <v>3.7340535795616399</v>
      </c>
      <c r="AU442" s="7">
        <v>3.1819750992286102</v>
      </c>
      <c r="AV442" s="7">
        <v>1.33028574814435</v>
      </c>
      <c r="AW442" s="7">
        <v>11.5990921561564</v>
      </c>
      <c r="AX442" s="7">
        <v>2.7227037285456999</v>
      </c>
      <c r="AY442" s="7">
        <v>25.030484440621098</v>
      </c>
      <c r="AZ442" s="7">
        <v>6.5249693181494202</v>
      </c>
      <c r="BA442" s="7">
        <v>23.973294972214699</v>
      </c>
      <c r="BB442" s="7">
        <v>4.1519759092345696</v>
      </c>
      <c r="BC442" s="7">
        <v>36.977113122580498</v>
      </c>
      <c r="BD442" s="7">
        <v>6.4365795542168804</v>
      </c>
      <c r="BE442" s="7">
        <v>10554.1378677875</v>
      </c>
      <c r="BF442" s="7">
        <v>0.25586753658321099</v>
      </c>
      <c r="BG442" s="7" t="s">
        <v>85</v>
      </c>
      <c r="BH442" s="7">
        <v>13.4113919790517</v>
      </c>
      <c r="BI442" s="7">
        <v>0.817734943537753</v>
      </c>
      <c r="BJ442" s="7">
        <v>1.14687178179861</v>
      </c>
      <c r="BK442" s="7">
        <v>41.290588018524197</v>
      </c>
      <c r="BL442" s="7">
        <v>1.0946291878635199</v>
      </c>
      <c r="BM442" s="7">
        <v>154.899012678292</v>
      </c>
      <c r="BN442">
        <v>500180.88353270188</v>
      </c>
    </row>
    <row r="443" spans="1:66" s="22" customFormat="1" x14ac:dyDescent="0.55000000000000004">
      <c r="A443" t="s">
        <v>1149</v>
      </c>
      <c r="B443" t="s">
        <v>1150</v>
      </c>
      <c r="C443" t="s">
        <v>102</v>
      </c>
      <c r="D443"/>
      <c r="E443" s="7">
        <v>554.34223625334505</v>
      </c>
      <c r="F443" s="8">
        <v>5.9742400046373092</v>
      </c>
      <c r="G443" s="26" t="s">
        <v>67</v>
      </c>
      <c r="H443" s="7">
        <v>554.34223625334505</v>
      </c>
      <c r="I443" s="8">
        <v>5.9742400046373092</v>
      </c>
      <c r="J443" s="7">
        <v>476.7120449261709</v>
      </c>
      <c r="K443" s="7">
        <v>19.192417504707123</v>
      </c>
      <c r="L443" s="9">
        <v>8.9572546892322996E-2</v>
      </c>
      <c r="M443" s="6">
        <v>1.0982097399999999</v>
      </c>
      <c r="N443" s="5">
        <v>5.6618689160507003E-2</v>
      </c>
      <c r="O443" s="6">
        <v>1.7361354950000001</v>
      </c>
      <c r="P443" s="10">
        <v>0.69522042129988304</v>
      </c>
      <c r="Q443" s="6">
        <v>3.9561187659999999</v>
      </c>
      <c r="R443" s="5">
        <v>2.9154807975844001E-2</v>
      </c>
      <c r="S443" s="6">
        <v>2.7115328459999999</v>
      </c>
      <c r="T443" s="23">
        <v>1.1628450385372513</v>
      </c>
      <c r="U443"/>
      <c r="V443" s="25">
        <v>11.164134935251095</v>
      </c>
      <c r="W443" s="25">
        <v>0.12260561724567021</v>
      </c>
      <c r="X443" s="25">
        <v>5.6618689160507003E-2</v>
      </c>
      <c r="Y443" s="25">
        <v>9.8297715931927967E-4</v>
      </c>
      <c r="Z443" s="9">
        <v>0.86805271955119334</v>
      </c>
      <c r="AA443"/>
      <c r="AB443" s="7">
        <v>553.00860926538473</v>
      </c>
      <c r="AC443" s="7">
        <v>6.0731944099909967</v>
      </c>
      <c r="AD443" s="7">
        <v>580.85680859091326</v>
      </c>
      <c r="AE443" s="7">
        <v>15.750123153169961</v>
      </c>
      <c r="AF443"/>
      <c r="AG443">
        <v>20</v>
      </c>
      <c r="AH443">
        <v>5</v>
      </c>
      <c r="AI443">
        <v>2</v>
      </c>
      <c r="AJ443" s="26" t="s">
        <v>68</v>
      </c>
      <c r="AK443" s="7">
        <v>476.86092092720799</v>
      </c>
      <c r="AL443" s="7">
        <v>7.2140454378186396</v>
      </c>
      <c r="AM443" s="7" t="s">
        <v>1151</v>
      </c>
      <c r="AN443" s="7">
        <v>2681.5836114665099</v>
      </c>
      <c r="AO443" s="7">
        <v>485155.28818435897</v>
      </c>
      <c r="AP443" s="7">
        <v>2.5608931022653199</v>
      </c>
      <c r="AQ443" s="7">
        <v>0.29885195169934903</v>
      </c>
      <c r="AR443" s="7">
        <v>21.402572311395598</v>
      </c>
      <c r="AS443" s="7">
        <v>1.21010250803651</v>
      </c>
      <c r="AT443" s="7">
        <v>15.3287730364403</v>
      </c>
      <c r="AU443" s="7">
        <v>21.820815952887799</v>
      </c>
      <c r="AV443" s="7">
        <v>2.5846435614963998</v>
      </c>
      <c r="AW443" s="7">
        <v>86.401364744788197</v>
      </c>
      <c r="AX443" s="7">
        <v>25.242257463212798</v>
      </c>
      <c r="AY443" s="7">
        <v>273.48811746163398</v>
      </c>
      <c r="AZ443" s="7">
        <v>91.320764673469895</v>
      </c>
      <c r="BA443" s="7">
        <v>415.03563109718402</v>
      </c>
      <c r="BB443" s="7">
        <v>76.151416439873799</v>
      </c>
      <c r="BC443" s="7">
        <v>659.61037438775804</v>
      </c>
      <c r="BD443" s="7">
        <v>122.195954725658</v>
      </c>
      <c r="BE443" s="7">
        <v>9181.7410397596104</v>
      </c>
      <c r="BF443" s="7">
        <v>0.70477064459831296</v>
      </c>
      <c r="BG443" s="7" t="s">
        <v>183</v>
      </c>
      <c r="BH443" s="7">
        <v>28.575008601023001</v>
      </c>
      <c r="BI443" s="7">
        <v>1.6220447500147299</v>
      </c>
      <c r="BJ443" s="7">
        <v>9.9746509689373095</v>
      </c>
      <c r="BK443" s="7">
        <v>354.11276887437998</v>
      </c>
      <c r="BL443" s="7">
        <v>2.3973216961644099</v>
      </c>
      <c r="BM443" s="7">
        <v>329.326143879884</v>
      </c>
      <c r="BN443">
        <v>500044.05304478295</v>
      </c>
    </row>
    <row r="444" spans="1:66" s="22" customFormat="1" x14ac:dyDescent="0.55000000000000004">
      <c r="A444" t="s">
        <v>1152</v>
      </c>
      <c r="B444" t="s">
        <v>1153</v>
      </c>
      <c r="C444" t="s">
        <v>102</v>
      </c>
      <c r="D444"/>
      <c r="E444" s="7">
        <v>560.95515059928948</v>
      </c>
      <c r="F444" s="8">
        <v>6.3056058485556417</v>
      </c>
      <c r="G444" s="26" t="s">
        <v>67</v>
      </c>
      <c r="H444" s="7">
        <v>560.95515059928948</v>
      </c>
      <c r="I444" s="8">
        <v>6.3056058485556417</v>
      </c>
      <c r="J444" s="7">
        <v>624.62151162568227</v>
      </c>
      <c r="K444" s="7">
        <v>35.509353236321445</v>
      </c>
      <c r="L444" s="9">
        <v>9.1111308586243001E-2</v>
      </c>
      <c r="M444" s="6">
        <v>1.126862</v>
      </c>
      <c r="N444" s="5">
        <v>6.0587499666883003E-2</v>
      </c>
      <c r="O444" s="6">
        <v>3.293713576</v>
      </c>
      <c r="P444" s="10">
        <v>0.76616594842170704</v>
      </c>
      <c r="Q444" s="6">
        <v>5.0541153310000002</v>
      </c>
      <c r="R444" s="5">
        <v>2.7146771538831001E-2</v>
      </c>
      <c r="S444" s="6">
        <v>3.3225266869999999</v>
      </c>
      <c r="T444" s="23">
        <v>0.89807209671551269</v>
      </c>
      <c r="U444"/>
      <c r="V444" s="25">
        <v>10.975585967502953</v>
      </c>
      <c r="W444" s="25">
        <v>0.12367970754512314</v>
      </c>
      <c r="X444" s="25">
        <v>6.0587499666883003E-2</v>
      </c>
      <c r="Y444" s="25">
        <v>1.9955787018870802E-3</v>
      </c>
      <c r="Z444" s="9">
        <v>0.87898189175295427</v>
      </c>
      <c r="AA444"/>
      <c r="AB444" s="7">
        <v>562.10621121994393</v>
      </c>
      <c r="AC444" s="7">
        <v>6.3341612938772842</v>
      </c>
      <c r="AD444" s="7">
        <v>541.38117485854946</v>
      </c>
      <c r="AE444" s="7">
        <v>17.987534013069439</v>
      </c>
      <c r="AF444"/>
      <c r="AG444">
        <v>20</v>
      </c>
      <c r="AH444">
        <v>5</v>
      </c>
      <c r="AI444">
        <v>2</v>
      </c>
      <c r="AJ444" s="26" t="s">
        <v>68</v>
      </c>
      <c r="AK444" s="7">
        <v>777.62707449565801</v>
      </c>
      <c r="AL444" s="7">
        <v>23.552844162959101</v>
      </c>
      <c r="AM444" s="7">
        <v>7.0625481420436298</v>
      </c>
      <c r="AN444" s="7">
        <v>1535.0120794265899</v>
      </c>
      <c r="AO444" s="7">
        <v>485654.56058396603</v>
      </c>
      <c r="AP444" s="7">
        <v>0.85929910477947802</v>
      </c>
      <c r="AQ444" s="7">
        <v>3.1558898860615997E-2</v>
      </c>
      <c r="AR444" s="7">
        <v>7.9816024985675398</v>
      </c>
      <c r="AS444" s="7">
        <v>0.573648687776114</v>
      </c>
      <c r="AT444" s="7">
        <v>11.057585219534801</v>
      </c>
      <c r="AU444" s="7">
        <v>17.862791751520099</v>
      </c>
      <c r="AV444" s="7">
        <v>1.43331055191165</v>
      </c>
      <c r="AW444" s="7">
        <v>77.911801854048093</v>
      </c>
      <c r="AX444" s="7">
        <v>19.2708100629516</v>
      </c>
      <c r="AY444" s="7">
        <v>178.50535702252</v>
      </c>
      <c r="AZ444" s="7">
        <v>49.940810042641502</v>
      </c>
      <c r="BA444" s="7">
        <v>194.81072973675799</v>
      </c>
      <c r="BB444" s="7">
        <v>31.487036310306198</v>
      </c>
      <c r="BC444" s="7">
        <v>243.26211100217901</v>
      </c>
      <c r="BD444" s="7">
        <v>41.342068684257498</v>
      </c>
      <c r="BE444" s="7">
        <v>10687.6822441104</v>
      </c>
      <c r="BF444" s="7">
        <v>0.28945174509754401</v>
      </c>
      <c r="BG444" s="7" t="s">
        <v>85</v>
      </c>
      <c r="BH444" s="7">
        <v>8.2049484004021096</v>
      </c>
      <c r="BI444" s="7">
        <v>0.49799063808136301</v>
      </c>
      <c r="BJ444" s="7">
        <v>1.9619217465285099</v>
      </c>
      <c r="BK444" s="7">
        <v>74.826561554271805</v>
      </c>
      <c r="BL444" s="7">
        <v>0.66775105503913901</v>
      </c>
      <c r="BM444" s="7">
        <v>93.328273714609097</v>
      </c>
      <c r="BN444">
        <v>499741.60479458631</v>
      </c>
    </row>
    <row r="445" spans="1:66" s="22" customFormat="1" x14ac:dyDescent="0.55000000000000004">
      <c r="A445" t="s">
        <v>1154</v>
      </c>
      <c r="B445" t="s">
        <v>1155</v>
      </c>
      <c r="C445" t="s">
        <v>102</v>
      </c>
      <c r="D445"/>
      <c r="E445" s="7">
        <v>570.39397630313374</v>
      </c>
      <c r="F445" s="8">
        <v>5.3244936340556928</v>
      </c>
      <c r="G445" s="26" t="s">
        <v>67</v>
      </c>
      <c r="H445" s="7">
        <v>570.39397630313374</v>
      </c>
      <c r="I445" s="8">
        <v>5.3244936340556928</v>
      </c>
      <c r="J445" s="7">
        <v>586.37097387336075</v>
      </c>
      <c r="K445" s="7">
        <v>24.67267797564822</v>
      </c>
      <c r="L445" s="9">
        <v>9.2564390219103995E-2</v>
      </c>
      <c r="M445" s="6">
        <v>0.94323151699999996</v>
      </c>
      <c r="N445" s="5">
        <v>5.9525531584579003E-2</v>
      </c>
      <c r="O445" s="6">
        <v>2.2739342979999999</v>
      </c>
      <c r="P445" s="10">
        <v>0.73922518245300195</v>
      </c>
      <c r="Q445" s="6">
        <v>4.38520588</v>
      </c>
      <c r="R445" s="5">
        <v>2.8284206375024001E-2</v>
      </c>
      <c r="S445" s="6">
        <v>3.2198273450000001</v>
      </c>
      <c r="T445" s="23">
        <v>0.97275274820530666</v>
      </c>
      <c r="U445"/>
      <c r="V445" s="25">
        <v>10.803290527090988</v>
      </c>
      <c r="W445" s="25">
        <v>0.10190004112459762</v>
      </c>
      <c r="X445" s="25">
        <v>5.9525531584579003E-2</v>
      </c>
      <c r="Y445" s="25">
        <v>1.353571478768565E-3</v>
      </c>
      <c r="Z445" s="9">
        <v>0.87611446550827277</v>
      </c>
      <c r="AA445"/>
      <c r="AB445" s="7">
        <v>570.68547730194257</v>
      </c>
      <c r="AC445" s="7">
        <v>5.3828852848538027</v>
      </c>
      <c r="AD445" s="7">
        <v>563.75127172968234</v>
      </c>
      <c r="AE445" s="7">
        <v>18.151817604937566</v>
      </c>
      <c r="AF445"/>
      <c r="AG445">
        <v>20</v>
      </c>
      <c r="AH445">
        <v>5</v>
      </c>
      <c r="AI445">
        <v>2</v>
      </c>
      <c r="AJ445" s="26" t="s">
        <v>68</v>
      </c>
      <c r="AK445" s="7">
        <v>252.08141595342099</v>
      </c>
      <c r="AL445" s="7">
        <v>8.2510526110461804</v>
      </c>
      <c r="AM445" s="7" t="s">
        <v>1156</v>
      </c>
      <c r="AN445" s="7">
        <v>611.36666378346399</v>
      </c>
      <c r="AO445" s="7">
        <v>488007.99892950902</v>
      </c>
      <c r="AP445" s="7">
        <v>1.39699553452472</v>
      </c>
      <c r="AQ445" s="7" t="s">
        <v>1103</v>
      </c>
      <c r="AR445" s="7">
        <v>23.845052532399801</v>
      </c>
      <c r="AS445" s="7">
        <v>7.5573206208383994E-2</v>
      </c>
      <c r="AT445" s="7">
        <v>1.0851102251751501</v>
      </c>
      <c r="AU445" s="7">
        <v>2.6958122060409599</v>
      </c>
      <c r="AV445" s="7">
        <v>0.723963515983301</v>
      </c>
      <c r="AW445" s="7">
        <v>14.80754940796</v>
      </c>
      <c r="AX445" s="7">
        <v>4.4063649478274201</v>
      </c>
      <c r="AY445" s="7">
        <v>53.261263293618498</v>
      </c>
      <c r="AZ445" s="7">
        <v>19.920617238478702</v>
      </c>
      <c r="BA445" s="7">
        <v>98.087385422984198</v>
      </c>
      <c r="BB445" s="7">
        <v>18.5966204960196</v>
      </c>
      <c r="BC445" s="7">
        <v>176.676773725012</v>
      </c>
      <c r="BD445" s="7">
        <v>35.071533655053301</v>
      </c>
      <c r="BE445" s="7">
        <v>10596.4538982016</v>
      </c>
      <c r="BF445" s="7">
        <v>0.68712748954444902</v>
      </c>
      <c r="BG445" s="7" t="s">
        <v>85</v>
      </c>
      <c r="BH445" s="7">
        <v>13.932943820310999</v>
      </c>
      <c r="BI445" s="7">
        <v>0.83139717770002497</v>
      </c>
      <c r="BJ445" s="7">
        <v>2.1643240741061498</v>
      </c>
      <c r="BK445" s="7">
        <v>79.338131471949694</v>
      </c>
      <c r="BL445" s="7">
        <v>1.1570175013938999</v>
      </c>
      <c r="BM445" s="7">
        <v>156.629273450613</v>
      </c>
      <c r="BN445">
        <v>500181.54279045144</v>
      </c>
    </row>
    <row r="446" spans="1:66" s="22" customFormat="1" x14ac:dyDescent="0.55000000000000004">
      <c r="A446" t="s">
        <v>1157</v>
      </c>
      <c r="B446" t="s">
        <v>1158</v>
      </c>
      <c r="C446" t="s">
        <v>102</v>
      </c>
      <c r="D446"/>
      <c r="E446" s="7">
        <v>576.44052156014675</v>
      </c>
      <c r="F446" s="8">
        <v>6.7094532486171499</v>
      </c>
      <c r="G446" s="26" t="s">
        <v>67</v>
      </c>
      <c r="H446" s="7">
        <v>576.44052156014675</v>
      </c>
      <c r="I446" s="8">
        <v>6.7094532486171499</v>
      </c>
      <c r="J446" s="7">
        <v>625.9139043856469</v>
      </c>
      <c r="K446" s="7">
        <v>37.674529504561683</v>
      </c>
      <c r="L446" s="9">
        <v>9.3696772052014002E-2</v>
      </c>
      <c r="M446" s="6">
        <v>1.166053681</v>
      </c>
      <c r="N446" s="5">
        <v>6.0623829849087998E-2</v>
      </c>
      <c r="O446" s="6">
        <v>3.4953000360000002</v>
      </c>
      <c r="P446" s="10">
        <v>0.71987883876382597</v>
      </c>
      <c r="Q446" s="6">
        <v>5.5547461800000004</v>
      </c>
      <c r="R446" s="5">
        <v>2.8071129156651001E-2</v>
      </c>
      <c r="S446" s="6">
        <v>3.3976657540000001</v>
      </c>
      <c r="T446" s="23">
        <v>0.92095816616494608</v>
      </c>
      <c r="U446"/>
      <c r="V446" s="25">
        <v>10.672726264730537</v>
      </c>
      <c r="W446" s="25">
        <v>0.12444971747294423</v>
      </c>
      <c r="X446" s="25">
        <v>6.0623829849087998E-2</v>
      </c>
      <c r="Y446" s="25">
        <v>2.1189847465397514E-3</v>
      </c>
      <c r="Z446" s="9">
        <v>0.87907928036457161</v>
      </c>
      <c r="AA446"/>
      <c r="AB446" s="7">
        <v>577.36336472545668</v>
      </c>
      <c r="AC446" s="7">
        <v>6.7323667671266421</v>
      </c>
      <c r="AD446" s="7">
        <v>559.56253513810418</v>
      </c>
      <c r="AE446" s="7">
        <v>19.012064628601582</v>
      </c>
      <c r="AF446"/>
      <c r="AG446">
        <v>20</v>
      </c>
      <c r="AH446">
        <v>5</v>
      </c>
      <c r="AI446">
        <v>2</v>
      </c>
      <c r="AJ446" s="26" t="s">
        <v>68</v>
      </c>
      <c r="AK446" s="7">
        <v>315.85122238277199</v>
      </c>
      <c r="AL446" s="7">
        <v>25.874134550415501</v>
      </c>
      <c r="AM446" s="7" t="s">
        <v>1159</v>
      </c>
      <c r="AN446" s="7">
        <v>1141.9397819824101</v>
      </c>
      <c r="AO446" s="7">
        <v>487799.08230218699</v>
      </c>
      <c r="AP446" s="7">
        <v>1.4273065568730401</v>
      </c>
      <c r="AQ446" s="7">
        <v>0.10811018515797401</v>
      </c>
      <c r="AR446" s="7">
        <v>11.514511273514101</v>
      </c>
      <c r="AS446" s="7">
        <v>0.54303434485822399</v>
      </c>
      <c r="AT446" s="7">
        <v>7.2350444362822701</v>
      </c>
      <c r="AU446" s="7">
        <v>11.4473263930002</v>
      </c>
      <c r="AV446" s="7">
        <v>5.9342549634674304</v>
      </c>
      <c r="AW446" s="7">
        <v>45.3399419278525</v>
      </c>
      <c r="AX446" s="7">
        <v>12.0554469067018</v>
      </c>
      <c r="AY446" s="7">
        <v>119.566520609081</v>
      </c>
      <c r="AZ446" s="7">
        <v>38.8711158376816</v>
      </c>
      <c r="BA446" s="7">
        <v>170.52364334162201</v>
      </c>
      <c r="BB446" s="7">
        <v>31.611309178841601</v>
      </c>
      <c r="BC446" s="7">
        <v>278.04480578648401</v>
      </c>
      <c r="BD446" s="7">
        <v>50.558376367692503</v>
      </c>
      <c r="BE446" s="7">
        <v>9723.9495618036199</v>
      </c>
      <c r="BF446" s="7">
        <v>0.454709045504465</v>
      </c>
      <c r="BG446" s="7" t="s">
        <v>125</v>
      </c>
      <c r="BH446" s="7">
        <v>5.6497034149488696</v>
      </c>
      <c r="BI446" s="7">
        <v>0.34328219041583202</v>
      </c>
      <c r="BJ446" s="7">
        <v>1.85396891692696</v>
      </c>
      <c r="BK446" s="7">
        <v>68.335030068094895</v>
      </c>
      <c r="BL446" s="7">
        <v>0.49013763031746299</v>
      </c>
      <c r="BM446" s="7">
        <v>62.0268952609756</v>
      </c>
      <c r="BN446">
        <v>499930.63147754245</v>
      </c>
    </row>
    <row r="447" spans="1:66" s="22" customFormat="1" x14ac:dyDescent="0.55000000000000004">
      <c r="A447" t="s">
        <v>1160</v>
      </c>
      <c r="B447" t="s">
        <v>1161</v>
      </c>
      <c r="C447" t="s">
        <v>102</v>
      </c>
      <c r="D447"/>
      <c r="E447" s="7">
        <v>577.94441804548785</v>
      </c>
      <c r="F447" s="8">
        <v>4.8448345866764599</v>
      </c>
      <c r="G447" s="26" t="s">
        <v>67</v>
      </c>
      <c r="H447" s="7">
        <v>577.94441804548785</v>
      </c>
      <c r="I447" s="8">
        <v>4.8448345866764599</v>
      </c>
      <c r="J447" s="7">
        <v>540.05756451021819</v>
      </c>
      <c r="K447" s="7">
        <v>16.844687641345008</v>
      </c>
      <c r="L447" s="9">
        <v>9.3677704524329997E-2</v>
      </c>
      <c r="M447" s="6">
        <v>0.85308210900000003</v>
      </c>
      <c r="N447" s="5">
        <v>5.8273435839184998E-2</v>
      </c>
      <c r="O447" s="6">
        <v>1.540368151</v>
      </c>
      <c r="P447" s="10">
        <v>0.74693788402228001</v>
      </c>
      <c r="Q447" s="6">
        <v>3.746799057</v>
      </c>
      <c r="R447" s="5">
        <v>3.0285694644969E-2</v>
      </c>
      <c r="S447" s="6">
        <v>9.948632881</v>
      </c>
      <c r="T447" s="23">
        <v>1.0701533614655125</v>
      </c>
      <c r="U447"/>
      <c r="V447" s="25">
        <v>10.674898633327205</v>
      </c>
      <c r="W447" s="25">
        <v>9.1065650394799913E-2</v>
      </c>
      <c r="X447" s="25">
        <v>5.8273435839184998E-2</v>
      </c>
      <c r="Y447" s="25">
        <v>8.9762544616022529E-4</v>
      </c>
      <c r="Z447" s="9">
        <v>0.87268111212751565</v>
      </c>
      <c r="AA447"/>
      <c r="AB447" s="7">
        <v>577.25097685387823</v>
      </c>
      <c r="AC447" s="7">
        <v>4.9244248075681663</v>
      </c>
      <c r="AD447" s="7">
        <v>603.05482005781994</v>
      </c>
      <c r="AE447" s="7">
        <v>59.995710118727658</v>
      </c>
      <c r="AF447"/>
      <c r="AG447">
        <v>20</v>
      </c>
      <c r="AH447">
        <v>5</v>
      </c>
      <c r="AI447">
        <v>2</v>
      </c>
      <c r="AJ447" s="26" t="s">
        <v>68</v>
      </c>
      <c r="AK447" s="7">
        <v>83.405278985445094</v>
      </c>
      <c r="AL447" s="7">
        <v>2.0775436314771301</v>
      </c>
      <c r="AM447" s="7" t="s">
        <v>1162</v>
      </c>
      <c r="AN447" s="7">
        <v>124.876303636218</v>
      </c>
      <c r="AO447" s="7">
        <v>486980.06964401202</v>
      </c>
      <c r="AP447" s="7">
        <v>0.40973013420618098</v>
      </c>
      <c r="AQ447" s="7">
        <v>2.0113165132969998E-2</v>
      </c>
      <c r="AR447" s="7">
        <v>1.0981288593391401</v>
      </c>
      <c r="AS447" s="7">
        <v>1.5933434858466999E-2</v>
      </c>
      <c r="AT447" s="7">
        <v>8.1573202425486005E-2</v>
      </c>
      <c r="AU447" s="7">
        <v>0.44364337643271801</v>
      </c>
      <c r="AV447" s="7">
        <v>0.49208160112197102</v>
      </c>
      <c r="AW447" s="7">
        <v>6.8451198166071396</v>
      </c>
      <c r="AX447" s="7">
        <v>2.3307764319878901</v>
      </c>
      <c r="AY447" s="7">
        <v>17.151486746917101</v>
      </c>
      <c r="AZ447" s="7">
        <v>3.5909554985171201</v>
      </c>
      <c r="BA447" s="7">
        <v>10.9461445222489</v>
      </c>
      <c r="BB447" s="7">
        <v>1.52784104417877</v>
      </c>
      <c r="BC447" s="7">
        <v>11.469690965200799</v>
      </c>
      <c r="BD447" s="7">
        <v>1.7216742744762099</v>
      </c>
      <c r="BE447" s="7">
        <v>13222.659197864599</v>
      </c>
      <c r="BF447" s="7">
        <v>5.0171511331753002E-2</v>
      </c>
      <c r="BG447" s="7" t="s">
        <v>85</v>
      </c>
      <c r="BH447" s="7">
        <v>42.399290637871196</v>
      </c>
      <c r="BI447" s="7">
        <v>2.47659503001216</v>
      </c>
      <c r="BJ447" s="7">
        <v>0.111412699068294</v>
      </c>
      <c r="BK447" s="7">
        <v>3.81548794430699</v>
      </c>
      <c r="BL447" s="7">
        <v>3.4151288490985698</v>
      </c>
      <c r="BM447" s="7">
        <v>470.022724455743</v>
      </c>
      <c r="BN447">
        <v>500993.52367233072</v>
      </c>
    </row>
    <row r="448" spans="1:66" s="22" customFormat="1" x14ac:dyDescent="0.55000000000000004">
      <c r="A448" t="s">
        <v>1163</v>
      </c>
      <c r="B448" t="s">
        <v>1164</v>
      </c>
      <c r="C448" t="s">
        <v>102</v>
      </c>
      <c r="D448"/>
      <c r="E448" s="7">
        <v>587.50094023978738</v>
      </c>
      <c r="F448" s="8">
        <v>8.9501146182144993</v>
      </c>
      <c r="G448" s="26" t="s">
        <v>67</v>
      </c>
      <c r="H448" s="7">
        <v>587.50094023978738</v>
      </c>
      <c r="I448" s="8">
        <v>8.9501146182144993</v>
      </c>
      <c r="J448" s="7">
        <v>649.69965114044237</v>
      </c>
      <c r="K448" s="7">
        <v>50.338093925099642</v>
      </c>
      <c r="L448" s="9">
        <v>9.5620784396413999E-2</v>
      </c>
      <c r="M448" s="6">
        <v>1.5241589740000001</v>
      </c>
      <c r="N448" s="5">
        <v>6.1297782242920998E-2</v>
      </c>
      <c r="O448" s="6">
        <v>4.6886769939999997</v>
      </c>
      <c r="P448" s="10">
        <v>0.82906160937781004</v>
      </c>
      <c r="Q448" s="6">
        <v>7.0356633349999997</v>
      </c>
      <c r="R448" s="5">
        <v>2.9387506560624999E-2</v>
      </c>
      <c r="S448" s="6">
        <v>3.5754900260000002</v>
      </c>
      <c r="T448" s="23">
        <v>0.90426543897403167</v>
      </c>
      <c r="U448"/>
      <c r="V448" s="25">
        <v>10.457977377118256</v>
      </c>
      <c r="W448" s="25">
        <v>0.15939620069223773</v>
      </c>
      <c r="X448" s="25">
        <v>6.1297782242920998E-2</v>
      </c>
      <c r="Y448" s="25">
        <v>2.8740550138560538E-3</v>
      </c>
      <c r="Z448" s="9">
        <v>0.8808775832236192</v>
      </c>
      <c r="AA448"/>
      <c r="AB448" s="7">
        <v>588.69382121405215</v>
      </c>
      <c r="AC448" s="7">
        <v>8.9726297054174928</v>
      </c>
      <c r="AD448" s="7">
        <v>585.4264080889177</v>
      </c>
      <c r="AE448" s="7">
        <v>20.93186283078931</v>
      </c>
      <c r="AF448"/>
      <c r="AG448">
        <v>20</v>
      </c>
      <c r="AH448">
        <v>5</v>
      </c>
      <c r="AI448">
        <v>2</v>
      </c>
      <c r="AJ448" s="26" t="s">
        <v>68</v>
      </c>
      <c r="AK448" s="7">
        <v>194.52692107322801</v>
      </c>
      <c r="AL448" s="7">
        <v>11.380476993240601</v>
      </c>
      <c r="AM448" s="7" t="s">
        <v>1165</v>
      </c>
      <c r="AN448" s="7">
        <v>423.46114922211302</v>
      </c>
      <c r="AO448" s="7">
        <v>488687.73899411701</v>
      </c>
      <c r="AP448" s="7">
        <v>1.9206757633982099</v>
      </c>
      <c r="AQ448" s="7">
        <v>7.8831216053920003E-3</v>
      </c>
      <c r="AR448" s="7">
        <v>20.270908871013798</v>
      </c>
      <c r="AS448" s="7">
        <v>6.7922389277463996E-2</v>
      </c>
      <c r="AT448" s="7">
        <v>0.72869397612764297</v>
      </c>
      <c r="AU448" s="7">
        <v>1.4632440818927499</v>
      </c>
      <c r="AV448" s="7">
        <v>0.33966958553887999</v>
      </c>
      <c r="AW448" s="7">
        <v>7.3731934106080903</v>
      </c>
      <c r="AX448" s="7">
        <v>2.87541139919984</v>
      </c>
      <c r="AY448" s="7">
        <v>33.777603363636999</v>
      </c>
      <c r="AZ448" s="7">
        <v>12.5875661847437</v>
      </c>
      <c r="BA448" s="7">
        <v>61.977703423062799</v>
      </c>
      <c r="BB448" s="7">
        <v>13.2806674740684</v>
      </c>
      <c r="BC448" s="7">
        <v>130.77219798752401</v>
      </c>
      <c r="BD448" s="7">
        <v>25.9413161587064</v>
      </c>
      <c r="BE448" s="7">
        <v>10374.4992913732</v>
      </c>
      <c r="BF448" s="7">
        <v>0.56022075584146003</v>
      </c>
      <c r="BG448" s="7" t="s">
        <v>93</v>
      </c>
      <c r="BH448" s="7">
        <v>3.2733428207386002</v>
      </c>
      <c r="BI448" s="7">
        <v>0.20101749988187601</v>
      </c>
      <c r="BJ448" s="7">
        <v>1.6738619582990999</v>
      </c>
      <c r="BK448" s="7">
        <v>59.0727214685257</v>
      </c>
      <c r="BL448" s="7">
        <v>0.24932530102324901</v>
      </c>
      <c r="BM448" s="7">
        <v>35.554882865661398</v>
      </c>
      <c r="BN448">
        <v>500105.57686263922</v>
      </c>
    </row>
    <row r="449" spans="1:66" s="22" customFormat="1" x14ac:dyDescent="0.55000000000000004">
      <c r="A449" t="s">
        <v>1166</v>
      </c>
      <c r="B449" t="s">
        <v>1167</v>
      </c>
      <c r="C449" t="s">
        <v>102</v>
      </c>
      <c r="D449"/>
      <c r="E449" s="7">
        <v>596.11256447761934</v>
      </c>
      <c r="F449" s="8">
        <v>5.4771064438912482</v>
      </c>
      <c r="G449" s="26" t="s">
        <v>67</v>
      </c>
      <c r="H449" s="7">
        <v>596.11256447761934</v>
      </c>
      <c r="I449" s="8">
        <v>5.4771064438912482</v>
      </c>
      <c r="J449" s="7">
        <v>529.43343031728341</v>
      </c>
      <c r="K449" s="7">
        <v>23.314009347822488</v>
      </c>
      <c r="L449" s="9">
        <v>9.6667856329070004E-2</v>
      </c>
      <c r="M449" s="6">
        <v>0.93105670200000001</v>
      </c>
      <c r="N449" s="5">
        <v>5.7991305336053997E-2</v>
      </c>
      <c r="O449" s="6">
        <v>2.128107639</v>
      </c>
      <c r="P449" s="10">
        <v>0.75028058293354305</v>
      </c>
      <c r="Q449" s="6">
        <v>4.2671203340000003</v>
      </c>
      <c r="R449" s="5">
        <v>3.0665932879718E-2</v>
      </c>
      <c r="S449" s="6">
        <v>3.0098946299999998</v>
      </c>
      <c r="T449" s="23">
        <v>1.1259443214992599</v>
      </c>
      <c r="U449"/>
      <c r="V449" s="25">
        <v>10.344700275506984</v>
      </c>
      <c r="W449" s="25">
        <v>9.6315025216920244E-2</v>
      </c>
      <c r="X449" s="25">
        <v>5.7991305336053997E-2</v>
      </c>
      <c r="Y449" s="25">
        <v>1.2341173988123797E-3</v>
      </c>
      <c r="Z449" s="9">
        <v>0.87189942142447363</v>
      </c>
      <c r="AA449"/>
      <c r="AB449" s="7">
        <v>594.85164162531157</v>
      </c>
      <c r="AC449" s="7">
        <v>5.5384060763094851</v>
      </c>
      <c r="AD449" s="7">
        <v>610.51298844084215</v>
      </c>
      <c r="AE449" s="7">
        <v>18.375797654533429</v>
      </c>
      <c r="AF449"/>
      <c r="AG449">
        <v>20</v>
      </c>
      <c r="AH449">
        <v>5</v>
      </c>
      <c r="AI449">
        <v>2</v>
      </c>
      <c r="AJ449" s="26" t="s">
        <v>68</v>
      </c>
      <c r="AK449" s="7">
        <v>122.020848870289</v>
      </c>
      <c r="AL449" s="7">
        <v>18.4545200134976</v>
      </c>
      <c r="AM449" s="7">
        <v>6.4818534939373</v>
      </c>
      <c r="AN449" s="7">
        <v>505.604870746431</v>
      </c>
      <c r="AO449" s="7">
        <v>488261.88945494097</v>
      </c>
      <c r="AP449" s="7">
        <v>1.15680053606439</v>
      </c>
      <c r="AQ449" s="7" t="s">
        <v>1103</v>
      </c>
      <c r="AR449" s="7">
        <v>4.7662996594299898</v>
      </c>
      <c r="AS449" s="7">
        <v>0.103773097229462</v>
      </c>
      <c r="AT449" s="7">
        <v>2.7113277060010601</v>
      </c>
      <c r="AU449" s="7">
        <v>4.0105698704907198</v>
      </c>
      <c r="AV449" s="7">
        <v>1.02825052647599</v>
      </c>
      <c r="AW449" s="7">
        <v>18.602611590238599</v>
      </c>
      <c r="AX449" s="7">
        <v>4.8432226968158796</v>
      </c>
      <c r="AY449" s="7">
        <v>49.051359999192002</v>
      </c>
      <c r="AZ449" s="7">
        <v>15.9794233800746</v>
      </c>
      <c r="BA449" s="7">
        <v>73.345725843215604</v>
      </c>
      <c r="BB449" s="7">
        <v>14.2789278643522</v>
      </c>
      <c r="BC449" s="7">
        <v>123.18461650729201</v>
      </c>
      <c r="BD449" s="7">
        <v>23.344462275215001</v>
      </c>
      <c r="BE449" s="7">
        <v>10799.5263599344</v>
      </c>
      <c r="BF449" s="7">
        <v>0.36131902117443299</v>
      </c>
      <c r="BG449" s="7" t="s">
        <v>85</v>
      </c>
      <c r="BH449" s="7">
        <v>15.695833464716699</v>
      </c>
      <c r="BI449" s="7">
        <v>0.91242375884156701</v>
      </c>
      <c r="BJ449" s="7">
        <v>2.8699896407191199</v>
      </c>
      <c r="BK449" s="7">
        <v>96.951117631374998</v>
      </c>
      <c r="BL449" s="7">
        <v>1.2497006768727901</v>
      </c>
      <c r="BM449" s="7">
        <v>168.734372450677</v>
      </c>
      <c r="BN449">
        <v>500337.16003619588</v>
      </c>
    </row>
    <row r="450" spans="1:66" s="22" customFormat="1" x14ac:dyDescent="0.55000000000000004">
      <c r="A450" t="s">
        <v>1168</v>
      </c>
      <c r="B450" t="s">
        <v>1169</v>
      </c>
      <c r="C450" t="s">
        <v>102</v>
      </c>
      <c r="D450"/>
      <c r="E450" s="7">
        <v>621.61076703144226</v>
      </c>
      <c r="F450" s="8">
        <v>13.096671817124783</v>
      </c>
      <c r="G450" s="26" t="s">
        <v>67</v>
      </c>
      <c r="H450" s="7">
        <v>621.61076703144226</v>
      </c>
      <c r="I450" s="8">
        <v>13.096671817124783</v>
      </c>
      <c r="J450" s="7">
        <v>1106.2588040143037</v>
      </c>
      <c r="K450" s="7">
        <v>13.071693764479598</v>
      </c>
      <c r="L450" s="9">
        <v>0.10314578590072999</v>
      </c>
      <c r="M450" s="6">
        <v>2.163879004</v>
      </c>
      <c r="N450" s="5">
        <v>7.6426280811250996E-2</v>
      </c>
      <c r="O450" s="6">
        <v>1.30806054</v>
      </c>
      <c r="P450" s="10">
        <v>1.07522825154283</v>
      </c>
      <c r="Q450" s="6">
        <v>4.3658325329999998</v>
      </c>
      <c r="R450" s="5">
        <v>4.6151215462420001E-2</v>
      </c>
      <c r="S450" s="6">
        <v>4.3575371860000001</v>
      </c>
      <c r="T450" s="23">
        <v>0.56190356612375936</v>
      </c>
      <c r="U450"/>
      <c r="V450" s="9">
        <v>9.6950155672130336</v>
      </c>
      <c r="W450" s="9">
        <v>0.20978840629345435</v>
      </c>
      <c r="X450" s="9">
        <v>7.6426280811250996E-2</v>
      </c>
      <c r="Y450" s="9">
        <v>9.9970202148156619E-4</v>
      </c>
      <c r="Z450" s="9">
        <v>0.91763177706438182</v>
      </c>
      <c r="AA450"/>
      <c r="AB450" s="7">
        <v>632.81807384286071</v>
      </c>
      <c r="AC450" s="7">
        <v>13.693417433402878</v>
      </c>
      <c r="AD450" s="7">
        <v>911.93371694386178</v>
      </c>
      <c r="AE450" s="7">
        <v>39.737850827500758</v>
      </c>
      <c r="AF450"/>
      <c r="AG450">
        <v>20</v>
      </c>
      <c r="AH450">
        <v>5</v>
      </c>
      <c r="AI450">
        <v>2</v>
      </c>
      <c r="AJ450" s="26" t="s">
        <v>68</v>
      </c>
      <c r="AK450" s="7">
        <v>1583.54587968704</v>
      </c>
      <c r="AL450" s="7">
        <v>10.0690643845391</v>
      </c>
      <c r="AM450" s="7">
        <v>1209.5758714208</v>
      </c>
      <c r="AN450" s="7">
        <v>2271.8044096997701</v>
      </c>
      <c r="AO450" s="7">
        <v>478760.32014035399</v>
      </c>
      <c r="AP450" s="7">
        <v>1.82320258928845</v>
      </c>
      <c r="AQ450" s="7">
        <v>5.1600358204104202</v>
      </c>
      <c r="AR450" s="7">
        <v>60.480513326662802</v>
      </c>
      <c r="AS450" s="7">
        <v>10.797296261218801</v>
      </c>
      <c r="AT450" s="7">
        <v>72.127626747675507</v>
      </c>
      <c r="AU450" s="7">
        <v>52.543010567560202</v>
      </c>
      <c r="AV450" s="7">
        <v>18.111315792843801</v>
      </c>
      <c r="AW450" s="7">
        <v>131.86369642011701</v>
      </c>
      <c r="AX450" s="7">
        <v>29.446133433636099</v>
      </c>
      <c r="AY450" s="7">
        <v>254.74097669040401</v>
      </c>
      <c r="AZ450" s="7">
        <v>67.267741797314301</v>
      </c>
      <c r="BA450" s="7">
        <v>262.22318199195001</v>
      </c>
      <c r="BB450" s="7">
        <v>46.875597651158202</v>
      </c>
      <c r="BC450" s="7">
        <v>415.42734097015898</v>
      </c>
      <c r="BD450" s="7">
        <v>80.5070825577411</v>
      </c>
      <c r="BE450" s="7">
        <v>13400.8112308046</v>
      </c>
      <c r="BF450" s="7">
        <v>0.93361138145092804</v>
      </c>
      <c r="BG450" s="7" t="s">
        <v>76</v>
      </c>
      <c r="BH450" s="7">
        <v>65.623264825091397</v>
      </c>
      <c r="BI450" s="7">
        <v>5.0301876565228003</v>
      </c>
      <c r="BJ450" s="7">
        <v>3.6244829814245301</v>
      </c>
      <c r="BK450" s="7">
        <v>81.354318442988898</v>
      </c>
      <c r="BL450" s="7">
        <v>4.8128280722281396</v>
      </c>
      <c r="BM450" s="7">
        <v>661.60837291115195</v>
      </c>
      <c r="BN450">
        <v>499568.50841523969</v>
      </c>
    </row>
    <row r="451" spans="1:66" s="22" customFormat="1" x14ac:dyDescent="0.55000000000000004">
      <c r="A451" t="s">
        <v>1170</v>
      </c>
      <c r="B451" t="s">
        <v>1171</v>
      </c>
      <c r="C451" t="s">
        <v>102</v>
      </c>
      <c r="D451"/>
      <c r="E451" s="7">
        <v>655.38395092263113</v>
      </c>
      <c r="F451" s="8">
        <v>5.8841702015735349</v>
      </c>
      <c r="G451" s="26" t="s">
        <v>67</v>
      </c>
      <c r="H451" s="7">
        <v>655.38395092263113</v>
      </c>
      <c r="I451" s="8">
        <v>5.8841702015735349</v>
      </c>
      <c r="J451" s="7">
        <v>603.57734720389487</v>
      </c>
      <c r="K451" s="7">
        <v>18.754488943653694</v>
      </c>
      <c r="L451" s="9">
        <v>0.106822970742673</v>
      </c>
      <c r="M451" s="6">
        <v>0.91476137199999996</v>
      </c>
      <c r="N451" s="5">
        <v>6.0000076471265998E-2</v>
      </c>
      <c r="O451" s="6">
        <v>1.733488769</v>
      </c>
      <c r="P451" s="10">
        <v>0.86377618323098804</v>
      </c>
      <c r="Q451" s="6">
        <v>3.9261691249999999</v>
      </c>
      <c r="R451" s="5">
        <v>3.2354127189912998E-2</v>
      </c>
      <c r="S451" s="6">
        <v>3.1606523649999998</v>
      </c>
      <c r="T451" s="23">
        <v>1.0858325846036687</v>
      </c>
      <c r="U451"/>
      <c r="V451" s="25">
        <v>9.361282438108848</v>
      </c>
      <c r="W451" s="25">
        <v>8.5633395667639542E-2</v>
      </c>
      <c r="X451" s="25">
        <v>6.0000076471265998E-2</v>
      </c>
      <c r="Y451" s="25">
        <v>1.0400945870208077E-3</v>
      </c>
      <c r="Z451" s="9">
        <v>0.87740075530435035</v>
      </c>
      <c r="AA451"/>
      <c r="AB451" s="7">
        <v>654.27057476196376</v>
      </c>
      <c r="AC451" s="7">
        <v>5.9850144862848254</v>
      </c>
      <c r="AD451" s="7">
        <v>643.59281859381144</v>
      </c>
      <c r="AE451" s="7">
        <v>20.341731641855461</v>
      </c>
      <c r="AF451"/>
      <c r="AG451">
        <v>20</v>
      </c>
      <c r="AH451">
        <v>5</v>
      </c>
      <c r="AI451">
        <v>2</v>
      </c>
      <c r="AJ451" s="26" t="s">
        <v>68</v>
      </c>
      <c r="AK451" s="7">
        <v>86.184212368169597</v>
      </c>
      <c r="AL451" s="7">
        <v>2.0216021007494902</v>
      </c>
      <c r="AM451" s="7">
        <v>18.986380457724</v>
      </c>
      <c r="AN451" s="7">
        <v>378.11958812909103</v>
      </c>
      <c r="AO451" s="7">
        <v>487557.05229942797</v>
      </c>
      <c r="AP451" s="7">
        <v>1.6826309938928601</v>
      </c>
      <c r="AQ451" s="7">
        <v>1.0293924746211E-2</v>
      </c>
      <c r="AR451" s="7">
        <v>4.8352652657352202</v>
      </c>
      <c r="AS451" s="7">
        <v>3.4318236571295999E-2</v>
      </c>
      <c r="AT451" s="7">
        <v>0.51034855669957802</v>
      </c>
      <c r="AU451" s="7">
        <v>1.0945122686597299</v>
      </c>
      <c r="AV451" s="7">
        <v>0.13964926597420499</v>
      </c>
      <c r="AW451" s="7">
        <v>5.4855435123926801</v>
      </c>
      <c r="AX451" s="7">
        <v>2.4907223780787202</v>
      </c>
      <c r="AY451" s="7">
        <v>29.0018606952734</v>
      </c>
      <c r="AZ451" s="7">
        <v>11.6681367303001</v>
      </c>
      <c r="BA451" s="7">
        <v>59.120463060448003</v>
      </c>
      <c r="BB451" s="7">
        <v>12.8023012060118</v>
      </c>
      <c r="BC451" s="7">
        <v>123.018297597886</v>
      </c>
      <c r="BD451" s="7">
        <v>25.391213103049001</v>
      </c>
      <c r="BE451" s="7">
        <v>12009.3255006253</v>
      </c>
      <c r="BF451" s="7">
        <v>0.91085249092520904</v>
      </c>
      <c r="BG451" s="7" t="s">
        <v>85</v>
      </c>
      <c r="BH451" s="7">
        <v>25.5586739246015</v>
      </c>
      <c r="BI451" s="7">
        <v>1.5364974888970699</v>
      </c>
      <c r="BJ451" s="7">
        <v>2.2632058544739801</v>
      </c>
      <c r="BK451" s="7">
        <v>72.424956090110996</v>
      </c>
      <c r="BL451" s="7">
        <v>1.8268791472107699</v>
      </c>
      <c r="BM451" s="7">
        <v>248.29868947582801</v>
      </c>
      <c r="BN451">
        <v>500681.79489437665</v>
      </c>
    </row>
    <row r="452" spans="1:66" s="22" customFormat="1" x14ac:dyDescent="0.55000000000000004">
      <c r="A452" t="s">
        <v>1172</v>
      </c>
      <c r="B452" t="s">
        <v>1173</v>
      </c>
      <c r="C452" t="s">
        <v>102</v>
      </c>
      <c r="D452"/>
      <c r="E452" s="7">
        <v>677.11748056541387</v>
      </c>
      <c r="F452" s="8">
        <v>6.525013167040294</v>
      </c>
      <c r="G452" s="26" t="s">
        <v>67</v>
      </c>
      <c r="H452" s="7">
        <v>677.11748056541387</v>
      </c>
      <c r="I452" s="8">
        <v>6.525013167040294</v>
      </c>
      <c r="J452" s="7">
        <v>716.68347312296407</v>
      </c>
      <c r="K452" s="7">
        <v>22.885724694955975</v>
      </c>
      <c r="L452" s="9">
        <v>0.110909308349943</v>
      </c>
      <c r="M452" s="6">
        <v>0.97820257399999999</v>
      </c>
      <c r="N452" s="5">
        <v>6.3251079900636997E-2</v>
      </c>
      <c r="O452" s="6">
        <v>2.1552767510000002</v>
      </c>
      <c r="P452" s="10">
        <v>0.96670371439063496</v>
      </c>
      <c r="Q452" s="6">
        <v>4.400264323</v>
      </c>
      <c r="R452" s="5">
        <v>3.5372360441264003E-2</v>
      </c>
      <c r="S452" s="6">
        <v>3.0805331570000001</v>
      </c>
      <c r="T452" s="23">
        <v>0.94479293294550171</v>
      </c>
      <c r="U452"/>
      <c r="V452" s="25">
        <v>9.0163757657272772</v>
      </c>
      <c r="W452" s="25">
        <v>8.819841982185643E-2</v>
      </c>
      <c r="X452" s="25">
        <v>6.3251079900636997E-2</v>
      </c>
      <c r="Y452" s="25">
        <v>1.3632358198548632E-3</v>
      </c>
      <c r="Z452" s="9">
        <v>0.88600254759220354</v>
      </c>
      <c r="AA452"/>
      <c r="AB452" s="7">
        <v>678.02660227180797</v>
      </c>
      <c r="AC452" s="7">
        <v>6.6324736758275682</v>
      </c>
      <c r="AD452" s="7">
        <v>702.59991022601696</v>
      </c>
      <c r="AE452" s="7">
        <v>21.643823195564686</v>
      </c>
      <c r="AF452"/>
      <c r="AG452">
        <v>20</v>
      </c>
      <c r="AH452">
        <v>5</v>
      </c>
      <c r="AI452">
        <v>2</v>
      </c>
      <c r="AJ452" s="26" t="s">
        <v>68</v>
      </c>
      <c r="AK452" s="7">
        <v>420.43240898636299</v>
      </c>
      <c r="AL452" s="7">
        <v>11.3522910294607</v>
      </c>
      <c r="AM452" s="7" t="s">
        <v>1174</v>
      </c>
      <c r="AN452" s="7">
        <v>1194.2256057599</v>
      </c>
      <c r="AO452" s="7">
        <v>487019.53694748599</v>
      </c>
      <c r="AP452" s="7">
        <v>1.09975090204449</v>
      </c>
      <c r="AQ452" s="7">
        <v>1.3713193958356001E-2</v>
      </c>
      <c r="AR452" s="7">
        <v>4.8917115024608</v>
      </c>
      <c r="AS452" s="7">
        <v>0.14884272406124799</v>
      </c>
      <c r="AT452" s="7">
        <v>3.2026009269258</v>
      </c>
      <c r="AU452" s="7">
        <v>5.0200218910423002</v>
      </c>
      <c r="AV452" s="7">
        <v>0.59677204209766199</v>
      </c>
      <c r="AW452" s="7">
        <v>29.939403113881301</v>
      </c>
      <c r="AX452" s="7">
        <v>9.80799642749664</v>
      </c>
      <c r="AY452" s="7">
        <v>111.632079594454</v>
      </c>
      <c r="AZ452" s="7">
        <v>39.970602121131201</v>
      </c>
      <c r="BA452" s="7">
        <v>185.309163022001</v>
      </c>
      <c r="BB452" s="7">
        <v>34.935628075789303</v>
      </c>
      <c r="BC452" s="7">
        <v>311.596792361724</v>
      </c>
      <c r="BD452" s="7">
        <v>58.182346212883203</v>
      </c>
      <c r="BE452" s="7">
        <v>10343.347472196499</v>
      </c>
      <c r="BF452" s="7">
        <v>0.49763438582212699</v>
      </c>
      <c r="BG452" s="7" t="s">
        <v>85</v>
      </c>
      <c r="BH452" s="7">
        <v>14.528398132468901</v>
      </c>
      <c r="BI452" s="7">
        <v>0.92070477284730401</v>
      </c>
      <c r="BJ452" s="7">
        <v>2.70403919449442</v>
      </c>
      <c r="BK452" s="7">
        <v>79.2350598215437</v>
      </c>
      <c r="BL452" s="7">
        <v>0.97924457697029399</v>
      </c>
      <c r="BM452" s="7">
        <v>136.089164960337</v>
      </c>
      <c r="BN452">
        <v>500020.19639541476</v>
      </c>
    </row>
    <row r="453" spans="1:66" s="22" customFormat="1" x14ac:dyDescent="0.55000000000000004">
      <c r="A453" t="s">
        <v>1175</v>
      </c>
      <c r="B453" t="s">
        <v>1176</v>
      </c>
      <c r="C453" t="s">
        <v>102</v>
      </c>
      <c r="D453"/>
      <c r="E453" s="7">
        <v>690.12940176141058</v>
      </c>
      <c r="F453" s="8">
        <v>12.097686986484314</v>
      </c>
      <c r="G453" s="26" t="s">
        <v>67</v>
      </c>
      <c r="H453" s="7">
        <v>690.12940176141058</v>
      </c>
      <c r="I453" s="8">
        <v>12.097686986484314</v>
      </c>
      <c r="J453" s="7">
        <v>798.60896238215673</v>
      </c>
      <c r="K453" s="7">
        <v>15.306544421686683</v>
      </c>
      <c r="L453" s="9">
        <v>0.11344651344752101</v>
      </c>
      <c r="M453" s="6">
        <v>1.80202664</v>
      </c>
      <c r="N453" s="5">
        <v>6.5755709212186E-2</v>
      </c>
      <c r="O453" s="6">
        <v>1.4607192419999999</v>
      </c>
      <c r="P453" s="10">
        <v>0.99675686650736195</v>
      </c>
      <c r="Q453" s="6">
        <v>4.2369863710000004</v>
      </c>
      <c r="R453" s="5">
        <v>4.7995022057085002E-2</v>
      </c>
      <c r="S453" s="6">
        <v>3.4188217120000002</v>
      </c>
      <c r="T453" s="23">
        <v>0.86416435861530483</v>
      </c>
      <c r="U453"/>
      <c r="V453" s="25">
        <v>8.8147266020880224</v>
      </c>
      <c r="W453" s="25">
        <v>0.15884372161279298</v>
      </c>
      <c r="X453" s="25">
        <v>6.5755709212186E-2</v>
      </c>
      <c r="Y453" s="25">
        <v>9.605062971759674E-4</v>
      </c>
      <c r="Z453" s="9">
        <v>0.89239377085195337</v>
      </c>
      <c r="AA453"/>
      <c r="AB453" s="7">
        <v>692.73277639834862</v>
      </c>
      <c r="AC453" s="7">
        <v>12.483229174709875</v>
      </c>
      <c r="AD453" s="7">
        <v>947.52573910136164</v>
      </c>
      <c r="AE453" s="7">
        <v>32.394215695185828</v>
      </c>
      <c r="AF453"/>
      <c r="AG453">
        <v>20</v>
      </c>
      <c r="AH453">
        <v>5</v>
      </c>
      <c r="AI453">
        <v>2</v>
      </c>
      <c r="AJ453" s="26" t="s">
        <v>68</v>
      </c>
      <c r="AK453" s="7">
        <v>215.37974134319501</v>
      </c>
      <c r="AL453" s="7">
        <v>5.0714202703803597</v>
      </c>
      <c r="AM453" s="7" t="s">
        <v>1177</v>
      </c>
      <c r="AN453" s="7">
        <v>632.98119542370296</v>
      </c>
      <c r="AO453" s="7">
        <v>486605.36877363699</v>
      </c>
      <c r="AP453" s="7">
        <v>3.9749872865073499</v>
      </c>
      <c r="AQ453" s="7">
        <v>1.0789305280848999E-2</v>
      </c>
      <c r="AR453" s="7">
        <v>3.5090177381470702</v>
      </c>
      <c r="AS453" s="7">
        <v>3.5993369316760997E-2</v>
      </c>
      <c r="AT453" s="7">
        <v>0.81276352867199297</v>
      </c>
      <c r="AU453" s="7">
        <v>1.2267321570237799</v>
      </c>
      <c r="AV453" s="7">
        <v>5.4557650793411003E-2</v>
      </c>
      <c r="AW453" s="7">
        <v>9.8042694952024991</v>
      </c>
      <c r="AX453" s="7">
        <v>3.68436710008534</v>
      </c>
      <c r="AY453" s="7">
        <v>49.803443764461299</v>
      </c>
      <c r="AZ453" s="7">
        <v>19.457741182324298</v>
      </c>
      <c r="BA453" s="7">
        <v>107.731640276749</v>
      </c>
      <c r="BB453" s="7">
        <v>23.542702642324301</v>
      </c>
      <c r="BC453" s="7">
        <v>241.80187370495401</v>
      </c>
      <c r="BD453" s="7">
        <v>52.978213207689301</v>
      </c>
      <c r="BE453" s="7">
        <v>12320.916413249601</v>
      </c>
      <c r="BF453" s="7">
        <v>3.6132839866967599</v>
      </c>
      <c r="BG453" s="7" t="s">
        <v>85</v>
      </c>
      <c r="BH453" s="7">
        <v>33.288688414741401</v>
      </c>
      <c r="BI453" s="7">
        <v>2.1941493234144902</v>
      </c>
      <c r="BJ453" s="7">
        <v>2.7302054158714402</v>
      </c>
      <c r="BK453" s="7">
        <v>59.049682642471403</v>
      </c>
      <c r="BL453" s="7">
        <v>2.26305754403392</v>
      </c>
      <c r="BM453" s="7">
        <v>304.532219222609</v>
      </c>
      <c r="BN453">
        <v>500705.81792288303</v>
      </c>
    </row>
    <row r="454" spans="1:66" s="22" customFormat="1" x14ac:dyDescent="0.55000000000000004">
      <c r="A454" t="s">
        <v>1178</v>
      </c>
      <c r="B454" t="s">
        <v>1179</v>
      </c>
      <c r="C454" t="s">
        <v>102</v>
      </c>
      <c r="D454"/>
      <c r="E454" s="7">
        <v>714.31401807153168</v>
      </c>
      <c r="F454" s="8">
        <v>6.0475651821012848</v>
      </c>
      <c r="G454" s="26" t="s">
        <v>67</v>
      </c>
      <c r="H454" s="7">
        <v>714.31401807153168</v>
      </c>
      <c r="I454" s="8">
        <v>6.0475651821012848</v>
      </c>
      <c r="J454" s="7">
        <v>706.92889552806184</v>
      </c>
      <c r="K454" s="7">
        <v>16.618058447415272</v>
      </c>
      <c r="L454" s="9">
        <v>0.117149120723703</v>
      </c>
      <c r="M454" s="6">
        <v>0.864279193</v>
      </c>
      <c r="N454" s="5">
        <v>6.2961450496190993E-2</v>
      </c>
      <c r="O454" s="6">
        <v>1.5625232179999999</v>
      </c>
      <c r="P454" s="10">
        <v>0.97148705919204503</v>
      </c>
      <c r="Q454" s="6">
        <v>3.8947538580000001</v>
      </c>
      <c r="R454" s="5">
        <v>3.4257874349691998E-2</v>
      </c>
      <c r="S454" s="6">
        <v>2.826076751</v>
      </c>
      <c r="T454" s="23">
        <v>1.0104467685366763</v>
      </c>
      <c r="U454"/>
      <c r="V454" s="25">
        <v>8.5361289425168358</v>
      </c>
      <c r="W454" s="25">
        <v>7.3775986337823951E-2</v>
      </c>
      <c r="X454" s="25">
        <v>6.2961450496190993E-2</v>
      </c>
      <c r="Y454" s="25">
        <v>9.8378728239256036E-4</v>
      </c>
      <c r="Z454" s="9">
        <v>0.8852506188514917</v>
      </c>
      <c r="AA454"/>
      <c r="AB454" s="7">
        <v>714.13384220539456</v>
      </c>
      <c r="AC454" s="7">
        <v>6.1721102083526773</v>
      </c>
      <c r="AD454" s="7">
        <v>680.8315293547455</v>
      </c>
      <c r="AE454" s="7">
        <v>19.240821564572201</v>
      </c>
      <c r="AF454"/>
      <c r="AG454">
        <v>20</v>
      </c>
      <c r="AH454">
        <v>5</v>
      </c>
      <c r="AI454">
        <v>2</v>
      </c>
      <c r="AJ454" s="26" t="s">
        <v>68</v>
      </c>
      <c r="AK454" s="7">
        <v>217.87902919426199</v>
      </c>
      <c r="AL454" s="7">
        <v>4.2984557868356896</v>
      </c>
      <c r="AM454" s="7">
        <v>59.264583528444099</v>
      </c>
      <c r="AN454" s="7">
        <v>1836.5214595315899</v>
      </c>
      <c r="AO454" s="7">
        <v>483886.74395824102</v>
      </c>
      <c r="AP454" s="7">
        <v>22.1533009950736</v>
      </c>
      <c r="AQ454" s="7">
        <v>1.2994854693067E-2</v>
      </c>
      <c r="AR454" s="7">
        <v>14.920922731390601</v>
      </c>
      <c r="AS454" s="7">
        <v>7.7968291898207004E-2</v>
      </c>
      <c r="AT454" s="7">
        <v>1.5732214037550201</v>
      </c>
      <c r="AU454" s="7">
        <v>4.5360164804940304</v>
      </c>
      <c r="AV454" s="7">
        <v>9.8578287608056994E-2</v>
      </c>
      <c r="AW454" s="7">
        <v>31.974668817868899</v>
      </c>
      <c r="AX454" s="7">
        <v>11.6960662045097</v>
      </c>
      <c r="AY454" s="7">
        <v>156.34542680656</v>
      </c>
      <c r="AZ454" s="7">
        <v>60.189112949950598</v>
      </c>
      <c r="BA454" s="7">
        <v>298.50666520899301</v>
      </c>
      <c r="BB454" s="7">
        <v>57.122951841748502</v>
      </c>
      <c r="BC454" s="7">
        <v>492.155518719952</v>
      </c>
      <c r="BD454" s="7">
        <v>88.0934276691181</v>
      </c>
      <c r="BE454" s="7">
        <v>13425.0980414311</v>
      </c>
      <c r="BF454" s="7">
        <v>7.6870785125941703</v>
      </c>
      <c r="BG454" s="7" t="s">
        <v>329</v>
      </c>
      <c r="BH454" s="7">
        <v>26.611112494551801</v>
      </c>
      <c r="BI454" s="7">
        <v>1.67894275878958</v>
      </c>
      <c r="BJ454" s="7">
        <v>5.4019747127519997</v>
      </c>
      <c r="BK454" s="7">
        <v>163.32934018320401</v>
      </c>
      <c r="BL454" s="7">
        <v>1.7758273679284799</v>
      </c>
      <c r="BM454" s="7">
        <v>235.87380787610601</v>
      </c>
      <c r="BN454">
        <v>501111.62045288266</v>
      </c>
    </row>
    <row r="455" spans="1:66" s="22" customFormat="1" x14ac:dyDescent="0.55000000000000004">
      <c r="A455" t="s">
        <v>1180</v>
      </c>
      <c r="B455" t="s">
        <v>1181</v>
      </c>
      <c r="C455" t="s">
        <v>102</v>
      </c>
      <c r="D455"/>
      <c r="E455" s="7">
        <v>740.70219490185548</v>
      </c>
      <c r="F455" s="8">
        <v>14.373430769407035</v>
      </c>
      <c r="G455" s="26" t="s">
        <v>67</v>
      </c>
      <c r="H455" s="7">
        <v>740.70219490185548</v>
      </c>
      <c r="I455" s="8">
        <v>14.373430769407035</v>
      </c>
      <c r="J455" s="7">
        <v>860.97222026752149</v>
      </c>
      <c r="K455" s="7">
        <v>17.426073593476822</v>
      </c>
      <c r="L455" s="9">
        <v>0.122317649668474</v>
      </c>
      <c r="M455" s="6">
        <v>1.997263456</v>
      </c>
      <c r="N455" s="5">
        <v>6.7751848107564003E-2</v>
      </c>
      <c r="O455" s="6">
        <v>1.6795487149999999</v>
      </c>
      <c r="P455" s="10">
        <v>1.1338142043767201</v>
      </c>
      <c r="Q455" s="6">
        <v>4.7315183019999996</v>
      </c>
      <c r="R455" s="5">
        <v>4.7795636344929997E-2</v>
      </c>
      <c r="S455" s="6">
        <v>3.3557331509999999</v>
      </c>
      <c r="T455" s="23">
        <v>0.86030905233121724</v>
      </c>
      <c r="U455"/>
      <c r="V455" s="25">
        <v>8.1754350472754282</v>
      </c>
      <c r="W455" s="25">
        <v>0.16328497656824845</v>
      </c>
      <c r="X455" s="25">
        <v>6.7751848107564003E-2</v>
      </c>
      <c r="Y455" s="25">
        <v>1.137925294279343E-3</v>
      </c>
      <c r="Z455" s="9">
        <v>0.89735073840635304</v>
      </c>
      <c r="AA455"/>
      <c r="AB455" s="7">
        <v>743.88961968621675</v>
      </c>
      <c r="AC455" s="7">
        <v>14.857435526970189</v>
      </c>
      <c r="AD455" s="7">
        <v>943.67990693351953</v>
      </c>
      <c r="AE455" s="7">
        <v>31.667379476294062</v>
      </c>
      <c r="AF455"/>
      <c r="AG455">
        <v>20</v>
      </c>
      <c r="AH455">
        <v>5</v>
      </c>
      <c r="AI455">
        <v>2</v>
      </c>
      <c r="AJ455" s="26" t="s">
        <v>68</v>
      </c>
      <c r="AK455" s="7">
        <v>2955.7951822561099</v>
      </c>
      <c r="AL455" s="7">
        <v>3.8828843627880798</v>
      </c>
      <c r="AM455" s="7">
        <v>17.959810117538801</v>
      </c>
      <c r="AN455" s="7">
        <v>1331.12149261427</v>
      </c>
      <c r="AO455" s="7">
        <v>481972.44672291999</v>
      </c>
      <c r="AP455" s="7">
        <v>4.0929896630299698</v>
      </c>
      <c r="AQ455" s="7">
        <v>17.966000192286799</v>
      </c>
      <c r="AR455" s="7">
        <v>63.605690542322002</v>
      </c>
      <c r="AS455" s="7">
        <v>8.43791777992287</v>
      </c>
      <c r="AT455" s="7">
        <v>45.594570740005103</v>
      </c>
      <c r="AU455" s="7">
        <v>16.936199266228201</v>
      </c>
      <c r="AV455" s="7">
        <v>1.08186852898988</v>
      </c>
      <c r="AW455" s="7">
        <v>40.407005141122703</v>
      </c>
      <c r="AX455" s="7">
        <v>11.2643812192726</v>
      </c>
      <c r="AY455" s="7">
        <v>127.24785375042499</v>
      </c>
      <c r="AZ455" s="7">
        <v>42.900919186099998</v>
      </c>
      <c r="BA455" s="7">
        <v>213.27835776597999</v>
      </c>
      <c r="BB455" s="7">
        <v>43.166630664758202</v>
      </c>
      <c r="BC455" s="7">
        <v>399.41088286327499</v>
      </c>
      <c r="BD455" s="7">
        <v>76.217718919663199</v>
      </c>
      <c r="BE455" s="7">
        <v>9747.1423191241302</v>
      </c>
      <c r="BF455" s="7">
        <v>2.3179138900347098</v>
      </c>
      <c r="BG455" s="7" t="s">
        <v>85</v>
      </c>
      <c r="BH455" s="7">
        <v>31.840735140665501</v>
      </c>
      <c r="BI455" s="7">
        <v>2.1622263213142499</v>
      </c>
      <c r="BJ455" s="7">
        <v>2.0117668181617399</v>
      </c>
      <c r="BK455" s="7">
        <v>43.621305557906098</v>
      </c>
      <c r="BL455" s="7">
        <v>1.9571464890779799</v>
      </c>
      <c r="BM455" s="7">
        <v>270.01780295723802</v>
      </c>
      <c r="BN455">
        <v>497493.88629479258</v>
      </c>
    </row>
    <row r="456" spans="1:66" s="22" customFormat="1" x14ac:dyDescent="0.55000000000000004">
      <c r="A456" t="s">
        <v>1182</v>
      </c>
      <c r="B456" t="s">
        <v>1183</v>
      </c>
      <c r="C456" t="s">
        <v>102</v>
      </c>
      <c r="D456"/>
      <c r="E456" s="7">
        <v>801.86084847907148</v>
      </c>
      <c r="F456" s="8">
        <v>7.2058622128561565</v>
      </c>
      <c r="G456" s="26" t="s">
        <v>67</v>
      </c>
      <c r="H456" s="7">
        <v>801.86084847907148</v>
      </c>
      <c r="I456" s="8">
        <v>7.2058622128561565</v>
      </c>
      <c r="J456" s="7">
        <v>871.41108879550075</v>
      </c>
      <c r="K456" s="7">
        <v>13.884148050720372</v>
      </c>
      <c r="L456" s="9">
        <v>0.13281271869955699</v>
      </c>
      <c r="M456" s="6">
        <v>0.92193247499999997</v>
      </c>
      <c r="N456" s="5">
        <v>6.8093818573041004E-2</v>
      </c>
      <c r="O456" s="6">
        <v>1.3403751209999999</v>
      </c>
      <c r="P456" s="10">
        <v>1.21135757877526</v>
      </c>
      <c r="Q456" s="6">
        <v>3.7327864989999999</v>
      </c>
      <c r="R456" s="5">
        <v>4.2040619590623003E-2</v>
      </c>
      <c r="S456" s="6">
        <v>3.1204723570000001</v>
      </c>
      <c r="T456" s="23">
        <v>0.9201866475987075</v>
      </c>
      <c r="U456"/>
      <c r="V456" s="25">
        <v>7.5293993662019325</v>
      </c>
      <c r="W456" s="25">
        <v>6.9415977929459791E-2</v>
      </c>
      <c r="X456" s="25">
        <v>6.8093818573041004E-2</v>
      </c>
      <c r="Y456" s="25">
        <v>9.1271260309191873E-4</v>
      </c>
      <c r="Z456" s="9">
        <v>0.89818829491344909</v>
      </c>
      <c r="AA456"/>
      <c r="AB456" s="7">
        <v>803.89151690480458</v>
      </c>
      <c r="AC456" s="7">
        <v>7.4113369581155073</v>
      </c>
      <c r="AD456" s="7">
        <v>832.35825980870186</v>
      </c>
      <c r="AE456" s="7">
        <v>25.973509408536785</v>
      </c>
      <c r="AF456"/>
      <c r="AG456">
        <v>20</v>
      </c>
      <c r="AH456">
        <v>5</v>
      </c>
      <c r="AI456">
        <v>2</v>
      </c>
      <c r="AJ456" s="26" t="s">
        <v>68</v>
      </c>
      <c r="AK456" s="7">
        <v>876.70973799150602</v>
      </c>
      <c r="AL456" s="7">
        <v>5.8681310503197199</v>
      </c>
      <c r="AM456" s="7">
        <v>23.7943603538791</v>
      </c>
      <c r="AN456" s="7">
        <v>1607.2090714691501</v>
      </c>
      <c r="AO456" s="7">
        <v>482997.78186486399</v>
      </c>
      <c r="AP456" s="7">
        <v>8.0444278091079298</v>
      </c>
      <c r="AQ456" s="7">
        <v>0.18593984724166199</v>
      </c>
      <c r="AR456" s="7">
        <v>12.158616399602</v>
      </c>
      <c r="AS456" s="7">
        <v>0.34459717209441498</v>
      </c>
      <c r="AT456" s="7">
        <v>2.8089225635330402</v>
      </c>
      <c r="AU456" s="7">
        <v>4.1914355943857604</v>
      </c>
      <c r="AV456" s="7">
        <v>0.95889956538208398</v>
      </c>
      <c r="AW456" s="7">
        <v>25.631190140051899</v>
      </c>
      <c r="AX456" s="7">
        <v>8.8293354057858906</v>
      </c>
      <c r="AY456" s="7">
        <v>127.310618208845</v>
      </c>
      <c r="AZ456" s="7">
        <v>52.599125165200498</v>
      </c>
      <c r="BA456" s="7">
        <v>281.926603452275</v>
      </c>
      <c r="BB456" s="7">
        <v>58.5008107717236</v>
      </c>
      <c r="BC456" s="7">
        <v>571.02061899793205</v>
      </c>
      <c r="BD456" s="7">
        <v>118.268802912192</v>
      </c>
      <c r="BE456" s="7">
        <v>13142.312595188099</v>
      </c>
      <c r="BF456" s="7">
        <v>2.90439594405695</v>
      </c>
      <c r="BG456" s="7" t="s">
        <v>133</v>
      </c>
      <c r="BH456" s="7">
        <v>47.6941741055536</v>
      </c>
      <c r="BI456" s="7">
        <v>3.2568018534903298</v>
      </c>
      <c r="BJ456" s="7">
        <v>3.5963856291669298</v>
      </c>
      <c r="BK456" s="7">
        <v>88.791095571139095</v>
      </c>
      <c r="BL456" s="7">
        <v>2.7702679960451801</v>
      </c>
      <c r="BM456" s="7">
        <v>373.72568231653298</v>
      </c>
      <c r="BN456">
        <v>500449.19450833829</v>
      </c>
    </row>
    <row r="457" spans="1:66" s="22" customFormat="1" x14ac:dyDescent="0.55000000000000004">
      <c r="A457" t="s">
        <v>1184</v>
      </c>
      <c r="B457" t="s">
        <v>1185</v>
      </c>
      <c r="C457" t="s">
        <v>102</v>
      </c>
      <c r="D457"/>
      <c r="E457" s="7">
        <v>885.69360019658609</v>
      </c>
      <c r="F457" s="8">
        <v>8.0463411403745493</v>
      </c>
      <c r="G457" s="26" t="s">
        <v>67</v>
      </c>
      <c r="H457" s="7">
        <v>885.69360019658609</v>
      </c>
      <c r="I457" s="8">
        <v>8.0463411403745493</v>
      </c>
      <c r="J457" s="7">
        <v>909.97965817933687</v>
      </c>
      <c r="K457" s="7">
        <v>15.921356372506859</v>
      </c>
      <c r="L457" s="9">
        <v>0.147422925014002</v>
      </c>
      <c r="M457" s="6">
        <v>0.93137994499999999</v>
      </c>
      <c r="N457" s="5">
        <v>6.9377311742630995E-2</v>
      </c>
      <c r="O457" s="6">
        <v>1.546357124</v>
      </c>
      <c r="P457" s="10">
        <v>1.41396908417294</v>
      </c>
      <c r="Q457" s="6">
        <v>4.0093418390000002</v>
      </c>
      <c r="R457" s="5">
        <v>3.6108241463585003E-2</v>
      </c>
      <c r="S457" s="6">
        <v>2.9576671019999998</v>
      </c>
      <c r="T457" s="23">
        <v>0.97331142760779765</v>
      </c>
      <c r="U457"/>
      <c r="V457" s="25">
        <v>6.7832055286178967</v>
      </c>
      <c r="W457" s="25">
        <v>6.3177415921678332E-2</v>
      </c>
      <c r="X457" s="25">
        <v>6.9377311742630995E-2</v>
      </c>
      <c r="Y457" s="25">
        <v>1.0728210025718629E-3</v>
      </c>
      <c r="Z457" s="9">
        <v>0.90130237183779949</v>
      </c>
      <c r="AA457"/>
      <c r="AB457" s="7">
        <v>886.50116327426372</v>
      </c>
      <c r="AC457" s="7">
        <v>8.2566940469281977</v>
      </c>
      <c r="AD457" s="7">
        <v>716.96045592366397</v>
      </c>
      <c r="AE457" s="7">
        <v>21.20530353920342</v>
      </c>
      <c r="AF457"/>
      <c r="AG457">
        <v>20</v>
      </c>
      <c r="AH457">
        <v>5</v>
      </c>
      <c r="AI457">
        <v>2</v>
      </c>
      <c r="AJ457" s="26" t="s">
        <v>68</v>
      </c>
      <c r="AK457" s="7">
        <v>466.74322808377502</v>
      </c>
      <c r="AL457" s="7">
        <v>3.8616515712146802</v>
      </c>
      <c r="AM457" s="7">
        <v>8.8464396376599197</v>
      </c>
      <c r="AN457" s="7">
        <v>917.89328448030597</v>
      </c>
      <c r="AO457" s="7">
        <v>487210.02046506997</v>
      </c>
      <c r="AP457" s="7">
        <v>1.23524618904969</v>
      </c>
      <c r="AQ457" s="7">
        <v>0.35627655376506301</v>
      </c>
      <c r="AR457" s="7">
        <v>12.855023230023001</v>
      </c>
      <c r="AS457" s="7">
        <v>0.58160162668135296</v>
      </c>
      <c r="AT457" s="7">
        <v>4.4568987385883299</v>
      </c>
      <c r="AU457" s="7">
        <v>4.8747284818225296</v>
      </c>
      <c r="AV457" s="7">
        <v>1.2035690654870399</v>
      </c>
      <c r="AW457" s="7">
        <v>22.566391394489401</v>
      </c>
      <c r="AX457" s="7">
        <v>6.7135320238530696</v>
      </c>
      <c r="AY457" s="7">
        <v>80.5294571767365</v>
      </c>
      <c r="AZ457" s="7">
        <v>28.7401556082051</v>
      </c>
      <c r="BA457" s="7">
        <v>141.22507386494999</v>
      </c>
      <c r="BB457" s="7">
        <v>27.5881797101617</v>
      </c>
      <c r="BC457" s="7">
        <v>253.528347303841</v>
      </c>
      <c r="BD457" s="7">
        <v>50.261554273616099</v>
      </c>
      <c r="BE457" s="7">
        <v>10427.631897175301</v>
      </c>
      <c r="BF457" s="7">
        <v>0.60514241718802098</v>
      </c>
      <c r="BG457" s="7" t="s">
        <v>164</v>
      </c>
      <c r="BH457" s="7">
        <v>26.264646481404199</v>
      </c>
      <c r="BI457" s="7">
        <v>1.8264531394080501</v>
      </c>
      <c r="BJ457" s="7">
        <v>3.4074004766035899</v>
      </c>
      <c r="BK457" s="7">
        <v>97.680739230736194</v>
      </c>
      <c r="BL457" s="7">
        <v>1.3267265806267701</v>
      </c>
      <c r="BM457" s="7">
        <v>184.27570291762501</v>
      </c>
      <c r="BN457">
        <v>499987.09981250309</v>
      </c>
    </row>
    <row r="458" spans="1:66" s="22" customFormat="1" x14ac:dyDescent="0.55000000000000004">
      <c r="A458" t="s">
        <v>1186</v>
      </c>
      <c r="B458" t="s">
        <v>1187</v>
      </c>
      <c r="C458" t="s">
        <v>102</v>
      </c>
      <c r="D458"/>
      <c r="E458" s="7">
        <v>938.07428408555268</v>
      </c>
      <c r="F458" s="8">
        <v>7.9217496418311821</v>
      </c>
      <c r="G458" s="26" t="s">
        <v>67</v>
      </c>
      <c r="H458" s="7">
        <v>938.07428408555268</v>
      </c>
      <c r="I458" s="8">
        <v>7.9217496418311821</v>
      </c>
      <c r="J458" s="7">
        <v>986.5084688609594</v>
      </c>
      <c r="K458" s="7">
        <v>12.555158835287687</v>
      </c>
      <c r="L458" s="9">
        <v>0.15695582978837599</v>
      </c>
      <c r="M458" s="6">
        <v>0.86845249199999996</v>
      </c>
      <c r="N458" s="5">
        <v>7.2020095935717995E-2</v>
      </c>
      <c r="O458" s="6">
        <v>1.2339086779999999</v>
      </c>
      <c r="P458" s="10">
        <v>1.50464428698893</v>
      </c>
      <c r="Q458" s="6">
        <v>3.7512788769999998</v>
      </c>
      <c r="R458" s="5">
        <v>4.4980496104449E-2</v>
      </c>
      <c r="S458" s="6">
        <v>2.8722192600000001</v>
      </c>
      <c r="T458" s="23">
        <v>0.95090342728498856</v>
      </c>
      <c r="U458"/>
      <c r="V458" s="25">
        <v>6.3712192235758485</v>
      </c>
      <c r="W458" s="25">
        <v>5.5331012117927507E-2</v>
      </c>
      <c r="X458" s="25">
        <v>7.2020095935717995E-2</v>
      </c>
      <c r="Y458" s="25">
        <v>8.8866221365474962E-4</v>
      </c>
      <c r="Z458" s="9">
        <v>0.90757301465211893</v>
      </c>
      <c r="AA458"/>
      <c r="AB458" s="7">
        <v>939.83736329944793</v>
      </c>
      <c r="AC458" s="7">
        <v>8.1620410023211498</v>
      </c>
      <c r="AD458" s="7">
        <v>889.30209656833119</v>
      </c>
      <c r="AE458" s="7">
        <v>25.542706097219408</v>
      </c>
      <c r="AF458"/>
      <c r="AG458">
        <v>20</v>
      </c>
      <c r="AH458">
        <v>5</v>
      </c>
      <c r="AI458">
        <v>2</v>
      </c>
      <c r="AJ458" s="26" t="s">
        <v>68</v>
      </c>
      <c r="AK458" s="7">
        <v>1051.60484226984</v>
      </c>
      <c r="AL458" s="7">
        <v>10.319088087224101</v>
      </c>
      <c r="AM458" s="7">
        <v>11.6563829313917</v>
      </c>
      <c r="AN458" s="7">
        <v>2164.4899714112198</v>
      </c>
      <c r="AO458" s="7">
        <v>482589.53837043099</v>
      </c>
      <c r="AP458" s="7">
        <v>1.1472538014570599</v>
      </c>
      <c r="AQ458" s="7">
        <v>6.1608557040350002E-2</v>
      </c>
      <c r="AR458" s="7">
        <v>2.6217281948776301</v>
      </c>
      <c r="AS458" s="7">
        <v>0.160027816544415</v>
      </c>
      <c r="AT458" s="7">
        <v>2.46146047832225</v>
      </c>
      <c r="AU458" s="7">
        <v>5.3988708888037502</v>
      </c>
      <c r="AV458" s="7">
        <v>0.29844488420401</v>
      </c>
      <c r="AW458" s="7">
        <v>38.988900417145999</v>
      </c>
      <c r="AX458" s="7">
        <v>14.023471147441199</v>
      </c>
      <c r="AY458" s="7">
        <v>188.240000670244</v>
      </c>
      <c r="AZ458" s="7">
        <v>69.154500617530402</v>
      </c>
      <c r="BA458" s="7">
        <v>339.55686484128802</v>
      </c>
      <c r="BB458" s="7">
        <v>66.613730214488797</v>
      </c>
      <c r="BC458" s="7">
        <v>592.84783440586796</v>
      </c>
      <c r="BD458" s="7">
        <v>109.65903456630301</v>
      </c>
      <c r="BE458" s="7">
        <v>12430.8746807686</v>
      </c>
      <c r="BF458" s="7">
        <v>0.63753815943533498</v>
      </c>
      <c r="BG458" s="7" t="s">
        <v>121</v>
      </c>
      <c r="BH458" s="7">
        <v>40.428202819925197</v>
      </c>
      <c r="BI458" s="7">
        <v>2.9190000974557799</v>
      </c>
      <c r="BJ458" s="7">
        <v>4.0671724119477499</v>
      </c>
      <c r="BK458" s="7">
        <v>93.713462549223806</v>
      </c>
      <c r="BL458" s="7">
        <v>1.9949864656609499</v>
      </c>
      <c r="BM458" s="7">
        <v>268.04677803554699</v>
      </c>
      <c r="BN458">
        <v>500101.52420794003</v>
      </c>
    </row>
    <row r="459" spans="1:66" s="22" customFormat="1" x14ac:dyDescent="0.55000000000000004">
      <c r="A459" t="s">
        <v>1188</v>
      </c>
      <c r="B459" t="s">
        <v>1189</v>
      </c>
      <c r="C459" t="s">
        <v>102</v>
      </c>
      <c r="D459"/>
      <c r="E459" s="7">
        <v>946.34022173173662</v>
      </c>
      <c r="F459" s="8">
        <v>8.4513408898231503</v>
      </c>
      <c r="G459" s="26" t="s">
        <v>67</v>
      </c>
      <c r="H459" s="7">
        <v>946.34022173173662</v>
      </c>
      <c r="I459" s="8">
        <v>8.4513408898231503</v>
      </c>
      <c r="J459" s="7">
        <v>958.30314827230995</v>
      </c>
      <c r="K459" s="7">
        <v>17.769119516224038</v>
      </c>
      <c r="L459" s="9">
        <v>0.15820200721661401</v>
      </c>
      <c r="M459" s="6">
        <v>0.91336635399999999</v>
      </c>
      <c r="N459" s="5">
        <v>7.1030911290496004E-2</v>
      </c>
      <c r="O459" s="6">
        <v>1.7387889569999999</v>
      </c>
      <c r="P459" s="10">
        <v>1.59419678268177</v>
      </c>
      <c r="Q459" s="6">
        <v>4.1279346050000001</v>
      </c>
      <c r="R459" s="5">
        <v>4.8209025266477003E-2</v>
      </c>
      <c r="S459" s="6">
        <v>3.5008409020000002</v>
      </c>
      <c r="T459" s="23">
        <v>0.98751655302172292</v>
      </c>
      <c r="U459"/>
      <c r="V459" s="25">
        <v>6.3210323155431007</v>
      </c>
      <c r="W459" s="25">
        <v>5.7734182395637788E-2</v>
      </c>
      <c r="X459" s="25">
        <v>7.1030911290496004E-2</v>
      </c>
      <c r="Y459" s="25">
        <v>1.2350776415756106E-3</v>
      </c>
      <c r="Z459" s="9">
        <v>0.90524769186525378</v>
      </c>
      <c r="AA459"/>
      <c r="AB459" s="7">
        <v>946.7771723217636</v>
      </c>
      <c r="AC459" s="7">
        <v>8.6475441393395904</v>
      </c>
      <c r="AD459" s="7">
        <v>951.65270543054658</v>
      </c>
      <c r="AE459" s="7">
        <v>33.315847156702155</v>
      </c>
      <c r="AF459"/>
      <c r="AG459">
        <v>20</v>
      </c>
      <c r="AH459">
        <v>5</v>
      </c>
      <c r="AI459">
        <v>2</v>
      </c>
      <c r="AJ459" s="26" t="s">
        <v>68</v>
      </c>
      <c r="AK459" s="7">
        <v>372.53895075811403</v>
      </c>
      <c r="AL459" s="7">
        <v>7.6631598071673102</v>
      </c>
      <c r="AM459" s="7" t="s">
        <v>1190</v>
      </c>
      <c r="AN459" s="7">
        <v>824.295674201971</v>
      </c>
      <c r="AO459" s="7">
        <v>486109.79906145198</v>
      </c>
      <c r="AP459" s="7">
        <v>1.2919557954568499</v>
      </c>
      <c r="AQ459" s="7" t="s">
        <v>1103</v>
      </c>
      <c r="AR459" s="7">
        <v>3.2931938275722898</v>
      </c>
      <c r="AS459" s="7">
        <v>1.6139040420651E-2</v>
      </c>
      <c r="AT459" s="7">
        <v>0.64467632728138102</v>
      </c>
      <c r="AU459" s="7">
        <v>1.75280000750462</v>
      </c>
      <c r="AV459" s="7">
        <v>6.5412555528804997E-2</v>
      </c>
      <c r="AW459" s="7">
        <v>13.7669228605565</v>
      </c>
      <c r="AX459" s="7">
        <v>4.8414716368229298</v>
      </c>
      <c r="AY459" s="7">
        <v>67.731872203696796</v>
      </c>
      <c r="AZ459" s="7">
        <v>25.824416309368999</v>
      </c>
      <c r="BA459" s="7">
        <v>135.70616603340801</v>
      </c>
      <c r="BB459" s="7">
        <v>27.733652425957199</v>
      </c>
      <c r="BC459" s="7">
        <v>253.989291545387</v>
      </c>
      <c r="BD459" s="7">
        <v>51.204613454802796</v>
      </c>
      <c r="BE459" s="7">
        <v>12395.851002878</v>
      </c>
      <c r="BF459" s="7">
        <v>0.57496140971835596</v>
      </c>
      <c r="BG459" s="7" t="s">
        <v>133</v>
      </c>
      <c r="BH459" s="7">
        <v>24.031022405525501</v>
      </c>
      <c r="BI459" s="7">
        <v>1.71159834105521</v>
      </c>
      <c r="BJ459" s="7">
        <v>2.0479540772143499</v>
      </c>
      <c r="BK459" s="7">
        <v>44.097316128430201</v>
      </c>
      <c r="BL459" s="7">
        <v>1.1059695048132601</v>
      </c>
      <c r="BM459" s="7">
        <v>157.53772238015799</v>
      </c>
      <c r="BN459">
        <v>500529.1169773679</v>
      </c>
    </row>
    <row r="460" spans="1:66" s="22" customFormat="1" x14ac:dyDescent="0.55000000000000004">
      <c r="A460" t="s">
        <v>1191</v>
      </c>
      <c r="B460" t="s">
        <v>1192</v>
      </c>
      <c r="C460" t="s">
        <v>102</v>
      </c>
      <c r="D460"/>
      <c r="E460" s="7">
        <v>960.12950372561613</v>
      </c>
      <c r="F460" s="8">
        <v>9.1542559138717596</v>
      </c>
      <c r="G460" s="26" t="s">
        <v>67</v>
      </c>
      <c r="H460" s="7">
        <v>960.12950372561613</v>
      </c>
      <c r="I460" s="8">
        <v>9.1542559138717596</v>
      </c>
      <c r="J460" s="7">
        <v>980.23830572049894</v>
      </c>
      <c r="K460" s="7">
        <v>18.363176716375975</v>
      </c>
      <c r="L460" s="9">
        <v>0.16073886223303599</v>
      </c>
      <c r="M460" s="6">
        <v>0.97587149399999995</v>
      </c>
      <c r="N460" s="5">
        <v>7.1798640435204994E-2</v>
      </c>
      <c r="O460" s="6">
        <v>1.8029839430000001</v>
      </c>
      <c r="P460" s="10">
        <v>1.5614470022112199</v>
      </c>
      <c r="Q460" s="6">
        <v>4.2688400120000001</v>
      </c>
      <c r="R460" s="5">
        <v>5.3081632608411998E-2</v>
      </c>
      <c r="S460" s="6">
        <v>3.0184789040000002</v>
      </c>
      <c r="T460" s="23">
        <v>0.9794858027098805</v>
      </c>
      <c r="U460"/>
      <c r="V460" s="25">
        <v>6.2212708619911714</v>
      </c>
      <c r="W460" s="25">
        <v>6.0711608906699917E-2</v>
      </c>
      <c r="X460" s="25">
        <v>7.1798640435204994E-2</v>
      </c>
      <c r="Y460" s="25">
        <v>1.2945179583390516E-3</v>
      </c>
      <c r="Z460" s="9">
        <v>0.90705464603293584</v>
      </c>
      <c r="AA460"/>
      <c r="AB460" s="7">
        <v>960.88156359377308</v>
      </c>
      <c r="AC460" s="7">
        <v>9.3769692702131131</v>
      </c>
      <c r="AD460" s="7">
        <v>1045.3916926056856</v>
      </c>
      <c r="AE460" s="7">
        <v>31.554927705471151</v>
      </c>
      <c r="AF460"/>
      <c r="AG460">
        <v>20</v>
      </c>
      <c r="AH460">
        <v>5</v>
      </c>
      <c r="AI460">
        <v>2</v>
      </c>
      <c r="AJ460" s="26" t="s">
        <v>68</v>
      </c>
      <c r="AK460" s="7">
        <v>542.47168724196899</v>
      </c>
      <c r="AL460" s="7">
        <v>2.29050650973902</v>
      </c>
      <c r="AM460" s="7">
        <v>9.7584357352434896</v>
      </c>
      <c r="AN460" s="7">
        <v>1878.0549492887101</v>
      </c>
      <c r="AO460" s="7">
        <v>484828.47541794297</v>
      </c>
      <c r="AP460" s="7">
        <v>22.317874229325501</v>
      </c>
      <c r="AQ460" s="7">
        <v>0.779408134261379</v>
      </c>
      <c r="AR460" s="7">
        <v>16.458380200727301</v>
      </c>
      <c r="AS460" s="7">
        <v>0.84641309427824296</v>
      </c>
      <c r="AT460" s="7">
        <v>7.9857131586591397</v>
      </c>
      <c r="AU460" s="7">
        <v>10.316148377933599</v>
      </c>
      <c r="AV460" s="7">
        <v>1.8528270299209499</v>
      </c>
      <c r="AW460" s="7">
        <v>52.686566959281997</v>
      </c>
      <c r="AX460" s="7">
        <v>15.8872212628198</v>
      </c>
      <c r="AY460" s="7">
        <v>190.574961296319</v>
      </c>
      <c r="AZ460" s="7">
        <v>65.402863058679799</v>
      </c>
      <c r="BA460" s="7">
        <v>309.56676784043702</v>
      </c>
      <c r="BB460" s="7">
        <v>56.798551631372902</v>
      </c>
      <c r="BC460" s="7">
        <v>503.35042021930502</v>
      </c>
      <c r="BD460" s="7">
        <v>89.5013798174475</v>
      </c>
      <c r="BE460" s="7">
        <v>11448.1064425598</v>
      </c>
      <c r="BF460" s="7">
        <v>7.68692784872594</v>
      </c>
      <c r="BG460" s="7" t="s">
        <v>121</v>
      </c>
      <c r="BH460" s="7">
        <v>19.202024225392002</v>
      </c>
      <c r="BI460" s="7">
        <v>1.38255084198657</v>
      </c>
      <c r="BJ460" s="7">
        <v>3.6658269931193499</v>
      </c>
      <c r="BK460" s="7">
        <v>71.716748910470997</v>
      </c>
      <c r="BL460" s="7">
        <v>0.91233645331012903</v>
      </c>
      <c r="BM460" s="7">
        <v>124.14048335174699</v>
      </c>
      <c r="BN460">
        <v>500282.18983421416</v>
      </c>
    </row>
    <row r="461" spans="1:66" s="22" customFormat="1" x14ac:dyDescent="0.55000000000000004">
      <c r="A461" t="s">
        <v>1193</v>
      </c>
      <c r="B461" t="s">
        <v>1194</v>
      </c>
      <c r="C461" t="s">
        <v>102</v>
      </c>
      <c r="D461"/>
      <c r="E461" s="7">
        <v>982.41149275582961</v>
      </c>
      <c r="F461" s="8">
        <v>8.486229709136337</v>
      </c>
      <c r="G461" s="26" t="s">
        <v>67</v>
      </c>
      <c r="H461" s="7">
        <v>982.41149275582961</v>
      </c>
      <c r="I461" s="8">
        <v>8.486229709136337</v>
      </c>
      <c r="J461" s="7">
        <v>1046.263410597543</v>
      </c>
      <c r="K461" s="7">
        <v>8.8053350244312085</v>
      </c>
      <c r="L461" s="9">
        <v>0.16507380044289299</v>
      </c>
      <c r="M461" s="6">
        <v>0.89233354200000004</v>
      </c>
      <c r="N461" s="5">
        <v>7.4176128525031998E-2</v>
      </c>
      <c r="O461" s="6">
        <v>0.87326473500000001</v>
      </c>
      <c r="P461" s="10">
        <v>1.66304869848964</v>
      </c>
      <c r="Q461" s="6">
        <v>3.5249796459999998</v>
      </c>
      <c r="R461" s="5">
        <v>5.4708720683337E-2</v>
      </c>
      <c r="S461" s="6">
        <v>2.7742513529999999</v>
      </c>
      <c r="T461" s="23">
        <v>0.93897147009542625</v>
      </c>
      <c r="U461"/>
      <c r="V461" s="25">
        <v>6.0578965124507951</v>
      </c>
      <c r="W461" s="25">
        <v>5.4056642520246646E-2</v>
      </c>
      <c r="X461" s="25">
        <v>7.4176128525031998E-2</v>
      </c>
      <c r="Y461" s="25">
        <v>6.4775397219738004E-4</v>
      </c>
      <c r="Z461" s="9">
        <v>0.91255451098182838</v>
      </c>
      <c r="AA461"/>
      <c r="AB461" s="7">
        <v>984.91173589629909</v>
      </c>
      <c r="AC461" s="7">
        <v>8.7886977784971307</v>
      </c>
      <c r="AD461" s="7">
        <v>1076.5969614554649</v>
      </c>
      <c r="AE461" s="7">
        <v>29.867505769535125</v>
      </c>
      <c r="AF461"/>
      <c r="AG461">
        <v>20</v>
      </c>
      <c r="AH461">
        <v>5</v>
      </c>
      <c r="AI461">
        <v>2</v>
      </c>
      <c r="AJ461" s="26" t="s">
        <v>68</v>
      </c>
      <c r="AK461" s="7">
        <v>167.188444304325</v>
      </c>
      <c r="AL461" s="7">
        <v>5.0567120527151204</v>
      </c>
      <c r="AM461" s="7">
        <v>9.6845689430361706</v>
      </c>
      <c r="AN461" s="7">
        <v>627.17010223800105</v>
      </c>
      <c r="AO461" s="7">
        <v>486891.65612778702</v>
      </c>
      <c r="AP461" s="7">
        <v>1.11545140802439</v>
      </c>
      <c r="AQ461" s="7">
        <v>1.6262249128952001E-2</v>
      </c>
      <c r="AR461" s="7">
        <v>7.3674748966552199</v>
      </c>
      <c r="AS461" s="7">
        <v>7.7297430956836E-2</v>
      </c>
      <c r="AT461" s="7">
        <v>0.97527940014700398</v>
      </c>
      <c r="AU461" s="7">
        <v>3.3320930570113898</v>
      </c>
      <c r="AV461" s="7">
        <v>0.21758770416289999</v>
      </c>
      <c r="AW461" s="7">
        <v>15.2617579058894</v>
      </c>
      <c r="AX461" s="7">
        <v>4.4807979052952902</v>
      </c>
      <c r="AY461" s="7">
        <v>57.401451367008001</v>
      </c>
      <c r="AZ461" s="7">
        <v>20.200333306970599</v>
      </c>
      <c r="BA461" s="7">
        <v>101.042641076195</v>
      </c>
      <c r="BB461" s="7">
        <v>20.704557037870501</v>
      </c>
      <c r="BC461" s="7">
        <v>198.95665675304099</v>
      </c>
      <c r="BD461" s="7">
        <v>40.4542450322691</v>
      </c>
      <c r="BE461" s="7">
        <v>11832.1077095662</v>
      </c>
      <c r="BF461" s="7">
        <v>0.71046746177794295</v>
      </c>
      <c r="BG461" s="7" t="s">
        <v>329</v>
      </c>
      <c r="BH461" s="7">
        <v>78.841344052512</v>
      </c>
      <c r="BI461" s="7">
        <v>5.8610295296314296</v>
      </c>
      <c r="BJ461" s="7">
        <v>5.9632924624024799</v>
      </c>
      <c r="BK461" s="7">
        <v>113.033302150838</v>
      </c>
      <c r="BL461" s="7">
        <v>3.6262911355658498</v>
      </c>
      <c r="BM461" s="7">
        <v>496.73570299619303</v>
      </c>
      <c r="BN461">
        <v>500709.23898121086</v>
      </c>
    </row>
    <row r="462" spans="1:66" s="22" customFormat="1" x14ac:dyDescent="0.55000000000000004">
      <c r="A462" t="s">
        <v>1195</v>
      </c>
      <c r="B462" t="s">
        <v>1196</v>
      </c>
      <c r="C462" t="s">
        <v>102</v>
      </c>
      <c r="D462"/>
      <c r="E462" s="7">
        <v>990.48084567588978</v>
      </c>
      <c r="F462" s="8">
        <v>10.019401287545074</v>
      </c>
      <c r="G462" s="26" t="s">
        <v>67</v>
      </c>
      <c r="H462" s="7">
        <v>990.48084567588978</v>
      </c>
      <c r="I462" s="8">
        <v>10.019401287545074</v>
      </c>
      <c r="J462" s="7">
        <v>1136.2163701444163</v>
      </c>
      <c r="K462" s="7">
        <v>12.342700408737748</v>
      </c>
      <c r="L462" s="9">
        <v>0.16714947645380901</v>
      </c>
      <c r="M462" s="6">
        <v>1.043088196</v>
      </c>
      <c r="N462" s="5">
        <v>7.7583044275905996E-2</v>
      </c>
      <c r="O462" s="6">
        <v>1.2405932079999999</v>
      </c>
      <c r="P462" s="10">
        <v>1.7810563488911</v>
      </c>
      <c r="Q462" s="6">
        <v>3.8195664589999998</v>
      </c>
      <c r="R462" s="5">
        <v>3.6789739307018003E-2</v>
      </c>
      <c r="S462" s="6">
        <v>3.467425059</v>
      </c>
      <c r="T462" s="23">
        <v>0.8717361162029349</v>
      </c>
      <c r="U462"/>
      <c r="V462" s="25">
        <v>5.9826690529679611</v>
      </c>
      <c r="W462" s="25">
        <v>6.2404514697253791E-2</v>
      </c>
      <c r="X462" s="25">
        <v>7.7583044275905996E-2</v>
      </c>
      <c r="Y462" s="25">
        <v>9.6248997784652247E-4</v>
      </c>
      <c r="Z462" s="9">
        <v>0.92019553171776669</v>
      </c>
      <c r="AA462"/>
      <c r="AB462" s="7">
        <v>996.38634121365726</v>
      </c>
      <c r="AC462" s="7">
        <v>10.393188311755942</v>
      </c>
      <c r="AD462" s="7">
        <v>730.25063294964639</v>
      </c>
      <c r="AE462" s="7">
        <v>25.320893440402152</v>
      </c>
      <c r="AF462"/>
      <c r="AG462">
        <v>20</v>
      </c>
      <c r="AH462">
        <v>5</v>
      </c>
      <c r="AI462">
        <v>2</v>
      </c>
      <c r="AJ462" s="26" t="s">
        <v>68</v>
      </c>
      <c r="AK462" s="7">
        <v>532.95718600038197</v>
      </c>
      <c r="AL462" s="7">
        <v>9.4182710493203494</v>
      </c>
      <c r="AM462" s="7">
        <v>69.574276829139706</v>
      </c>
      <c r="AN462" s="7">
        <v>1407.71341912257</v>
      </c>
      <c r="AO462" s="7">
        <v>486767.55057470698</v>
      </c>
      <c r="AP462" s="7">
        <v>1.52673749953231</v>
      </c>
      <c r="AQ462" s="7">
        <v>0.64041424248754997</v>
      </c>
      <c r="AR462" s="7">
        <v>13.5090441076996</v>
      </c>
      <c r="AS462" s="7">
        <v>1.42555479881326</v>
      </c>
      <c r="AT462" s="7">
        <v>10.055922538666101</v>
      </c>
      <c r="AU462" s="7">
        <v>10.0279416225452</v>
      </c>
      <c r="AV462" s="7">
        <v>3.30212650847941</v>
      </c>
      <c r="AW462" s="7">
        <v>36.329802951108</v>
      </c>
      <c r="AX462" s="7">
        <v>11.1195666331972</v>
      </c>
      <c r="AY462" s="7">
        <v>124.092265808649</v>
      </c>
      <c r="AZ462" s="7">
        <v>45.349956903908101</v>
      </c>
      <c r="BA462" s="7">
        <v>225.74008731241199</v>
      </c>
      <c r="BB462" s="7">
        <v>44.314753680011101</v>
      </c>
      <c r="BC462" s="7">
        <v>436.02781885176898</v>
      </c>
      <c r="BD462" s="7">
        <v>89.853536557345294</v>
      </c>
      <c r="BE462" s="7">
        <v>9467.9434132203205</v>
      </c>
      <c r="BF462" s="7">
        <v>0.571960905284152</v>
      </c>
      <c r="BG462" s="7" t="s">
        <v>133</v>
      </c>
      <c r="BH462" s="7">
        <v>37.5860863986533</v>
      </c>
      <c r="BI462" s="7">
        <v>2.9262695865395201</v>
      </c>
      <c r="BJ462" s="7">
        <v>7.7302723232439501</v>
      </c>
      <c r="BK462" s="7">
        <v>217.781620191961</v>
      </c>
      <c r="BL462" s="7">
        <v>1.6927882014295901</v>
      </c>
      <c r="BM462" s="7">
        <v>234.70988337951999</v>
      </c>
      <c r="BN462">
        <v>499811.47155193199</v>
      </c>
    </row>
    <row r="463" spans="1:66" s="22" customFormat="1" x14ac:dyDescent="0.55000000000000004">
      <c r="A463" t="s">
        <v>1197</v>
      </c>
      <c r="B463" t="s">
        <v>1198</v>
      </c>
      <c r="C463" t="s">
        <v>102</v>
      </c>
      <c r="D463"/>
      <c r="E463" s="7">
        <v>995.38156946094466</v>
      </c>
      <c r="F463" s="8">
        <v>9.4325140605613651</v>
      </c>
      <c r="G463" s="26" t="s">
        <v>67</v>
      </c>
      <c r="H463" s="7">
        <v>995.38156946094466</v>
      </c>
      <c r="I463" s="8">
        <v>9.4325140605613651</v>
      </c>
      <c r="J463" s="7">
        <v>1071.3130610987423</v>
      </c>
      <c r="K463" s="7">
        <v>18.393532869378951</v>
      </c>
      <c r="L463" s="9">
        <v>0.16751845455685599</v>
      </c>
      <c r="M463" s="6">
        <v>0.96905913799999999</v>
      </c>
      <c r="N463" s="5">
        <v>7.5105007403221E-2</v>
      </c>
      <c r="O463" s="6">
        <v>1.831045118</v>
      </c>
      <c r="P463" s="10">
        <v>1.71654868100347</v>
      </c>
      <c r="Q463" s="6">
        <v>4.3902424660000001</v>
      </c>
      <c r="R463" s="5">
        <v>5.2231748016977997E-2</v>
      </c>
      <c r="S463" s="6">
        <v>3.426997182</v>
      </c>
      <c r="T463" s="23">
        <v>0.92912296657718141</v>
      </c>
      <c r="U463"/>
      <c r="V463" s="25">
        <v>5.9694915562905857</v>
      </c>
      <c r="W463" s="25">
        <v>5.7847903418372336E-2</v>
      </c>
      <c r="X463" s="25">
        <v>7.5105007403221E-2</v>
      </c>
      <c r="Y463" s="25">
        <v>1.3752065714302166E-3</v>
      </c>
      <c r="Z463" s="9">
        <v>0.91466515366580503</v>
      </c>
      <c r="AA463"/>
      <c r="AB463" s="7">
        <v>998.4239634935368</v>
      </c>
      <c r="AC463" s="7">
        <v>9.6753186542159035</v>
      </c>
      <c r="AD463" s="7">
        <v>1029.0729226160329</v>
      </c>
      <c r="AE463" s="7">
        <v>35.266300058776487</v>
      </c>
      <c r="AF463"/>
      <c r="AG463">
        <v>20</v>
      </c>
      <c r="AH463">
        <v>5</v>
      </c>
      <c r="AI463">
        <v>2</v>
      </c>
      <c r="AJ463" s="26" t="s">
        <v>68</v>
      </c>
      <c r="AK463" s="7">
        <v>138.78141676224101</v>
      </c>
      <c r="AL463" s="7">
        <v>2.2153452438421102</v>
      </c>
      <c r="AM463" s="7" t="s">
        <v>1199</v>
      </c>
      <c r="AN463" s="7">
        <v>178.22836516475201</v>
      </c>
      <c r="AO463" s="7">
        <v>490864.02832873201</v>
      </c>
      <c r="AP463" s="7">
        <v>0.56215427403532703</v>
      </c>
      <c r="AQ463" s="7">
        <v>4.4938559639390004E-3</v>
      </c>
      <c r="AR463" s="7">
        <v>2.21706392133951</v>
      </c>
      <c r="AS463" s="7">
        <v>2.0729362860494999E-2</v>
      </c>
      <c r="AT463" s="7">
        <v>0.11555908306507</v>
      </c>
      <c r="AU463" s="7">
        <v>0.43926174961394698</v>
      </c>
      <c r="AV463" s="7">
        <v>0.28596188949795098</v>
      </c>
      <c r="AW463" s="7">
        <v>2.0299065592261001</v>
      </c>
      <c r="AX463" s="7">
        <v>0.69049743098229999</v>
      </c>
      <c r="AY463" s="7">
        <v>10.6562135277391</v>
      </c>
      <c r="AZ463" s="7">
        <v>5.1023322986392898</v>
      </c>
      <c r="BA463" s="7">
        <v>31.723252950029998</v>
      </c>
      <c r="BB463" s="7">
        <v>7.7308984033797197</v>
      </c>
      <c r="BC463" s="7">
        <v>90.198704798224298</v>
      </c>
      <c r="BD463" s="7">
        <v>24.6180814855622</v>
      </c>
      <c r="BE463" s="7">
        <v>8068.2357830664996</v>
      </c>
      <c r="BF463" s="7">
        <v>0.18493779808447899</v>
      </c>
      <c r="BG463" s="7" t="s">
        <v>104</v>
      </c>
      <c r="BH463" s="7">
        <v>17.277621563797499</v>
      </c>
      <c r="BI463" s="7">
        <v>1.3003460322295299</v>
      </c>
      <c r="BJ463" s="7">
        <v>1.7066836807411601</v>
      </c>
      <c r="BK463" s="7">
        <v>33.822104654058002</v>
      </c>
      <c r="BL463" s="7">
        <v>0.77829680895549103</v>
      </c>
      <c r="BM463" s="7">
        <v>106.695682554773</v>
      </c>
      <c r="BN463">
        <v>499589.65002365212</v>
      </c>
    </row>
    <row r="464" spans="1:66" s="22" customFormat="1" x14ac:dyDescent="0.55000000000000004">
      <c r="A464" t="s">
        <v>1200</v>
      </c>
      <c r="B464" t="s">
        <v>1201</v>
      </c>
      <c r="C464" t="s">
        <v>102</v>
      </c>
      <c r="D464"/>
      <c r="E464" s="7">
        <v>1025.2500520437075</v>
      </c>
      <c r="F464" s="8">
        <v>9.2144800174405948</v>
      </c>
      <c r="G464" s="26" t="s">
        <v>67</v>
      </c>
      <c r="H464" s="7">
        <v>1025.2500520437075</v>
      </c>
      <c r="I464" s="8">
        <v>9.2144800174405948</v>
      </c>
      <c r="J464" s="7">
        <v>1076.641517493732</v>
      </c>
      <c r="K464" s="7">
        <v>17.760333369721316</v>
      </c>
      <c r="L464" s="9">
        <v>0.17277629626909199</v>
      </c>
      <c r="M464" s="6">
        <v>0.91879200299999997</v>
      </c>
      <c r="N464" s="5">
        <v>7.5304544495133005E-2</v>
      </c>
      <c r="O464" s="6">
        <v>1.769421181</v>
      </c>
      <c r="P464" s="10">
        <v>1.7254337115243501</v>
      </c>
      <c r="Q464" s="6">
        <v>4.2641228460000002</v>
      </c>
      <c r="R464" s="5">
        <v>4.9279531636234997E-2</v>
      </c>
      <c r="S464" s="6">
        <v>3.6799253900000002</v>
      </c>
      <c r="T464" s="23">
        <v>0.95226687377832453</v>
      </c>
      <c r="U464"/>
      <c r="V464" s="25">
        <v>5.7878309790976248</v>
      </c>
      <c r="W464" s="25">
        <v>5.3178128183105577E-2</v>
      </c>
      <c r="X464" s="25">
        <v>7.5304544495133005E-2</v>
      </c>
      <c r="Y464" s="25">
        <v>1.3324545605524528E-3</v>
      </c>
      <c r="Z464" s="9">
        <v>0.91511582964905214</v>
      </c>
      <c r="AA464"/>
      <c r="AB464" s="7">
        <v>1027.3897870471551</v>
      </c>
      <c r="AC464" s="7">
        <v>9.4395752030279905</v>
      </c>
      <c r="AD464" s="7">
        <v>972.2843518390697</v>
      </c>
      <c r="AE464" s="7">
        <v>35.779338726322855</v>
      </c>
      <c r="AF464"/>
      <c r="AG464">
        <v>20</v>
      </c>
      <c r="AH464">
        <v>5</v>
      </c>
      <c r="AI464">
        <v>2</v>
      </c>
      <c r="AJ464" s="26" t="s">
        <v>68</v>
      </c>
      <c r="AK464" s="7">
        <v>145.32624925394401</v>
      </c>
      <c r="AL464" s="7">
        <v>5.3171784339046102</v>
      </c>
      <c r="AM464" s="7" t="s">
        <v>1202</v>
      </c>
      <c r="AN464" s="7">
        <v>799.19190245356197</v>
      </c>
      <c r="AO464" s="7">
        <v>488316.46443832701</v>
      </c>
      <c r="AP464" s="7">
        <v>0.40176250953327902</v>
      </c>
      <c r="AQ464" s="7" t="s">
        <v>1103</v>
      </c>
      <c r="AR464" s="7">
        <v>4.0144275541240697</v>
      </c>
      <c r="AS464" s="7">
        <v>3.5239053641809001E-2</v>
      </c>
      <c r="AT464" s="7">
        <v>0.659799630612104</v>
      </c>
      <c r="AU464" s="7">
        <v>2.6930886788978401</v>
      </c>
      <c r="AV464" s="7">
        <v>0.82297295422279904</v>
      </c>
      <c r="AW464" s="7">
        <v>13.5185645844373</v>
      </c>
      <c r="AX464" s="7">
        <v>4.6601523768318103</v>
      </c>
      <c r="AY464" s="7">
        <v>57.267421515916404</v>
      </c>
      <c r="AZ464" s="7">
        <v>23.271887718584399</v>
      </c>
      <c r="BA464" s="7">
        <v>132.43696854128299</v>
      </c>
      <c r="BB464" s="7">
        <v>29.770643964291601</v>
      </c>
      <c r="BC464" s="7">
        <v>319.743795987591</v>
      </c>
      <c r="BD464" s="7">
        <v>72.793536336167307</v>
      </c>
      <c r="BE464" s="7">
        <v>10084.962199895899</v>
      </c>
      <c r="BF464" s="7">
        <v>9.7119531348826005E-2</v>
      </c>
      <c r="BG464" s="7" t="s">
        <v>121</v>
      </c>
      <c r="BH464" s="7">
        <v>19.607305658883099</v>
      </c>
      <c r="BI464" s="7">
        <v>1.4796981712995001</v>
      </c>
      <c r="BJ464" s="7">
        <v>1.4221389159989</v>
      </c>
      <c r="BK464" s="7">
        <v>29.911931396123801</v>
      </c>
      <c r="BL464" s="7">
        <v>0.88199972913258995</v>
      </c>
      <c r="BM464" s="7">
        <v>118.003095265582</v>
      </c>
      <c r="BN464">
        <v>500184.75551843876</v>
      </c>
    </row>
    <row r="465" spans="1:66" s="22" customFormat="1" x14ac:dyDescent="0.55000000000000004">
      <c r="A465" t="s">
        <v>1203</v>
      </c>
      <c r="B465" t="s">
        <v>1204</v>
      </c>
      <c r="C465" t="s">
        <v>102</v>
      </c>
      <c r="D465"/>
      <c r="E465" s="7">
        <v>1029.0031929970037</v>
      </c>
      <c r="F465" s="8">
        <v>9.3922076223601163</v>
      </c>
      <c r="G465" s="26" t="s">
        <v>67</v>
      </c>
      <c r="H465" s="7">
        <v>1029.0031929970037</v>
      </c>
      <c r="I465" s="8">
        <v>9.3922076223601163</v>
      </c>
      <c r="J465" s="7">
        <v>989.62795742017579</v>
      </c>
      <c r="K465" s="7">
        <v>16.863071815686581</v>
      </c>
      <c r="L465" s="9">
        <v>0.17277698334932801</v>
      </c>
      <c r="M465" s="6">
        <v>0.93570176100000002</v>
      </c>
      <c r="N465" s="5">
        <v>7.2130606668961997E-2</v>
      </c>
      <c r="O465" s="6">
        <v>1.6580766360000001</v>
      </c>
      <c r="P465" s="10">
        <v>1.67963659529402</v>
      </c>
      <c r="Q465" s="6">
        <v>4.1961903759999997</v>
      </c>
      <c r="R465" s="5">
        <v>5.4160362292533001E-2</v>
      </c>
      <c r="S465" s="6">
        <v>2.9895796360000002</v>
      </c>
      <c r="T465" s="23">
        <v>1.0397879175518381</v>
      </c>
      <c r="U465"/>
      <c r="V465" s="25">
        <v>5.7878079626969559</v>
      </c>
      <c r="W465" s="25">
        <v>5.4156621030253642E-2</v>
      </c>
      <c r="X465" s="25">
        <v>7.2130606668961997E-2</v>
      </c>
      <c r="Y465" s="25">
        <v>1.1959807365831169E-3</v>
      </c>
      <c r="Z465" s="9">
        <v>0.90783121675925416</v>
      </c>
      <c r="AA465"/>
      <c r="AB465" s="7">
        <v>1027.3935637286029</v>
      </c>
      <c r="AC465" s="7">
        <v>9.6133396682091945</v>
      </c>
      <c r="AD465" s="7">
        <v>1066.0855974468991</v>
      </c>
      <c r="AE465" s="7">
        <v>31.871477923601432</v>
      </c>
      <c r="AF465"/>
      <c r="AG465">
        <v>20</v>
      </c>
      <c r="AH465">
        <v>5</v>
      </c>
      <c r="AI465">
        <v>2</v>
      </c>
      <c r="AJ465" s="26" t="s">
        <v>68</v>
      </c>
      <c r="AK465" s="7">
        <v>397.99235465276797</v>
      </c>
      <c r="AL465" s="7">
        <v>14.819852062754601</v>
      </c>
      <c r="AM465" s="7" t="s">
        <v>1205</v>
      </c>
      <c r="AN465" s="7">
        <v>1904.94023300204</v>
      </c>
      <c r="AO465" s="7">
        <v>486675.94353937602</v>
      </c>
      <c r="AP465" s="7">
        <v>1.37836679765232</v>
      </c>
      <c r="AQ465" s="7">
        <v>2.8894954739721999E-2</v>
      </c>
      <c r="AR465" s="7">
        <v>2.8631843739079299</v>
      </c>
      <c r="AS465" s="7">
        <v>0.28968584222707799</v>
      </c>
      <c r="AT465" s="7">
        <v>4.7917118492811799</v>
      </c>
      <c r="AU465" s="7">
        <v>9.2946493881329992</v>
      </c>
      <c r="AV465" s="7">
        <v>1.1020900297396099</v>
      </c>
      <c r="AW465" s="7">
        <v>54.836524743700899</v>
      </c>
      <c r="AX465" s="7">
        <v>16.5898701020988</v>
      </c>
      <c r="AY465" s="7">
        <v>186.735090533875</v>
      </c>
      <c r="AZ465" s="7">
        <v>67.835630418429304</v>
      </c>
      <c r="BA465" s="7">
        <v>292.46267421978501</v>
      </c>
      <c r="BB465" s="7">
        <v>53.289825487121497</v>
      </c>
      <c r="BC465" s="7">
        <v>457.45728437538497</v>
      </c>
      <c r="BD465" s="7">
        <v>84.639849788044003</v>
      </c>
      <c r="BE465" s="7">
        <v>9460.4262809940392</v>
      </c>
      <c r="BF465" s="7">
        <v>0.47479810921223398</v>
      </c>
      <c r="BG465" s="7" t="s">
        <v>125</v>
      </c>
      <c r="BH465" s="7">
        <v>21.730862844258301</v>
      </c>
      <c r="BI465" s="7">
        <v>1.5711825040179499</v>
      </c>
      <c r="BJ465" s="7">
        <v>3.4146884777123101</v>
      </c>
      <c r="BK465" s="7">
        <v>65.232430156320902</v>
      </c>
      <c r="BL465" s="7">
        <v>0.96068535799808197</v>
      </c>
      <c r="BM465" s="7">
        <v>129.51565401574101</v>
      </c>
      <c r="BN465">
        <v>499910.61789445701</v>
      </c>
    </row>
    <row r="466" spans="1:66" s="22" customFormat="1" x14ac:dyDescent="0.55000000000000004">
      <c r="A466" t="s">
        <v>1206</v>
      </c>
      <c r="B466" t="s">
        <v>1207</v>
      </c>
      <c r="C466" t="s">
        <v>102</v>
      </c>
      <c r="D466"/>
      <c r="E466" s="7">
        <v>1050.9085621147365</v>
      </c>
      <c r="F466" s="8">
        <v>8.9830448111943486</v>
      </c>
      <c r="G466" s="26" t="s">
        <v>67</v>
      </c>
      <c r="H466" s="7">
        <v>1050.9085621147365</v>
      </c>
      <c r="I466" s="8">
        <v>8.9830448111943486</v>
      </c>
      <c r="J466" s="7">
        <v>1069.084968530886</v>
      </c>
      <c r="K466" s="7">
        <v>15.59171534536582</v>
      </c>
      <c r="L466" s="9">
        <v>0.17720508551036401</v>
      </c>
      <c r="M466" s="6">
        <v>0.876000467</v>
      </c>
      <c r="N466" s="5">
        <v>7.5021774926450999E-2</v>
      </c>
      <c r="O466" s="6">
        <v>1.551611115</v>
      </c>
      <c r="P466" s="10">
        <v>1.78934832817808</v>
      </c>
      <c r="Q466" s="6">
        <v>4.1180173340000001</v>
      </c>
      <c r="R466" s="5">
        <v>5.6498847592803998E-2</v>
      </c>
      <c r="S466" s="6">
        <v>2.972699832</v>
      </c>
      <c r="T466" s="23">
        <v>0.98299816483143787</v>
      </c>
      <c r="U466"/>
      <c r="V466" s="25">
        <v>5.6431789026817407</v>
      </c>
      <c r="W466" s="25">
        <v>4.9434273541137524E-2</v>
      </c>
      <c r="X466" s="25">
        <v>7.5021774926450999E-2</v>
      </c>
      <c r="Y466" s="25">
        <v>1.1640461984290967E-3</v>
      </c>
      <c r="Z466" s="9">
        <v>0.91447688149397699</v>
      </c>
      <c r="AA466"/>
      <c r="AB466" s="7">
        <v>1051.6877187639354</v>
      </c>
      <c r="AC466" s="7">
        <v>9.2127893277537218</v>
      </c>
      <c r="AD466" s="7">
        <v>1110.8735178403904</v>
      </c>
      <c r="AE466" s="7">
        <v>33.022935198573776</v>
      </c>
      <c r="AF466"/>
      <c r="AG466">
        <v>20</v>
      </c>
      <c r="AH466">
        <v>5</v>
      </c>
      <c r="AI466">
        <v>2</v>
      </c>
      <c r="AJ466" s="26" t="s">
        <v>68</v>
      </c>
      <c r="AK466" s="7">
        <v>357.78544966248199</v>
      </c>
      <c r="AL466" s="7">
        <v>6.5952430893704896</v>
      </c>
      <c r="AM466" s="7" t="s">
        <v>1208</v>
      </c>
      <c r="AN466" s="7">
        <v>1210.2956990222599</v>
      </c>
      <c r="AO466" s="7">
        <v>486487.86469145102</v>
      </c>
      <c r="AP466" s="7">
        <v>5.5341592767525398</v>
      </c>
      <c r="AQ466" s="7">
        <v>1.3307592425541999E-2</v>
      </c>
      <c r="AR466" s="7">
        <v>10.0589551138105</v>
      </c>
      <c r="AS466" s="7">
        <v>0.103758961055484</v>
      </c>
      <c r="AT466" s="7">
        <v>2.11102783502389</v>
      </c>
      <c r="AU466" s="7">
        <v>3.7860051120581599</v>
      </c>
      <c r="AV466" s="7">
        <v>0.58892252468242001</v>
      </c>
      <c r="AW466" s="7">
        <v>24.626700678832901</v>
      </c>
      <c r="AX466" s="7">
        <v>9.1279581075148997</v>
      </c>
      <c r="AY466" s="7">
        <v>113.563831305539</v>
      </c>
      <c r="AZ466" s="7">
        <v>40.036106246076002</v>
      </c>
      <c r="BA466" s="7">
        <v>197.15047653126501</v>
      </c>
      <c r="BB466" s="7">
        <v>37.941310793626997</v>
      </c>
      <c r="BC466" s="7">
        <v>338.61893725712201</v>
      </c>
      <c r="BD466" s="7">
        <v>63.938943934052503</v>
      </c>
      <c r="BE466" s="7">
        <v>11145.891359486701</v>
      </c>
      <c r="BF466" s="7">
        <v>2.44181630115638</v>
      </c>
      <c r="BG466" s="7" t="s">
        <v>121</v>
      </c>
      <c r="BH466" s="7">
        <v>23.464461466383302</v>
      </c>
      <c r="BI466" s="7">
        <v>1.7641983615341901</v>
      </c>
      <c r="BJ466" s="7">
        <v>3.5871638514198301</v>
      </c>
      <c r="BK466" s="7">
        <v>65.751039504372898</v>
      </c>
      <c r="BL466" s="7">
        <v>1.0130754662121799</v>
      </c>
      <c r="BM466" s="7">
        <v>137.50544080753099</v>
      </c>
      <c r="BN466">
        <v>500291.16003974015</v>
      </c>
    </row>
    <row r="467" spans="1:66" s="22" customFormat="1" x14ac:dyDescent="0.55000000000000004">
      <c r="A467" t="s">
        <v>1209</v>
      </c>
      <c r="B467" t="s">
        <v>1210</v>
      </c>
      <c r="C467" t="s">
        <v>102</v>
      </c>
      <c r="D467"/>
      <c r="E467" s="7">
        <v>1068.8693784606955</v>
      </c>
      <c r="F467" s="8">
        <v>8.8229301590791014</v>
      </c>
      <c r="G467" s="26" t="s">
        <v>67</v>
      </c>
      <c r="H467" s="7">
        <v>1068.8693784606955</v>
      </c>
      <c r="I467" s="8">
        <v>8.8229301590791014</v>
      </c>
      <c r="J467" s="7">
        <v>1211.0522845765954</v>
      </c>
      <c r="K467" s="7">
        <v>12.154656461856581</v>
      </c>
      <c r="L467" s="9">
        <v>0.18153185782084499</v>
      </c>
      <c r="M467" s="6">
        <v>0.848959087</v>
      </c>
      <c r="N467" s="5">
        <v>8.0573129338063001E-2</v>
      </c>
      <c r="O467" s="6">
        <v>1.2350997459999999</v>
      </c>
      <c r="P467" s="10">
        <v>1.92449728820327</v>
      </c>
      <c r="Q467" s="6">
        <v>3.7290310130000002</v>
      </c>
      <c r="R467" s="5">
        <v>5.6784464211075997E-2</v>
      </c>
      <c r="S467" s="6">
        <v>2.5552607329999999</v>
      </c>
      <c r="T467" s="23">
        <v>0.88259556756824131</v>
      </c>
      <c r="U467"/>
      <c r="V467" s="25">
        <v>5.5086749620934672</v>
      </c>
      <c r="W467" s="25">
        <v>4.6766396663986291E-2</v>
      </c>
      <c r="X467" s="25">
        <v>8.0573129338063001E-2</v>
      </c>
      <c r="Y467" s="25">
        <v>9.9515851579866756E-4</v>
      </c>
      <c r="Z467" s="9">
        <v>0.92668322240872525</v>
      </c>
      <c r="AA467"/>
      <c r="AB467" s="7">
        <v>1075.3378318030625</v>
      </c>
      <c r="AC467" s="7">
        <v>9.1291782390408756</v>
      </c>
      <c r="AD467" s="7">
        <v>1116.3370052258556</v>
      </c>
      <c r="AE467" s="7">
        <v>28.525321142484444</v>
      </c>
      <c r="AF467"/>
      <c r="AG467">
        <v>20</v>
      </c>
      <c r="AH467">
        <v>5</v>
      </c>
      <c r="AI467">
        <v>2</v>
      </c>
      <c r="AJ467" s="26" t="s">
        <v>68</v>
      </c>
      <c r="AK467" s="7">
        <v>399.56605065926902</v>
      </c>
      <c r="AL467" s="7">
        <v>14.2106217071609</v>
      </c>
      <c r="AM467" s="7">
        <v>124.58999907191701</v>
      </c>
      <c r="AN467" s="7">
        <v>1895.95876425662</v>
      </c>
      <c r="AO467" s="7">
        <v>485414.78354896698</v>
      </c>
      <c r="AP467" s="7">
        <v>2.9575536459512999</v>
      </c>
      <c r="AQ467" s="7">
        <v>1.3683151280161E-2</v>
      </c>
      <c r="AR467" s="7">
        <v>27.074079517170102</v>
      </c>
      <c r="AS467" s="7">
        <v>0.249368693963085</v>
      </c>
      <c r="AT467" s="7">
        <v>5.0792816311484899</v>
      </c>
      <c r="AU467" s="7">
        <v>7.9681405124484801</v>
      </c>
      <c r="AV467" s="7">
        <v>1.9002467543311901</v>
      </c>
      <c r="AW467" s="7">
        <v>41.633054437747298</v>
      </c>
      <c r="AX467" s="7">
        <v>14.059510061357701</v>
      </c>
      <c r="AY467" s="7">
        <v>172.73975869582301</v>
      </c>
      <c r="AZ467" s="7">
        <v>63.749095922857997</v>
      </c>
      <c r="BA467" s="7">
        <v>312.867322213693</v>
      </c>
      <c r="BB467" s="7">
        <v>60.688945722963602</v>
      </c>
      <c r="BC467" s="7">
        <v>548.75641850328896</v>
      </c>
      <c r="BD467" s="7">
        <v>106.900186095968</v>
      </c>
      <c r="BE467" s="7">
        <v>10494.0583374902</v>
      </c>
      <c r="BF467" s="7">
        <v>1.24708117758709</v>
      </c>
      <c r="BG467" s="7" t="s">
        <v>85</v>
      </c>
      <c r="BH467" s="7">
        <v>45.424152533033002</v>
      </c>
      <c r="BI467" s="7">
        <v>3.6690701716372902</v>
      </c>
      <c r="BJ467" s="7">
        <v>11.8483651000822</v>
      </c>
      <c r="BK467" s="7">
        <v>216.31362662692899</v>
      </c>
      <c r="BL467" s="7">
        <v>1.9614063042626599</v>
      </c>
      <c r="BM467" s="7">
        <v>260.445800064043</v>
      </c>
      <c r="BN467">
        <v>500250.71346968977</v>
      </c>
    </row>
    <row r="468" spans="1:66" s="22" customFormat="1" x14ac:dyDescent="0.55000000000000004">
      <c r="A468" t="s">
        <v>1211</v>
      </c>
      <c r="B468" t="s">
        <v>1212</v>
      </c>
      <c r="C468" t="s">
        <v>102</v>
      </c>
      <c r="D468"/>
      <c r="E468" s="7">
        <v>1079.1627900437406</v>
      </c>
      <c r="F468" s="8">
        <v>8.9645283301475214</v>
      </c>
      <c r="G468" s="26" t="s">
        <v>67</v>
      </c>
      <c r="H468" s="7">
        <v>1079.1627900437406</v>
      </c>
      <c r="I468" s="8">
        <v>8.9645283301475214</v>
      </c>
      <c r="J468" s="7">
        <v>1156.7888926060771</v>
      </c>
      <c r="K468" s="7">
        <v>12.571968604206363</v>
      </c>
      <c r="L468" s="9">
        <v>0.18287933050110999</v>
      </c>
      <c r="M468" s="6">
        <v>0.85428441799999999</v>
      </c>
      <c r="N468" s="5">
        <v>7.8390559720326006E-2</v>
      </c>
      <c r="O468" s="6">
        <v>1.2674612869999999</v>
      </c>
      <c r="P468" s="10">
        <v>1.9687406340150999</v>
      </c>
      <c r="Q468" s="6">
        <v>3.7587347260000001</v>
      </c>
      <c r="R468" s="5">
        <v>5.8697237034135E-2</v>
      </c>
      <c r="S468" s="6">
        <v>2.7438487579999999</v>
      </c>
      <c r="T468" s="23">
        <v>0.9328951867894788</v>
      </c>
      <c r="U468"/>
      <c r="V468" s="25">
        <v>5.468086509612033</v>
      </c>
      <c r="W468" s="25">
        <v>4.6713011014375673E-2</v>
      </c>
      <c r="X468" s="25">
        <v>7.8390559720326006E-2</v>
      </c>
      <c r="Y468" s="25">
        <v>9.9356999711774745E-4</v>
      </c>
      <c r="Z468" s="9">
        <v>0.9219671462519361</v>
      </c>
      <c r="AA468"/>
      <c r="AB468" s="7">
        <v>1082.6854268232246</v>
      </c>
      <c r="AC468" s="7">
        <v>9.2492128973076007</v>
      </c>
      <c r="AD468" s="7">
        <v>1152.8879351502119</v>
      </c>
      <c r="AE468" s="7">
        <v>31.633501289750935</v>
      </c>
      <c r="AF468"/>
      <c r="AG468">
        <v>20</v>
      </c>
      <c r="AH468">
        <v>5</v>
      </c>
      <c r="AI468">
        <v>2</v>
      </c>
      <c r="AJ468" s="26" t="s">
        <v>68</v>
      </c>
      <c r="AK468" s="7">
        <v>410.23707260226502</v>
      </c>
      <c r="AL468" s="7">
        <v>17.689330622797002</v>
      </c>
      <c r="AM468" s="7">
        <v>110.766102743113</v>
      </c>
      <c r="AN468" s="7">
        <v>1727.0373012300499</v>
      </c>
      <c r="AO468" s="7">
        <v>485948.94576358498</v>
      </c>
      <c r="AP468" s="7">
        <v>3.97362372269856</v>
      </c>
      <c r="AQ468" s="7">
        <v>9.9251213232065996E-2</v>
      </c>
      <c r="AR468" s="7">
        <v>9.5273491594129105</v>
      </c>
      <c r="AS468" s="7">
        <v>0.27756415312015797</v>
      </c>
      <c r="AT468" s="7">
        <v>4.3770725767118597</v>
      </c>
      <c r="AU468" s="7">
        <v>9.7634970809912698</v>
      </c>
      <c r="AV468" s="7">
        <v>2.2112725145541701</v>
      </c>
      <c r="AW468" s="7">
        <v>49.728658745073503</v>
      </c>
      <c r="AX468" s="7">
        <v>16.298742548457</v>
      </c>
      <c r="AY468" s="7">
        <v>174.99014254435301</v>
      </c>
      <c r="AZ468" s="7">
        <v>57.137861585058502</v>
      </c>
      <c r="BA468" s="7">
        <v>252.54948179387199</v>
      </c>
      <c r="BB468" s="7">
        <v>46.2075253858129</v>
      </c>
      <c r="BC468" s="7">
        <v>405.51242925669999</v>
      </c>
      <c r="BD468" s="7">
        <v>73.870943317064004</v>
      </c>
      <c r="BE468" s="7">
        <v>10358.3217494443</v>
      </c>
      <c r="BF468" s="7">
        <v>0.89645848551220397</v>
      </c>
      <c r="BG468" s="7" t="s">
        <v>85</v>
      </c>
      <c r="BH468" s="7">
        <v>44.192491792696202</v>
      </c>
      <c r="BI468" s="7">
        <v>3.47448432930253</v>
      </c>
      <c r="BJ468" s="7">
        <v>7.5569155585956302</v>
      </c>
      <c r="BK468" s="7">
        <v>132.08037226698099</v>
      </c>
      <c r="BL468" s="7">
        <v>1.8156711029879</v>
      </c>
      <c r="BM468" s="7">
        <v>251.649356268567</v>
      </c>
      <c r="BN468">
        <v>500121.18848562933</v>
      </c>
    </row>
    <row r="469" spans="1:66" s="22" customFormat="1" x14ac:dyDescent="0.55000000000000004">
      <c r="A469" t="s">
        <v>1213</v>
      </c>
      <c r="B469" t="s">
        <v>1214</v>
      </c>
      <c r="C469" t="s">
        <v>102</v>
      </c>
      <c r="D469"/>
      <c r="E469" s="7">
        <v>1081.4104390062237</v>
      </c>
      <c r="F469" s="8">
        <v>9.3227259045871449</v>
      </c>
      <c r="G469" s="26" t="s">
        <v>67</v>
      </c>
      <c r="H469" s="7">
        <v>1081.4104390062237</v>
      </c>
      <c r="I469" s="8">
        <v>9.3227259045871449</v>
      </c>
      <c r="J469" s="7">
        <v>1095.3254616891415</v>
      </c>
      <c r="K469" s="7">
        <v>13.875474296776304</v>
      </c>
      <c r="L469" s="9">
        <v>0.18275966983002001</v>
      </c>
      <c r="M469" s="6">
        <v>0.88589613599999995</v>
      </c>
      <c r="N469" s="5">
        <v>7.6009677513723006E-2</v>
      </c>
      <c r="O469" s="6">
        <v>1.386239416</v>
      </c>
      <c r="P469" s="10">
        <v>1.9751105288700299</v>
      </c>
      <c r="Q469" s="6">
        <v>3.9288076950000002</v>
      </c>
      <c r="R469" s="5">
        <v>5.3336714038068E-2</v>
      </c>
      <c r="S469" s="6">
        <v>3.2832840559999998</v>
      </c>
      <c r="T469" s="23">
        <v>0.98729599268014911</v>
      </c>
      <c r="U469"/>
      <c r="V469" s="25">
        <v>5.471666702670638</v>
      </c>
      <c r="W469" s="25">
        <v>4.8473283893757789E-2</v>
      </c>
      <c r="X469" s="25">
        <v>7.6009677513723006E-2</v>
      </c>
      <c r="Y469" s="25">
        <v>1.053676109669717E-3</v>
      </c>
      <c r="Z469" s="9">
        <v>0.91670084342274105</v>
      </c>
      <c r="AA469"/>
      <c r="AB469" s="7">
        <v>1082.0332713187661</v>
      </c>
      <c r="AC469" s="7">
        <v>9.5856909408473445</v>
      </c>
      <c r="AD469" s="7">
        <v>1050.2869824228796</v>
      </c>
      <c r="AE469" s="7">
        <v>34.483905036133926</v>
      </c>
      <c r="AF469"/>
      <c r="AG469">
        <v>20</v>
      </c>
      <c r="AH469">
        <v>5</v>
      </c>
      <c r="AI469">
        <v>2</v>
      </c>
      <c r="AJ469" s="26" t="s">
        <v>68</v>
      </c>
      <c r="AK469" s="7">
        <v>223.64929379816701</v>
      </c>
      <c r="AL469" s="7">
        <v>9.5188710046499008</v>
      </c>
      <c r="AM469" s="7" t="s">
        <v>1215</v>
      </c>
      <c r="AN469" s="7">
        <v>1722.2838961832001</v>
      </c>
      <c r="AO469" s="7">
        <v>487641.43137584499</v>
      </c>
      <c r="AP469" s="7">
        <v>2.0300916046265902</v>
      </c>
      <c r="AQ469" s="7">
        <v>4.5433215312300997E-2</v>
      </c>
      <c r="AR469" s="7">
        <v>7.1038331740034204</v>
      </c>
      <c r="AS469" s="7">
        <v>0.22989703245089299</v>
      </c>
      <c r="AT469" s="7">
        <v>5.2577835064881002</v>
      </c>
      <c r="AU469" s="7">
        <v>11.928874673445099</v>
      </c>
      <c r="AV469" s="7">
        <v>1.3786053654467101</v>
      </c>
      <c r="AW469" s="7">
        <v>54.670094460920097</v>
      </c>
      <c r="AX469" s="7">
        <v>16.551897449212099</v>
      </c>
      <c r="AY469" s="7">
        <v>180.12989247886199</v>
      </c>
      <c r="AZ469" s="7">
        <v>57.847626508895701</v>
      </c>
      <c r="BA469" s="7">
        <v>256.89613131157199</v>
      </c>
      <c r="BB469" s="7">
        <v>46.692227712717902</v>
      </c>
      <c r="BC469" s="7">
        <v>391.19370427587597</v>
      </c>
      <c r="BD469" s="7">
        <v>72.723860589157496</v>
      </c>
      <c r="BE469" s="7">
        <v>8943.53164638409</v>
      </c>
      <c r="BF469" s="7">
        <v>0.63129455617769703</v>
      </c>
      <c r="BG469" s="7" t="s">
        <v>133</v>
      </c>
      <c r="BH469" s="7">
        <v>35.822836989570497</v>
      </c>
      <c r="BI469" s="7">
        <v>2.72817307206126</v>
      </c>
      <c r="BJ469" s="7">
        <v>3.2316532797026101</v>
      </c>
      <c r="BK469" s="7">
        <v>62.873732759714699</v>
      </c>
      <c r="BL469" s="7">
        <v>1.4223979749276801</v>
      </c>
      <c r="BM469" s="7">
        <v>202.864004041019</v>
      </c>
      <c r="BN469">
        <v>499954.66912924725</v>
      </c>
    </row>
    <row r="470" spans="1:66" s="22" customFormat="1" x14ac:dyDescent="0.55000000000000004">
      <c r="A470" t="s">
        <v>1216</v>
      </c>
      <c r="B470" t="s">
        <v>1217</v>
      </c>
      <c r="C470" t="s">
        <v>102</v>
      </c>
      <c r="D470"/>
      <c r="E470" s="7">
        <v>1090.9420265693341</v>
      </c>
      <c r="F470" s="8">
        <v>8.9735553396389776</v>
      </c>
      <c r="G470" s="26" t="s">
        <v>67</v>
      </c>
      <c r="H470" s="7">
        <v>1090.9420265693341</v>
      </c>
      <c r="I470" s="8">
        <v>8.9735553396389776</v>
      </c>
      <c r="J470" s="7">
        <v>1098.6114844385766</v>
      </c>
      <c r="K470" s="7">
        <v>11.8114016858668</v>
      </c>
      <c r="L470" s="9">
        <v>0.184459176110113</v>
      </c>
      <c r="M470" s="6">
        <v>0.84700350800000002</v>
      </c>
      <c r="N470" s="5">
        <v>7.6134577558381003E-2</v>
      </c>
      <c r="O470" s="6">
        <v>1.180603625</v>
      </c>
      <c r="P470" s="10">
        <v>1.92602738473829</v>
      </c>
      <c r="Q470" s="6">
        <v>3.7941295749999999</v>
      </c>
      <c r="R470" s="5">
        <v>5.3732616277794E-2</v>
      </c>
      <c r="S470" s="6">
        <v>2.7195791470000001</v>
      </c>
      <c r="T470" s="23">
        <v>0.99301895349003944</v>
      </c>
      <c r="U470"/>
      <c r="V470" s="25">
        <v>5.4212537488677137</v>
      </c>
      <c r="W470" s="25">
        <v>4.5918209430491047E-2</v>
      </c>
      <c r="X470" s="25">
        <v>7.6134577558381003E-2</v>
      </c>
      <c r="Y470" s="25">
        <v>8.9884758253268261E-4</v>
      </c>
      <c r="Z470" s="9">
        <v>0.91698037007857547</v>
      </c>
      <c r="AA470"/>
      <c r="AB470" s="7">
        <v>1091.2894693991991</v>
      </c>
      <c r="AC470" s="7">
        <v>9.2432600882458029</v>
      </c>
      <c r="AD470" s="7">
        <v>1057.8824293042217</v>
      </c>
      <c r="AE470" s="7">
        <v>28.769949947134634</v>
      </c>
      <c r="AF470"/>
      <c r="AG470">
        <v>20</v>
      </c>
      <c r="AH470">
        <v>5</v>
      </c>
      <c r="AI470">
        <v>2</v>
      </c>
      <c r="AJ470" s="26" t="s">
        <v>68</v>
      </c>
      <c r="AK470" s="7">
        <v>191.959978738969</v>
      </c>
      <c r="AL470" s="7">
        <v>3.55721524136607</v>
      </c>
      <c r="AM470" s="7" t="s">
        <v>1218</v>
      </c>
      <c r="AN470" s="7">
        <v>475.41404174681202</v>
      </c>
      <c r="AO470" s="7">
        <v>487776.15723261901</v>
      </c>
      <c r="AP470" s="7">
        <v>1.13012845718849</v>
      </c>
      <c r="AQ470" s="7">
        <v>7.4470311831579998E-3</v>
      </c>
      <c r="AR470" s="7">
        <v>8.1038306898842905</v>
      </c>
      <c r="AS470" s="7">
        <v>2.2785634066046001E-2</v>
      </c>
      <c r="AT470" s="7">
        <v>0.723215543020723</v>
      </c>
      <c r="AU470" s="7">
        <v>0.99970717369586304</v>
      </c>
      <c r="AV470" s="7">
        <v>0.181774467100145</v>
      </c>
      <c r="AW470" s="7">
        <v>7.4659088187257199</v>
      </c>
      <c r="AX470" s="7">
        <v>2.4840969764119301</v>
      </c>
      <c r="AY470" s="7">
        <v>33.802634993643302</v>
      </c>
      <c r="AZ470" s="7">
        <v>14.385725565150601</v>
      </c>
      <c r="BA470" s="7">
        <v>75.804996234485202</v>
      </c>
      <c r="BB470" s="7">
        <v>17.223596284879701</v>
      </c>
      <c r="BC470" s="7">
        <v>184.70103380451599</v>
      </c>
      <c r="BD470" s="7">
        <v>41.539754777194297</v>
      </c>
      <c r="BE470" s="7">
        <v>11189.867527553901</v>
      </c>
      <c r="BF470" s="7">
        <v>0.589770038822511</v>
      </c>
      <c r="BG470" s="7" t="s">
        <v>76</v>
      </c>
      <c r="BH470" s="7">
        <v>41.296474646608097</v>
      </c>
      <c r="BI470" s="7">
        <v>3.1527904743069302</v>
      </c>
      <c r="BJ470" s="7">
        <v>5.7105260839129999</v>
      </c>
      <c r="BK470" s="7">
        <v>109.99561442791899</v>
      </c>
      <c r="BL470" s="7">
        <v>1.6844293403358399</v>
      </c>
      <c r="BM470" s="7">
        <v>231.20884311396699</v>
      </c>
      <c r="BN470">
        <v>500419.17108047707</v>
      </c>
    </row>
    <row r="471" spans="1:66" s="22" customFormat="1" x14ac:dyDescent="0.55000000000000004">
      <c r="A471" t="s">
        <v>1219</v>
      </c>
      <c r="B471" t="s">
        <v>1220</v>
      </c>
      <c r="C471" t="s">
        <v>102</v>
      </c>
      <c r="D471"/>
      <c r="E471" s="7">
        <v>1120.5799904202306</v>
      </c>
      <c r="F471" s="7">
        <v>10.305109174232914</v>
      </c>
      <c r="G471" s="26" t="s">
        <v>10</v>
      </c>
      <c r="H471" s="7">
        <v>1094.4787086745905</v>
      </c>
      <c r="I471" s="8">
        <v>10.657520636433826</v>
      </c>
      <c r="J471" s="7">
        <v>1120.5799904202306</v>
      </c>
      <c r="K471" s="7">
        <v>10.305109174232914</v>
      </c>
      <c r="L471" s="9">
        <v>0.18526487429729399</v>
      </c>
      <c r="M471" s="6">
        <v>1.0063438769999999</v>
      </c>
      <c r="N471" s="5">
        <v>7.6976463895973998E-2</v>
      </c>
      <c r="O471" s="6">
        <v>1.0334032259999999</v>
      </c>
      <c r="P471" s="10">
        <v>1.9843220083136599</v>
      </c>
      <c r="Q471" s="6">
        <v>3.6625644340000001</v>
      </c>
      <c r="R471" s="5">
        <v>5.3743191638538003E-2</v>
      </c>
      <c r="S471" s="6">
        <v>2.6585721910000002</v>
      </c>
      <c r="T471" s="23">
        <v>0.97670734622358213</v>
      </c>
      <c r="U471"/>
      <c r="V471" s="25">
        <v>5.3976772650130265</v>
      </c>
      <c r="W471" s="25">
        <v>5.4319194656679649E-2</v>
      </c>
      <c r="X471" s="25">
        <v>7.6976463895973998E-2</v>
      </c>
      <c r="Y471" s="25">
        <v>7.9547726116172056E-4</v>
      </c>
      <c r="Z471" s="9">
        <v>0.91885500373838835</v>
      </c>
      <c r="AA471"/>
      <c r="AB471" s="7">
        <v>1095.6729877414166</v>
      </c>
      <c r="AC471" s="7">
        <v>11.026238024078705</v>
      </c>
      <c r="AD471" s="7">
        <v>1058.0852801326391</v>
      </c>
      <c r="AE471" s="7">
        <v>28.129961014670794</v>
      </c>
      <c r="AF471"/>
      <c r="AG471">
        <v>20</v>
      </c>
      <c r="AH471">
        <v>5</v>
      </c>
      <c r="AI471">
        <v>2</v>
      </c>
      <c r="AJ471" s="26" t="s">
        <v>68</v>
      </c>
      <c r="AK471" s="7">
        <v>514.19509500721097</v>
      </c>
      <c r="AL471" s="7">
        <v>7.89494930230717</v>
      </c>
      <c r="AM471" s="7">
        <v>17.715876162176599</v>
      </c>
      <c r="AN471" s="7">
        <v>1505.2292314932599</v>
      </c>
      <c r="AO471" s="7">
        <v>485315.63407525502</v>
      </c>
      <c r="AP471" s="7">
        <v>1.8021037126944399</v>
      </c>
      <c r="AQ471" s="7">
        <v>9.8467617554407999E-2</v>
      </c>
      <c r="AR471" s="7">
        <v>6.8167993216421401</v>
      </c>
      <c r="AS471" s="7">
        <v>0.37480756876883198</v>
      </c>
      <c r="AT471" s="7">
        <v>3.9615635051812501</v>
      </c>
      <c r="AU471" s="7">
        <v>7.6019630244560696</v>
      </c>
      <c r="AV471" s="7">
        <v>0.93433814605060095</v>
      </c>
      <c r="AW471" s="7">
        <v>39.157569451415398</v>
      </c>
      <c r="AX471" s="7">
        <v>12.1827368263751</v>
      </c>
      <c r="AY471" s="7">
        <v>143.16532662359299</v>
      </c>
      <c r="AZ471" s="7">
        <v>48.905413027532298</v>
      </c>
      <c r="BA471" s="7">
        <v>232.77987112004499</v>
      </c>
      <c r="BB471" s="7">
        <v>42.255093065536698</v>
      </c>
      <c r="BC471" s="7">
        <v>380.33285165426997</v>
      </c>
      <c r="BD471" s="7">
        <v>68.921521011696996</v>
      </c>
      <c r="BE471" s="7">
        <v>11426.9385726689</v>
      </c>
      <c r="BF471" s="7">
        <v>1.06964832619427</v>
      </c>
      <c r="BG471" s="7" t="s">
        <v>121</v>
      </c>
      <c r="BH471" s="7">
        <v>56.271795604895701</v>
      </c>
      <c r="BI471" s="7">
        <v>4.3428297934376001</v>
      </c>
      <c r="BJ471" s="7">
        <v>8.3397966379552706</v>
      </c>
      <c r="BK471" s="7">
        <v>160.98565965279599</v>
      </c>
      <c r="BL471" s="7">
        <v>2.2548813865418298</v>
      </c>
      <c r="BM471" s="7">
        <v>315.786776555134</v>
      </c>
      <c r="BN471">
        <v>500325.94961352256</v>
      </c>
    </row>
    <row r="472" spans="1:66" s="22" customFormat="1" x14ac:dyDescent="0.55000000000000004">
      <c r="A472" t="s">
        <v>1221</v>
      </c>
      <c r="B472" t="s">
        <v>1222</v>
      </c>
      <c r="C472" t="s">
        <v>102</v>
      </c>
      <c r="D472"/>
      <c r="E472" s="7">
        <v>1494.7086565140169</v>
      </c>
      <c r="F472" s="7">
        <v>14.028550760518211</v>
      </c>
      <c r="G472" s="26" t="s">
        <v>10</v>
      </c>
      <c r="H472" s="7">
        <v>1381.4069003533</v>
      </c>
      <c r="I472" s="8">
        <v>14.681775975924573</v>
      </c>
      <c r="J472" s="7">
        <v>1494.7086565140169</v>
      </c>
      <c r="K472" s="7">
        <v>14.028550760518211</v>
      </c>
      <c r="L472" s="9">
        <v>0.240480978137976</v>
      </c>
      <c r="M472" s="6">
        <v>1.091150632</v>
      </c>
      <c r="N472" s="5">
        <v>9.3335734587588995E-2</v>
      </c>
      <c r="O472" s="6">
        <v>1.482906372</v>
      </c>
      <c r="P472" s="10">
        <v>3.0802819252944298</v>
      </c>
      <c r="Q472" s="6">
        <v>4.3577477250000003</v>
      </c>
      <c r="R472" s="5">
        <v>7.0177906657370004E-2</v>
      </c>
      <c r="S472" s="6">
        <v>2.918445272</v>
      </c>
      <c r="T472" s="23">
        <v>0.9241980999662095</v>
      </c>
      <c r="U472"/>
      <c r="V472" s="25">
        <v>4.1583330529629245</v>
      </c>
      <c r="W472" s="25">
        <v>4.5373677388069841E-2</v>
      </c>
      <c r="X472" s="25">
        <v>9.3335734587588995E-2</v>
      </c>
      <c r="Y472" s="25">
        <v>1.3840815555523651E-3</v>
      </c>
      <c r="Z472" s="9">
        <v>0.952355296277406</v>
      </c>
      <c r="AA472"/>
      <c r="AB472" s="7">
        <v>1389.1970346747296</v>
      </c>
      <c r="AC472" s="7">
        <v>15.158232223578571</v>
      </c>
      <c r="AD472" s="7">
        <v>1370.8924215648899</v>
      </c>
      <c r="AE472" s="7">
        <v>40.008745061366838</v>
      </c>
      <c r="AF472"/>
      <c r="AG472">
        <v>20</v>
      </c>
      <c r="AH472">
        <v>5</v>
      </c>
      <c r="AI472">
        <v>2</v>
      </c>
      <c r="AJ472" s="26" t="s">
        <v>68</v>
      </c>
      <c r="AK472" s="7">
        <v>205.54889249720301</v>
      </c>
      <c r="AL472" s="7">
        <v>6.3276671581642896</v>
      </c>
      <c r="AM472" s="7" t="s">
        <v>1223</v>
      </c>
      <c r="AN472" s="7">
        <v>552.10724719728</v>
      </c>
      <c r="AO472" s="7">
        <v>488083.26731101703</v>
      </c>
      <c r="AP472" s="7">
        <v>1.3566313612316101</v>
      </c>
      <c r="AQ472" s="7">
        <v>1.0977093824165E-2</v>
      </c>
      <c r="AR472" s="7">
        <v>10.6591005298443</v>
      </c>
      <c r="AS472" s="7">
        <v>1.8810701551271999E-2</v>
      </c>
      <c r="AT472" s="7">
        <v>0.75584552530989402</v>
      </c>
      <c r="AU472" s="7">
        <v>1.40812789551734</v>
      </c>
      <c r="AV472" s="7">
        <v>0.28407383718190499</v>
      </c>
      <c r="AW472" s="7">
        <v>10.158621852774401</v>
      </c>
      <c r="AX472" s="7">
        <v>3.53909082940813</v>
      </c>
      <c r="AY472" s="7">
        <v>45.6112820123384</v>
      </c>
      <c r="AZ472" s="7">
        <v>18.0432486843448</v>
      </c>
      <c r="BA472" s="7">
        <v>91.699078085618396</v>
      </c>
      <c r="BB472" s="7">
        <v>19.5155916137155</v>
      </c>
      <c r="BC472" s="7">
        <v>177.90335095451499</v>
      </c>
      <c r="BD472" s="7">
        <v>34.928575911536598</v>
      </c>
      <c r="BE472" s="7">
        <v>10804.9236963482</v>
      </c>
      <c r="BF472" s="7">
        <v>0.56938828274024</v>
      </c>
      <c r="BG472" s="7" t="s">
        <v>133</v>
      </c>
      <c r="BH472" s="7">
        <v>22.430705411085601</v>
      </c>
      <c r="BI472" s="7">
        <v>2.0999980622741101</v>
      </c>
      <c r="BJ472" s="7">
        <v>3.7581330912936401</v>
      </c>
      <c r="BK472" s="7">
        <v>55.5984308273907</v>
      </c>
      <c r="BL472" s="7">
        <v>0.70282150254884201</v>
      </c>
      <c r="BM472" s="7">
        <v>96.948096670707301</v>
      </c>
      <c r="BN472">
        <v>500250.1747949546</v>
      </c>
    </row>
    <row r="473" spans="1:66" s="22" customFormat="1" x14ac:dyDescent="0.55000000000000004">
      <c r="A473" t="s">
        <v>1224</v>
      </c>
      <c r="B473" t="s">
        <v>1225</v>
      </c>
      <c r="C473" t="s">
        <v>102</v>
      </c>
      <c r="D473"/>
      <c r="E473" s="7">
        <v>1553.2541727166283</v>
      </c>
      <c r="F473" s="7">
        <v>15.580239851308326</v>
      </c>
      <c r="G473" s="26" t="s">
        <v>10</v>
      </c>
      <c r="H473" s="7">
        <v>1047.2504442726627</v>
      </c>
      <c r="I473" s="8">
        <v>31.946515679450439</v>
      </c>
      <c r="J473" s="7">
        <v>1553.2541727166283</v>
      </c>
      <c r="K473" s="7">
        <v>15.580239851308326</v>
      </c>
      <c r="L473" s="9">
        <v>0.180913146619638</v>
      </c>
      <c r="M473" s="6">
        <v>3.1663827420000001</v>
      </c>
      <c r="N473" s="5">
        <v>9.6280629003765994E-2</v>
      </c>
      <c r="O473" s="6">
        <v>1.6597869110000001</v>
      </c>
      <c r="P473" s="10">
        <v>2.4084429696231302</v>
      </c>
      <c r="Q473" s="6">
        <v>6.2885248489999999</v>
      </c>
      <c r="R473" s="5">
        <v>7.6216381578066997E-2</v>
      </c>
      <c r="S473" s="6">
        <v>3.0822978170000002</v>
      </c>
      <c r="T473" s="23">
        <v>0.67422992493303946</v>
      </c>
      <c r="U473"/>
      <c r="V473" s="9">
        <v>5.5275142723732307</v>
      </c>
      <c r="W473" s="9">
        <v>0.17502225798201287</v>
      </c>
      <c r="X473" s="9">
        <v>9.6280629003765994E-2</v>
      </c>
      <c r="Y473" s="9">
        <v>1.5980532780329778E-3</v>
      </c>
      <c r="Z473" s="9">
        <v>0.95786553319596834</v>
      </c>
      <c r="AA473"/>
      <c r="AB473" s="7">
        <v>1071.9612717174039</v>
      </c>
      <c r="AC473" s="7">
        <v>33.942396708583608</v>
      </c>
      <c r="AD473" s="7">
        <v>1484.6192954614671</v>
      </c>
      <c r="AE473" s="7">
        <v>45.760388134769585</v>
      </c>
      <c r="AF473"/>
      <c r="AG473">
        <v>20</v>
      </c>
      <c r="AH473">
        <v>5</v>
      </c>
      <c r="AI473">
        <v>2</v>
      </c>
      <c r="AJ473" s="26" t="s">
        <v>68</v>
      </c>
      <c r="AK473" s="7">
        <v>460.78672176344702</v>
      </c>
      <c r="AL473" s="7">
        <v>10.791502791076001</v>
      </c>
      <c r="AM473" s="7">
        <v>69.593284788278893</v>
      </c>
      <c r="AN473" s="7">
        <v>683.19543870190103</v>
      </c>
      <c r="AO473" s="7">
        <v>486941.99213122303</v>
      </c>
      <c r="AP473" s="7">
        <v>1.36707305530293</v>
      </c>
      <c r="AQ473" s="7">
        <v>0.76451532307115899</v>
      </c>
      <c r="AR473" s="7">
        <v>16.392349095191101</v>
      </c>
      <c r="AS473" s="7">
        <v>1.2957073131299199</v>
      </c>
      <c r="AT473" s="7">
        <v>9.3448995772765695</v>
      </c>
      <c r="AU473" s="7">
        <v>8.3631850281224196</v>
      </c>
      <c r="AV473" s="7">
        <v>2.46205630540689</v>
      </c>
      <c r="AW473" s="7">
        <v>23.0521819640872</v>
      </c>
      <c r="AX473" s="7">
        <v>6.0363420324290704</v>
      </c>
      <c r="AY473" s="7">
        <v>64.291738382317405</v>
      </c>
      <c r="AZ473" s="7">
        <v>21.233508240024399</v>
      </c>
      <c r="BA473" s="7">
        <v>107.20743737063199</v>
      </c>
      <c r="BB473" s="7">
        <v>24.6561964604781</v>
      </c>
      <c r="BC473" s="7">
        <v>271.80409076716899</v>
      </c>
      <c r="BD473" s="7">
        <v>61.097682772651297</v>
      </c>
      <c r="BE473" s="7">
        <v>11074.843461091699</v>
      </c>
      <c r="BF473" s="7">
        <v>0.67571212690826499</v>
      </c>
      <c r="BG473" s="7" t="s">
        <v>104</v>
      </c>
      <c r="BH473" s="7">
        <v>25.537775157329602</v>
      </c>
      <c r="BI473" s="7">
        <v>2.4645409275309098</v>
      </c>
      <c r="BJ473" s="7">
        <v>4.8315280159838796</v>
      </c>
      <c r="BK473" s="7">
        <v>65.783248647592103</v>
      </c>
      <c r="BL473" s="7">
        <v>1.0518323967033001</v>
      </c>
      <c r="BM473" s="7">
        <v>146.190755536447</v>
      </c>
      <c r="BN473">
        <v>500107.10689685517</v>
      </c>
    </row>
    <row r="474" spans="1:66" s="22" customFormat="1" x14ac:dyDescent="0.55000000000000004">
      <c r="A474" t="s">
        <v>1226</v>
      </c>
      <c r="B474" t="s">
        <v>1227</v>
      </c>
      <c r="C474" t="s">
        <v>102</v>
      </c>
      <c r="D474"/>
      <c r="E474" s="7">
        <v>1671.5870737854445</v>
      </c>
      <c r="F474" s="7">
        <v>14.999139227113767</v>
      </c>
      <c r="G474" s="26" t="s">
        <v>10</v>
      </c>
      <c r="H474" s="7">
        <v>1671.6545391373195</v>
      </c>
      <c r="I474" s="8">
        <v>15.756745552135897</v>
      </c>
      <c r="J474" s="7">
        <v>1671.5870737854445</v>
      </c>
      <c r="K474" s="7">
        <v>14.999139227113767</v>
      </c>
      <c r="L474" s="9">
        <v>0.29604124670431398</v>
      </c>
      <c r="M474" s="6">
        <v>0.94994679699999995</v>
      </c>
      <c r="N474" s="5">
        <v>0.10259473397106</v>
      </c>
      <c r="O474" s="6">
        <v>1.6225777379999999</v>
      </c>
      <c r="P474" s="10">
        <v>4.4573188752833603</v>
      </c>
      <c r="Q474" s="6">
        <v>4.901804329</v>
      </c>
      <c r="R474" s="5">
        <v>8.8647930473140998E-2</v>
      </c>
      <c r="S474" s="6">
        <v>3.1638265520000002</v>
      </c>
      <c r="T474" s="23">
        <v>1.0000403600583738</v>
      </c>
      <c r="U474"/>
      <c r="V474" s="25">
        <v>3.3779076771650001</v>
      </c>
      <c r="W474" s="25">
        <v>3.2088325784846015E-2</v>
      </c>
      <c r="X474" s="25">
        <v>0.10259473397106</v>
      </c>
      <c r="Y474" s="25">
        <v>1.6646793137747428E-3</v>
      </c>
      <c r="Z474" s="9">
        <v>0.96921943240381125</v>
      </c>
      <c r="AA474"/>
      <c r="AB474" s="7">
        <v>1671.6481778203231</v>
      </c>
      <c r="AC474" s="7">
        <v>15.879768322313023</v>
      </c>
      <c r="AD474" s="7">
        <v>1716.7558466182154</v>
      </c>
      <c r="AE474" s="7">
        <v>54.315177308319498</v>
      </c>
      <c r="AF474"/>
      <c r="AG474">
        <v>20</v>
      </c>
      <c r="AH474">
        <v>5</v>
      </c>
      <c r="AI474">
        <v>2</v>
      </c>
      <c r="AJ474" s="26" t="s">
        <v>68</v>
      </c>
      <c r="AK474" s="7">
        <v>168.41363445866199</v>
      </c>
      <c r="AL474" s="7">
        <v>8.8081415206792304</v>
      </c>
      <c r="AM474" s="7" t="s">
        <v>1228</v>
      </c>
      <c r="AN474" s="7">
        <v>242.169415555147</v>
      </c>
      <c r="AO474" s="7">
        <v>488871.65366456698</v>
      </c>
      <c r="AP474" s="7">
        <v>0.72728550856119001</v>
      </c>
      <c r="AQ474" s="7" t="s">
        <v>1103</v>
      </c>
      <c r="AR474" s="7">
        <v>12.741981981787401</v>
      </c>
      <c r="AS474" s="7">
        <v>2.0863613310455002E-2</v>
      </c>
      <c r="AT474" s="7">
        <v>0.219911328852158</v>
      </c>
      <c r="AU474" s="7">
        <v>1.14183334362685</v>
      </c>
      <c r="AV474" s="7">
        <v>0.34859641804333402</v>
      </c>
      <c r="AW474" s="7">
        <v>5.0712530050134701</v>
      </c>
      <c r="AX474" s="7">
        <v>1.5892830013183801</v>
      </c>
      <c r="AY474" s="7">
        <v>19.5032028101236</v>
      </c>
      <c r="AZ474" s="7">
        <v>7.8314724661927597</v>
      </c>
      <c r="BA474" s="7">
        <v>36.679995204342703</v>
      </c>
      <c r="BB474" s="7">
        <v>7.8180609817989799</v>
      </c>
      <c r="BC474" s="7">
        <v>76.556865234873698</v>
      </c>
      <c r="BD474" s="7">
        <v>15.9481196899431</v>
      </c>
      <c r="BE474" s="7">
        <v>10569.758279228599</v>
      </c>
      <c r="BF474" s="7">
        <v>0.33206622708838901</v>
      </c>
      <c r="BG474" s="7" t="s">
        <v>85</v>
      </c>
      <c r="BH474" s="7">
        <v>16.7054707691026</v>
      </c>
      <c r="BI474" s="7">
        <v>1.71784613666445</v>
      </c>
      <c r="BJ474" s="7">
        <v>2.46931504771708</v>
      </c>
      <c r="BK474" s="7">
        <v>28.876711793426399</v>
      </c>
      <c r="BL474" s="7">
        <v>0.39669690963804899</v>
      </c>
      <c r="BM474" s="7">
        <v>58.681753892318397</v>
      </c>
      <c r="BN474">
        <v>500156.18172069371</v>
      </c>
    </row>
    <row r="475" spans="1:66" s="22" customFormat="1" x14ac:dyDescent="0.55000000000000004">
      <c r="A475" t="s">
        <v>1229</v>
      </c>
      <c r="B475" t="s">
        <v>1230</v>
      </c>
      <c r="C475" t="s">
        <v>102</v>
      </c>
      <c r="D475"/>
      <c r="E475" s="7">
        <v>1703.17014436248</v>
      </c>
      <c r="F475" s="7">
        <v>12.983685249818819</v>
      </c>
      <c r="G475" s="26" t="s">
        <v>10</v>
      </c>
      <c r="H475" s="7">
        <v>1890.3025033143158</v>
      </c>
      <c r="I475" s="8">
        <v>19.675014087839578</v>
      </c>
      <c r="J475" s="7">
        <v>1703.17014436248</v>
      </c>
      <c r="K475" s="7">
        <v>12.983685249818819</v>
      </c>
      <c r="L475" s="9">
        <v>0.336318425487935</v>
      </c>
      <c r="M475" s="6">
        <v>1.039408323</v>
      </c>
      <c r="N475" s="5">
        <v>0.10436599612370499</v>
      </c>
      <c r="O475" s="6">
        <v>1.410190914</v>
      </c>
      <c r="P475" s="10">
        <v>4.8820682788758498</v>
      </c>
      <c r="Q475" s="6">
        <v>4.4981895659999998</v>
      </c>
      <c r="R475" s="5">
        <v>8.4038646652799004E-2</v>
      </c>
      <c r="S475" s="6">
        <v>2.76120375</v>
      </c>
      <c r="T475" s="23">
        <v>1.1098729681067079</v>
      </c>
      <c r="U475"/>
      <c r="V475" s="25">
        <v>2.9733726261033349</v>
      </c>
      <c r="W475" s="25">
        <v>3.0905482549521732E-2</v>
      </c>
      <c r="X475" s="25">
        <v>0.10436599612370499</v>
      </c>
      <c r="Y475" s="25">
        <v>1.47175979464208E-3</v>
      </c>
      <c r="Z475" s="9">
        <v>0.97229797520751571</v>
      </c>
      <c r="AA475"/>
      <c r="AB475" s="7">
        <v>1868.9340154488202</v>
      </c>
      <c r="AC475" s="7">
        <v>19.425855707953144</v>
      </c>
      <c r="AD475" s="7">
        <v>1630.9965492807833</v>
      </c>
      <c r="AE475" s="7">
        <v>45.035137881111588</v>
      </c>
      <c r="AF475"/>
      <c r="AG475">
        <v>20</v>
      </c>
      <c r="AH475">
        <v>5</v>
      </c>
      <c r="AI475">
        <v>2</v>
      </c>
      <c r="AJ475" s="26" t="s">
        <v>68</v>
      </c>
      <c r="AK475" s="7">
        <v>219.98805395165601</v>
      </c>
      <c r="AL475" s="7">
        <v>6.2062499091509897</v>
      </c>
      <c r="AM475" s="7" t="s">
        <v>1231</v>
      </c>
      <c r="AN475" s="7">
        <v>384.812567031779</v>
      </c>
      <c r="AO475" s="7">
        <v>487209.92339982098</v>
      </c>
      <c r="AP475" s="7">
        <v>2.3599841350391801</v>
      </c>
      <c r="AQ475" s="7" t="s">
        <v>1103</v>
      </c>
      <c r="AR475" s="7">
        <v>16.1965050340605</v>
      </c>
      <c r="AS475" s="7">
        <v>2.5325689612378001E-2</v>
      </c>
      <c r="AT475" s="7">
        <v>0.62275313592191495</v>
      </c>
      <c r="AU475" s="7">
        <v>1.3477813531760301</v>
      </c>
      <c r="AV475" s="7">
        <v>0.19245355732356401</v>
      </c>
      <c r="AW475" s="7">
        <v>8.0182909720811093</v>
      </c>
      <c r="AX475" s="7">
        <v>2.71340922080751</v>
      </c>
      <c r="AY475" s="7">
        <v>34.268414893067401</v>
      </c>
      <c r="AZ475" s="7">
        <v>12.225171159845701</v>
      </c>
      <c r="BA475" s="7">
        <v>61.5436035355225</v>
      </c>
      <c r="BB475" s="7">
        <v>12.8370722512672</v>
      </c>
      <c r="BC475" s="7">
        <v>119.284893619486</v>
      </c>
      <c r="BD475" s="7">
        <v>24.321298443159101</v>
      </c>
      <c r="BE475" s="7">
        <v>12270.955490177201</v>
      </c>
      <c r="BF475" s="7">
        <v>1.19818398147717</v>
      </c>
      <c r="BG475" s="7" t="s">
        <v>121</v>
      </c>
      <c r="BH475" s="7">
        <v>24.214840929108401</v>
      </c>
      <c r="BI475" s="7">
        <v>2.5345801038674498</v>
      </c>
      <c r="BJ475" s="7">
        <v>5.8665551830004903</v>
      </c>
      <c r="BK475" s="7">
        <v>72.366523690988203</v>
      </c>
      <c r="BL475" s="7">
        <v>0.53532862213861299</v>
      </c>
      <c r="BM475" s="7">
        <v>75.049956745174896</v>
      </c>
      <c r="BN475">
        <v>500569.60868714686</v>
      </c>
    </row>
    <row r="476" spans="1:66" s="22" customFormat="1" x14ac:dyDescent="0.55000000000000004">
      <c r="A476" t="s">
        <v>1232</v>
      </c>
      <c r="B476" t="s">
        <v>1233</v>
      </c>
      <c r="C476" t="s">
        <v>102</v>
      </c>
      <c r="D476"/>
      <c r="E476" s="7">
        <v>2151.0550715726431</v>
      </c>
      <c r="F476" s="7">
        <v>12.643199294930692</v>
      </c>
      <c r="G476" s="26" t="s">
        <v>10</v>
      </c>
      <c r="H476" s="7">
        <v>1596.8524360288186</v>
      </c>
      <c r="I476" s="8">
        <v>21.229690821972291</v>
      </c>
      <c r="J476" s="7">
        <v>2151.0550715726431</v>
      </c>
      <c r="K476" s="7">
        <v>12.643199294930692</v>
      </c>
      <c r="L476" s="9">
        <v>0.29236400434715898</v>
      </c>
      <c r="M476" s="6">
        <v>1.3607386349999999</v>
      </c>
      <c r="N476" s="5">
        <v>0.13400120648260899</v>
      </c>
      <c r="O476" s="6">
        <v>1.448066262</v>
      </c>
      <c r="P476" s="10">
        <v>5.3720491510886204</v>
      </c>
      <c r="Q476" s="6">
        <v>4.6782987479999996</v>
      </c>
      <c r="R476" s="5">
        <v>9.2165636154166994E-2</v>
      </c>
      <c r="S476" s="6">
        <v>3.0219807649999999</v>
      </c>
      <c r="T476" s="23">
        <v>0.74235776532739106</v>
      </c>
      <c r="U476"/>
      <c r="V476" s="9">
        <v>3.4203937048713411</v>
      </c>
      <c r="W476" s="9">
        <v>4.6542618611292212E-2</v>
      </c>
      <c r="X476" s="9">
        <v>0.13400120648260899</v>
      </c>
      <c r="Y476" s="9">
        <v>1.9404262617476176E-3</v>
      </c>
      <c r="Z476" s="9">
        <v>1.0179569745589534</v>
      </c>
      <c r="AA476"/>
      <c r="AB476" s="7">
        <v>1653.3318471604657</v>
      </c>
      <c r="AC476" s="7">
        <v>22.497525209071604</v>
      </c>
      <c r="AD476" s="7">
        <v>1781.9615417908769</v>
      </c>
      <c r="AE476" s="7">
        <v>53.850535032617735</v>
      </c>
      <c r="AF476"/>
      <c r="AG476">
        <v>20</v>
      </c>
      <c r="AH476">
        <v>5</v>
      </c>
      <c r="AI476">
        <v>2</v>
      </c>
      <c r="AJ476" s="26" t="s">
        <v>68</v>
      </c>
      <c r="AK476" s="7">
        <v>168.003870714908</v>
      </c>
      <c r="AL476" s="7">
        <v>8.0706181604934706</v>
      </c>
      <c r="AM476" s="7">
        <v>9.3747463938835196</v>
      </c>
      <c r="AN476" s="7">
        <v>265.04728863525298</v>
      </c>
      <c r="AO476" s="7">
        <v>488376.14531905</v>
      </c>
      <c r="AP476" s="7">
        <v>1.6053727625585501</v>
      </c>
      <c r="AQ476" s="7">
        <v>0.15764309518957001</v>
      </c>
      <c r="AR476" s="7">
        <v>20.127566874962302</v>
      </c>
      <c r="AS476" s="7">
        <v>9.2334335021465999E-2</v>
      </c>
      <c r="AT476" s="7">
        <v>0.51443140373817298</v>
      </c>
      <c r="AU476" s="7">
        <v>1.1036452105646399</v>
      </c>
      <c r="AV476" s="7">
        <v>0.121160767856727</v>
      </c>
      <c r="AW476" s="7">
        <v>4.9474611127050201</v>
      </c>
      <c r="AX476" s="7">
        <v>1.7064178507916401</v>
      </c>
      <c r="AY476" s="7">
        <v>20.403827681252501</v>
      </c>
      <c r="AZ476" s="7">
        <v>8.1686550560312394</v>
      </c>
      <c r="BA476" s="7">
        <v>42.412015480338802</v>
      </c>
      <c r="BB476" s="7">
        <v>8.7765208825070395</v>
      </c>
      <c r="BC476" s="7">
        <v>85.196897940401996</v>
      </c>
      <c r="BD476" s="7">
        <v>16.434992116012399</v>
      </c>
      <c r="BE476" s="7">
        <v>11106.3507515367</v>
      </c>
      <c r="BF476" s="7">
        <v>0.49968323283236699</v>
      </c>
      <c r="BG476" s="7" t="s">
        <v>121</v>
      </c>
      <c r="BH476" s="7">
        <v>17.2101928795474</v>
      </c>
      <c r="BI476" s="7">
        <v>2.3114277831601502</v>
      </c>
      <c r="BJ476" s="7">
        <v>6.5634106364781903</v>
      </c>
      <c r="BK476" s="7">
        <v>73.752562347099897</v>
      </c>
      <c r="BL476" s="7">
        <v>0.442504407805966</v>
      </c>
      <c r="BM476" s="7">
        <v>61.162849732232303</v>
      </c>
      <c r="BN476">
        <v>500306.70416808029</v>
      </c>
    </row>
    <row r="477" spans="1:66" s="22" customFormat="1" x14ac:dyDescent="0.55000000000000004">
      <c r="A477" t="s">
        <v>1234</v>
      </c>
      <c r="B477" t="s">
        <v>1235</v>
      </c>
      <c r="C477" t="s">
        <v>102</v>
      </c>
      <c r="D477"/>
      <c r="E477" s="7">
        <v>2158.7583450541315</v>
      </c>
      <c r="F477" s="7">
        <v>10.611823048292706</v>
      </c>
      <c r="G477" s="26" t="s">
        <v>10</v>
      </c>
      <c r="H477" s="7">
        <v>1578.2669495323391</v>
      </c>
      <c r="I477" s="8">
        <v>38.198603038687466</v>
      </c>
      <c r="J477" s="7">
        <v>2158.7583450541315</v>
      </c>
      <c r="K477" s="7">
        <v>10.611823048292706</v>
      </c>
      <c r="L477" s="9">
        <v>0.28901703484463098</v>
      </c>
      <c r="M477" s="6">
        <v>2.5051736870000001</v>
      </c>
      <c r="N477" s="5">
        <v>0.13459389903548499</v>
      </c>
      <c r="O477" s="6">
        <v>1.216443355</v>
      </c>
      <c r="P477" s="10">
        <v>5.3198815238988697</v>
      </c>
      <c r="Q477" s="6">
        <v>4.6235933950000003</v>
      </c>
      <c r="R477" s="5">
        <v>7.8694674732902994E-2</v>
      </c>
      <c r="S477" s="6">
        <v>4.0025095549999996</v>
      </c>
      <c r="T477" s="23">
        <v>0.73109940867085044</v>
      </c>
      <c r="U477"/>
      <c r="V477" s="9">
        <v>3.4600036656578994</v>
      </c>
      <c r="W477" s="9">
        <v>8.6679101401297143E-2</v>
      </c>
      <c r="X477" s="9">
        <v>0.13459389903548499</v>
      </c>
      <c r="Y477" s="9">
        <v>1.6372585410525664E-3</v>
      </c>
      <c r="Z477" s="9">
        <v>1.0187713180292075</v>
      </c>
      <c r="AA477"/>
      <c r="AB477" s="7">
        <v>1636.6152420322583</v>
      </c>
      <c r="AC477" s="7">
        <v>41.000054400823501</v>
      </c>
      <c r="AD477" s="7">
        <v>1531.1101696172684</v>
      </c>
      <c r="AE477" s="7">
        <v>61.282830836507863</v>
      </c>
      <c r="AF477"/>
      <c r="AG477">
        <v>20</v>
      </c>
      <c r="AH477">
        <v>5</v>
      </c>
      <c r="AI477">
        <v>2</v>
      </c>
      <c r="AJ477" s="26" t="s">
        <v>68</v>
      </c>
      <c r="AK477" s="7">
        <v>491.59857915533001</v>
      </c>
      <c r="AL477" s="7">
        <v>5.4727923249844803</v>
      </c>
      <c r="AM477" s="7">
        <v>7.1194632586622797</v>
      </c>
      <c r="AN477" s="7">
        <v>809.17834413881201</v>
      </c>
      <c r="AO477" s="7">
        <v>485711.56475563103</v>
      </c>
      <c r="AP477" s="7">
        <v>1.06365194896561</v>
      </c>
      <c r="AQ477" s="7">
        <v>7.3091786447399996E-3</v>
      </c>
      <c r="AR477" s="7">
        <v>4.2137990023003198</v>
      </c>
      <c r="AS477" s="7">
        <v>0.115421133997893</v>
      </c>
      <c r="AT477" s="7">
        <v>2.2035484630151898</v>
      </c>
      <c r="AU477" s="7">
        <v>5.6037324071247303</v>
      </c>
      <c r="AV477" s="7">
        <v>0.41217750173324802</v>
      </c>
      <c r="AW477" s="7">
        <v>31.434421210058002</v>
      </c>
      <c r="AX477" s="7">
        <v>9.2107795842417097</v>
      </c>
      <c r="AY477" s="7">
        <v>88.719404925111505</v>
      </c>
      <c r="AZ477" s="7">
        <v>25.835083554783299</v>
      </c>
      <c r="BA477" s="7">
        <v>105.681307513549</v>
      </c>
      <c r="BB477" s="7">
        <v>18.536247867166001</v>
      </c>
      <c r="BC477" s="7">
        <v>159.778512580495</v>
      </c>
      <c r="BD477" s="7">
        <v>30.0650025141146</v>
      </c>
      <c r="BE477" s="7">
        <v>12355.6850344909</v>
      </c>
      <c r="BF477" s="7">
        <v>0.50517190588656202</v>
      </c>
      <c r="BG477" s="7" t="s">
        <v>329</v>
      </c>
      <c r="BH477" s="7">
        <v>111.924905098179</v>
      </c>
      <c r="BI477" s="7">
        <v>15.1099208317574</v>
      </c>
      <c r="BJ477" s="7">
        <v>7.1049723820460899</v>
      </c>
      <c r="BK477" s="7">
        <v>93.562245991591098</v>
      </c>
      <c r="BL477" s="7">
        <v>2.91901890489628</v>
      </c>
      <c r="BM477" s="7">
        <v>402.90608567583399</v>
      </c>
      <c r="BN477">
        <v>500497.53168917523</v>
      </c>
    </row>
    <row r="478" spans="1:66" s="22" customFormat="1" x14ac:dyDescent="0.55000000000000004">
      <c r="A478" t="s">
        <v>1236</v>
      </c>
      <c r="B478" t="s">
        <v>1237</v>
      </c>
      <c r="C478" t="s">
        <v>102</v>
      </c>
      <c r="D478"/>
      <c r="E478" s="7">
        <v>2204.048146953483</v>
      </c>
      <c r="F478" s="7">
        <v>5.3067683628024396</v>
      </c>
      <c r="G478" s="26" t="s">
        <v>10</v>
      </c>
      <c r="H478" s="7">
        <v>1842.8935723325794</v>
      </c>
      <c r="I478" s="8">
        <v>17.881851152700811</v>
      </c>
      <c r="J478" s="7">
        <v>2204.048146953483</v>
      </c>
      <c r="K478" s="7">
        <v>5.3067683628024396</v>
      </c>
      <c r="L478" s="9">
        <v>0.34045221731556902</v>
      </c>
      <c r="M478" s="6">
        <v>0.98830541199999999</v>
      </c>
      <c r="N478" s="5">
        <v>0.13814239215233901</v>
      </c>
      <c r="O478" s="6">
        <v>0.61135386000000003</v>
      </c>
      <c r="P478" s="10">
        <v>6.4239671866738401</v>
      </c>
      <c r="Q478" s="6">
        <v>3.5487591429999998</v>
      </c>
      <c r="R478" s="5">
        <v>9.9645207543728007E-2</v>
      </c>
      <c r="S478" s="6">
        <v>2.790646282</v>
      </c>
      <c r="T478" s="23">
        <v>0.83614034243303403</v>
      </c>
      <c r="U478"/>
      <c r="V478" s="25">
        <v>2.9372697522280746</v>
      </c>
      <c r="W478" s="25">
        <v>2.9029195926309051E-2</v>
      </c>
      <c r="X478" s="25">
        <v>0.13814239215233901</v>
      </c>
      <c r="Y478" s="25">
        <v>8.4453884671966154E-4</v>
      </c>
      <c r="Z478" s="9">
        <v>1.0235754351726543</v>
      </c>
      <c r="AA478"/>
      <c r="AB478" s="7">
        <v>1888.8446906647468</v>
      </c>
      <c r="AC478" s="7">
        <v>18.66755430211435</v>
      </c>
      <c r="AD478" s="7">
        <v>1919.9108475180064</v>
      </c>
      <c r="AE478" s="7">
        <v>53.577920683975933</v>
      </c>
      <c r="AF478"/>
      <c r="AG478">
        <v>20</v>
      </c>
      <c r="AH478">
        <v>5</v>
      </c>
      <c r="AI478">
        <v>2</v>
      </c>
      <c r="AJ478" s="26" t="s">
        <v>68</v>
      </c>
      <c r="AK478" s="7">
        <v>1556.0076427118499</v>
      </c>
      <c r="AL478" s="7">
        <v>12.629451759184301</v>
      </c>
      <c r="AM478" s="7" t="s">
        <v>1238</v>
      </c>
      <c r="AN478" s="7">
        <v>2784.9586926259099</v>
      </c>
      <c r="AO478" s="7">
        <v>477799.85341486998</v>
      </c>
      <c r="AP478" s="7">
        <v>3.8865108948531701</v>
      </c>
      <c r="AQ478" s="7">
        <v>2.0101769673736999E-2</v>
      </c>
      <c r="AR478" s="7">
        <v>3.3104494945430698</v>
      </c>
      <c r="AS478" s="7">
        <v>7.0774946048731996E-2</v>
      </c>
      <c r="AT478" s="7">
        <v>1.12218469272434</v>
      </c>
      <c r="AU478" s="7">
        <v>4.6504842456599702</v>
      </c>
      <c r="AV478" s="7">
        <v>6.4537405962037997E-2</v>
      </c>
      <c r="AW478" s="7">
        <v>43.364845109243902</v>
      </c>
      <c r="AX478" s="7">
        <v>17.6450050369663</v>
      </c>
      <c r="AY478" s="7">
        <v>234.702878205107</v>
      </c>
      <c r="AZ478" s="7">
        <v>89.168891409777402</v>
      </c>
      <c r="BA478" s="7">
        <v>431.86832133919501</v>
      </c>
      <c r="BB478" s="7">
        <v>84.258248532210999</v>
      </c>
      <c r="BC478" s="7">
        <v>762.81984352518998</v>
      </c>
      <c r="BD478" s="7">
        <v>143.15046967955399</v>
      </c>
      <c r="BE478" s="7">
        <v>16078.846680729301</v>
      </c>
      <c r="BF478" s="7">
        <v>1.4591644057893101</v>
      </c>
      <c r="BG478" s="7" t="s">
        <v>85</v>
      </c>
      <c r="BH478" s="7">
        <v>114.610539924585</v>
      </c>
      <c r="BI478" s="7">
        <v>15.8774824417538</v>
      </c>
      <c r="BJ478" s="7">
        <v>9.0371281456600592</v>
      </c>
      <c r="BK478" s="7">
        <v>94.099013185416894</v>
      </c>
      <c r="BL478" s="7">
        <v>2.5444049897034602</v>
      </c>
      <c r="BM478" s="7">
        <v>350.82535669459497</v>
      </c>
      <c r="BN478">
        <v>500640.85251877032</v>
      </c>
    </row>
    <row r="479" spans="1:66" s="22" customFormat="1" x14ac:dyDescent="0.55000000000000004">
      <c r="A479" t="s">
        <v>1239</v>
      </c>
      <c r="B479" t="s">
        <v>1240</v>
      </c>
      <c r="C479" t="s">
        <v>102</v>
      </c>
      <c r="D479"/>
      <c r="E479" s="7">
        <v>2324.7830945091723</v>
      </c>
      <c r="F479" s="7">
        <v>5.5472035860391786</v>
      </c>
      <c r="G479" s="26" t="s">
        <v>10</v>
      </c>
      <c r="H479" s="7">
        <v>2308.1793131215013</v>
      </c>
      <c r="I479" s="8">
        <v>19.672997374139559</v>
      </c>
      <c r="J479" s="7">
        <v>2324.7830945091723</v>
      </c>
      <c r="K479" s="7">
        <v>5.5472035860391786</v>
      </c>
      <c r="L479" s="9">
        <v>0.43123791842787601</v>
      </c>
      <c r="M479" s="6">
        <v>0.81791972300000004</v>
      </c>
      <c r="N479" s="5">
        <v>0.14815875647593199</v>
      </c>
      <c r="O479" s="6">
        <v>0.64737175999999996</v>
      </c>
      <c r="P479" s="10">
        <v>8.3904852163415296</v>
      </c>
      <c r="Q479" s="6">
        <v>3.630431696</v>
      </c>
      <c r="R479" s="5">
        <v>0.12177216622200999</v>
      </c>
      <c r="S479" s="6">
        <v>2.5569068910000001</v>
      </c>
      <c r="T479" s="23">
        <v>0.99285792234686887</v>
      </c>
      <c r="U479"/>
      <c r="V479" s="25">
        <v>2.318905544404831</v>
      </c>
      <c r="W479" s="25">
        <v>1.8966785805427638E-2</v>
      </c>
      <c r="X479" s="25">
        <v>0.14815875647593199</v>
      </c>
      <c r="Y479" s="25">
        <v>9.5913794939235487E-4</v>
      </c>
      <c r="Z479" s="9">
        <v>1.0365049451594406</v>
      </c>
      <c r="AA479"/>
      <c r="AB479" s="7">
        <v>2311.2957099866903</v>
      </c>
      <c r="AC479" s="7">
        <v>18.904543468834021</v>
      </c>
      <c r="AD479" s="7">
        <v>2322.5816285549809</v>
      </c>
      <c r="AE479" s="7">
        <v>59.386249709622334</v>
      </c>
      <c r="AF479"/>
      <c r="AG479">
        <v>20</v>
      </c>
      <c r="AH479">
        <v>5</v>
      </c>
      <c r="AI479">
        <v>2</v>
      </c>
      <c r="AJ479" s="26" t="s">
        <v>68</v>
      </c>
      <c r="AK479" s="7">
        <v>425.46989411686201</v>
      </c>
      <c r="AL479" s="7">
        <v>9.2840344972584408</v>
      </c>
      <c r="AM479" s="7">
        <v>10.174632923050799</v>
      </c>
      <c r="AN479" s="7">
        <v>787.66956205065105</v>
      </c>
      <c r="AO479" s="7">
        <v>486362.691160705</v>
      </c>
      <c r="AP479" s="7">
        <v>1.1662789526205199</v>
      </c>
      <c r="AQ479" s="7">
        <v>1.0388015946656001E-2</v>
      </c>
      <c r="AR479" s="7">
        <v>6.2697846234547496</v>
      </c>
      <c r="AS479" s="7">
        <v>6.8347393196558998E-2</v>
      </c>
      <c r="AT479" s="7">
        <v>1.2186218827864801</v>
      </c>
      <c r="AU479" s="7">
        <v>2.8724572393303802</v>
      </c>
      <c r="AV479" s="7">
        <v>0.35704197620878703</v>
      </c>
      <c r="AW479" s="7">
        <v>17.539216928262299</v>
      </c>
      <c r="AX479" s="7">
        <v>5.6611554006205296</v>
      </c>
      <c r="AY479" s="7">
        <v>70.804137555275304</v>
      </c>
      <c r="AZ479" s="7">
        <v>24.923412042199899</v>
      </c>
      <c r="BA479" s="7">
        <v>124.58226999931701</v>
      </c>
      <c r="BB479" s="7">
        <v>25.499524173443401</v>
      </c>
      <c r="BC479" s="7">
        <v>242.516683925791</v>
      </c>
      <c r="BD479" s="7">
        <v>46.419742007666102</v>
      </c>
      <c r="BE479" s="7">
        <v>11731.6712196272</v>
      </c>
      <c r="BF479" s="7">
        <v>0.77788978876233295</v>
      </c>
      <c r="BG479" s="7" t="s">
        <v>121</v>
      </c>
      <c r="BH479" s="7">
        <v>100.95759797360201</v>
      </c>
      <c r="BI479" s="7">
        <v>14.991451368949299</v>
      </c>
      <c r="BJ479" s="7">
        <v>12.888911834493801</v>
      </c>
      <c r="BK479" s="7">
        <v>109.71146463919899</v>
      </c>
      <c r="BL479" s="7">
        <v>1.8352499574758701</v>
      </c>
      <c r="BM479" s="7">
        <v>243.498056038198</v>
      </c>
      <c r="BN479">
        <v>500381.53018763685</v>
      </c>
    </row>
    <row r="480" spans="1:66" s="22" customFormat="1" x14ac:dyDescent="0.55000000000000004">
      <c r="A480" t="s">
        <v>1241</v>
      </c>
      <c r="B480" t="s">
        <v>1242</v>
      </c>
      <c r="C480" t="s">
        <v>102</v>
      </c>
      <c r="D480"/>
      <c r="E480" s="7">
        <v>2477.2203825285765</v>
      </c>
      <c r="F480" s="7">
        <v>5.4993839284870702</v>
      </c>
      <c r="G480" s="26" t="s">
        <v>10</v>
      </c>
      <c r="H480" s="7">
        <v>2452.6494648180701</v>
      </c>
      <c r="I480" s="8">
        <v>21.827689482564534</v>
      </c>
      <c r="J480" s="7">
        <v>2477.2203825285765</v>
      </c>
      <c r="K480" s="7">
        <v>5.4993839284870702</v>
      </c>
      <c r="L480" s="9">
        <v>0.46418400414456001</v>
      </c>
      <c r="M480" s="6">
        <v>0.83080575300000004</v>
      </c>
      <c r="N480" s="5">
        <v>0.16205552455300601</v>
      </c>
      <c r="O480" s="6">
        <v>0.65192160399999999</v>
      </c>
      <c r="P480" s="10">
        <v>9.8628994689920209</v>
      </c>
      <c r="Q480" s="6">
        <v>3.7738620109999998</v>
      </c>
      <c r="R480" s="5">
        <v>0.12571444109325799</v>
      </c>
      <c r="S480" s="6">
        <v>2.4326066449999999</v>
      </c>
      <c r="T480" s="23">
        <v>0.99008125482746667</v>
      </c>
      <c r="U480"/>
      <c r="V480" s="25">
        <v>2.1543180959949058</v>
      </c>
      <c r="W480" s="25">
        <v>1.789819867944574E-2</v>
      </c>
      <c r="X480" s="25">
        <v>0.16205552455300601</v>
      </c>
      <c r="Y480" s="25">
        <v>1.0564749750365705E-3</v>
      </c>
      <c r="Z480" s="9">
        <v>1.0530207467779931</v>
      </c>
      <c r="AA480"/>
      <c r="AB480" s="7">
        <v>2458.0054377592451</v>
      </c>
      <c r="AC480" s="7">
        <v>20.421250585956642</v>
      </c>
      <c r="AD480" s="7">
        <v>2393.4894965431181</v>
      </c>
      <c r="AE480" s="7">
        <v>58.224184540284931</v>
      </c>
      <c r="AF480"/>
      <c r="AG480">
        <v>20</v>
      </c>
      <c r="AH480">
        <v>5</v>
      </c>
      <c r="AI480">
        <v>2</v>
      </c>
      <c r="AJ480" s="26" t="s">
        <v>68</v>
      </c>
      <c r="AK480" s="7">
        <v>358.49788260287698</v>
      </c>
      <c r="AL480" s="7">
        <v>9.71907278434219</v>
      </c>
      <c r="AM480" s="7">
        <v>9.03411481753092</v>
      </c>
      <c r="AN480" s="7">
        <v>1870.8087107727499</v>
      </c>
      <c r="AO480" s="7">
        <v>486051.87608959503</v>
      </c>
      <c r="AP480" s="7">
        <v>2.11037921665852</v>
      </c>
      <c r="AQ480" s="7">
        <v>3.8469149828097002E-2</v>
      </c>
      <c r="AR480" s="7">
        <v>33.789742113170099</v>
      </c>
      <c r="AS480" s="7">
        <v>0.45338686412679002</v>
      </c>
      <c r="AT480" s="7">
        <v>8.4346115759359197</v>
      </c>
      <c r="AU480" s="7">
        <v>14.117682494904701</v>
      </c>
      <c r="AV480" s="7">
        <v>1.2641862299337301</v>
      </c>
      <c r="AW480" s="7">
        <v>62.415986390187499</v>
      </c>
      <c r="AX480" s="7">
        <v>17.305193415558399</v>
      </c>
      <c r="AY480" s="7">
        <v>183.95564412049501</v>
      </c>
      <c r="AZ480" s="7">
        <v>61.8586852699733</v>
      </c>
      <c r="BA480" s="7">
        <v>277.93503767751901</v>
      </c>
      <c r="BB480" s="7">
        <v>50.6549294931582</v>
      </c>
      <c r="BC480" s="7">
        <v>418.79883900419702</v>
      </c>
      <c r="BD480" s="7">
        <v>78.187880202633494</v>
      </c>
      <c r="BE480" s="7">
        <v>9966.2131729038792</v>
      </c>
      <c r="BF480" s="7">
        <v>0.89127738315627103</v>
      </c>
      <c r="BG480" s="7" t="s">
        <v>85</v>
      </c>
      <c r="BH480" s="7">
        <v>77.788029597099793</v>
      </c>
      <c r="BI480" s="7">
        <v>12.638163537865999</v>
      </c>
      <c r="BJ480" s="7">
        <v>51.649576544141802</v>
      </c>
      <c r="BK480" s="7">
        <v>426.35661503036403</v>
      </c>
      <c r="BL480" s="7">
        <v>1.31978200556313</v>
      </c>
      <c r="BM480" s="7">
        <v>173.984038783458</v>
      </c>
      <c r="BN480">
        <v>500222.09717957629</v>
      </c>
    </row>
    <row r="481" spans="1:66" s="22" customFormat="1" x14ac:dyDescent="0.55000000000000004">
      <c r="A481" t="s">
        <v>1243</v>
      </c>
      <c r="B481" t="s">
        <v>1244</v>
      </c>
      <c r="C481" t="s">
        <v>102</v>
      </c>
      <c r="D481"/>
      <c r="E481" s="7">
        <v>2602.4532325227574</v>
      </c>
      <c r="F481" s="7">
        <v>6.7840451742927073</v>
      </c>
      <c r="G481" s="26" t="s">
        <v>10</v>
      </c>
      <c r="H481" s="7">
        <v>1997.0856503386651</v>
      </c>
      <c r="I481" s="8">
        <v>40.078240557961422</v>
      </c>
      <c r="J481" s="7">
        <v>2602.4532325227574</v>
      </c>
      <c r="K481" s="7">
        <v>6.7840451742927073</v>
      </c>
      <c r="L481" s="9">
        <v>0.38425276982747503</v>
      </c>
      <c r="M481" s="6">
        <v>2.0331565989999998</v>
      </c>
      <c r="N481" s="5">
        <v>0.174623041405055</v>
      </c>
      <c r="O481" s="6">
        <v>0.81418323100000001</v>
      </c>
      <c r="P481" s="10">
        <v>9.0263337656522609</v>
      </c>
      <c r="Q481" s="6">
        <v>4.2865328959999998</v>
      </c>
      <c r="R481" s="5">
        <v>0.14235506098046799</v>
      </c>
      <c r="S481" s="6">
        <v>2.817122387</v>
      </c>
      <c r="T481" s="23">
        <v>0.76738579790067429</v>
      </c>
      <c r="U481"/>
      <c r="V481" s="25">
        <v>2.602453589206366</v>
      </c>
      <c r="W481" s="25">
        <v>5.2911956884861583E-2</v>
      </c>
      <c r="X481" s="25">
        <v>0.174623041405055</v>
      </c>
      <c r="Y481" s="25">
        <v>1.4217515205821446E-3</v>
      </c>
      <c r="Z481" s="9">
        <v>1.066666494092678</v>
      </c>
      <c r="AA481"/>
      <c r="AB481" s="7">
        <v>2096.1191147650138</v>
      </c>
      <c r="AC481" s="7">
        <v>42.617384104745263</v>
      </c>
      <c r="AD481" s="7">
        <v>2690.0853855969008</v>
      </c>
      <c r="AE481" s="7">
        <v>75.782997627065555</v>
      </c>
      <c r="AF481"/>
      <c r="AG481">
        <v>20</v>
      </c>
      <c r="AH481">
        <v>5</v>
      </c>
      <c r="AI481">
        <v>2</v>
      </c>
      <c r="AJ481" s="26" t="s">
        <v>68</v>
      </c>
      <c r="AK481" s="7">
        <v>234.47518138762399</v>
      </c>
      <c r="AL481" s="7">
        <v>9.3661174359206694</v>
      </c>
      <c r="AM481" s="7">
        <v>9.3955444765488103</v>
      </c>
      <c r="AN481" s="7">
        <v>1056.00513811715</v>
      </c>
      <c r="AO481" s="7">
        <v>487502.75912657898</v>
      </c>
      <c r="AP481" s="7">
        <v>7.0066545320795202</v>
      </c>
      <c r="AQ481" s="7">
        <v>9.7009283367952004E-2</v>
      </c>
      <c r="AR481" s="7">
        <v>11.6513208675751</v>
      </c>
      <c r="AS481" s="7">
        <v>0.16412022208978999</v>
      </c>
      <c r="AT481" s="7">
        <v>1.5725850865925299</v>
      </c>
      <c r="AU481" s="7">
        <v>2.8428972064407598</v>
      </c>
      <c r="AV481" s="7">
        <v>0.46113891381917299</v>
      </c>
      <c r="AW481" s="7">
        <v>18.311116518297101</v>
      </c>
      <c r="AX481" s="7">
        <v>6.45066138867654</v>
      </c>
      <c r="AY481" s="7">
        <v>85.375407601424499</v>
      </c>
      <c r="AZ481" s="7">
        <v>33.502076141529201</v>
      </c>
      <c r="BA481" s="7">
        <v>173.06489072338999</v>
      </c>
      <c r="BB481" s="7">
        <v>35.226462547845898</v>
      </c>
      <c r="BC481" s="7">
        <v>327.38104861587402</v>
      </c>
      <c r="BD481" s="7">
        <v>61.296900496758298</v>
      </c>
      <c r="BE481" s="7">
        <v>10340.0014642613</v>
      </c>
      <c r="BF481" s="7">
        <v>2.07529638119725</v>
      </c>
      <c r="BG481" s="7" t="s">
        <v>133</v>
      </c>
      <c r="BH481" s="7">
        <v>57.758469734326297</v>
      </c>
      <c r="BI481" s="7">
        <v>10.1260090431719</v>
      </c>
      <c r="BJ481" s="7">
        <v>7.7192967474824696</v>
      </c>
      <c r="BK481" s="7">
        <v>56.290165990971197</v>
      </c>
      <c r="BL481" s="7">
        <v>1.1581116886909599</v>
      </c>
      <c r="BM481" s="7">
        <v>157.31531942286301</v>
      </c>
      <c r="BN481">
        <v>500208.84953141201</v>
      </c>
    </row>
    <row r="482" spans="1:66" s="22" customFormat="1" x14ac:dyDescent="0.55000000000000004">
      <c r="A482" t="s">
        <v>1245</v>
      </c>
      <c r="B482" t="s">
        <v>1246</v>
      </c>
      <c r="C482" t="s">
        <v>102</v>
      </c>
      <c r="D482"/>
      <c r="E482" s="7">
        <v>2692.3626115910233</v>
      </c>
      <c r="F482" s="7">
        <v>6.4148585418993314</v>
      </c>
      <c r="G482" s="26" t="s">
        <v>10</v>
      </c>
      <c r="H482" s="7">
        <v>2500.4866473220691</v>
      </c>
      <c r="I482" s="8">
        <v>30.018475669227762</v>
      </c>
      <c r="J482" s="7">
        <v>2692.3626115910233</v>
      </c>
      <c r="K482" s="7">
        <v>6.4148585418993314</v>
      </c>
      <c r="L482" s="9">
        <v>0.48450809863192801</v>
      </c>
      <c r="M482" s="6">
        <v>1.1153467429999999</v>
      </c>
      <c r="N482" s="5">
        <v>0.18434596047587901</v>
      </c>
      <c r="O482" s="6">
        <v>0.77648913200000003</v>
      </c>
      <c r="P482" s="10">
        <v>11.795091890573801</v>
      </c>
      <c r="Q482" s="6">
        <v>3.9834702210000001</v>
      </c>
      <c r="R482" s="5">
        <v>0.13792200984302799</v>
      </c>
      <c r="S482" s="6">
        <v>2.5955259929999999</v>
      </c>
      <c r="T482" s="23">
        <v>0.92873323844162015</v>
      </c>
      <c r="U482"/>
      <c r="V482" s="25">
        <v>2.0639489883113011</v>
      </c>
      <c r="W482" s="25">
        <v>2.3020187818311548E-2</v>
      </c>
      <c r="X482" s="25">
        <v>0.18434596047587901</v>
      </c>
      <c r="Y482" s="25">
        <v>1.4314263483762161E-3</v>
      </c>
      <c r="Z482" s="9">
        <v>1.076453229658173</v>
      </c>
      <c r="AA482"/>
      <c r="AB482" s="7">
        <v>2546.8716884309169</v>
      </c>
      <c r="AC482" s="7">
        <v>28.406450425303337</v>
      </c>
      <c r="AD482" s="7">
        <v>2611.4967297534517</v>
      </c>
      <c r="AE482" s="7">
        <v>67.782076427095802</v>
      </c>
      <c r="AF482"/>
      <c r="AG482">
        <v>20</v>
      </c>
      <c r="AH482">
        <v>5</v>
      </c>
      <c r="AI482">
        <v>2</v>
      </c>
      <c r="AJ482" s="26" t="s">
        <v>68</v>
      </c>
      <c r="AK482" s="7">
        <v>370.40742264794801</v>
      </c>
      <c r="AL482" s="7">
        <v>8.28500067199532</v>
      </c>
      <c r="AM482" s="7">
        <v>11.216993043596499</v>
      </c>
      <c r="AN482" s="7">
        <v>2116.5695163727801</v>
      </c>
      <c r="AO482" s="7">
        <v>486142.37056134403</v>
      </c>
      <c r="AP482" s="7">
        <v>4.39697295085349</v>
      </c>
      <c r="AQ482" s="7">
        <v>4.2945864320132197</v>
      </c>
      <c r="AR482" s="7">
        <v>28.8289941321719</v>
      </c>
      <c r="AS482" s="7">
        <v>2.0720120556636998</v>
      </c>
      <c r="AT482" s="7">
        <v>13.5599070705844</v>
      </c>
      <c r="AU482" s="7">
        <v>14.3699672638104</v>
      </c>
      <c r="AV482" s="7">
        <v>1.2425593503645</v>
      </c>
      <c r="AW482" s="7">
        <v>60.493257024859503</v>
      </c>
      <c r="AX482" s="7">
        <v>18.088772535109499</v>
      </c>
      <c r="AY482" s="7">
        <v>206.722209748935</v>
      </c>
      <c r="AZ482" s="7">
        <v>72.617981063390801</v>
      </c>
      <c r="BA482" s="7">
        <v>336.26969732152401</v>
      </c>
      <c r="BB482" s="7">
        <v>61.323709095356001</v>
      </c>
      <c r="BC482" s="7">
        <v>513.19317315227704</v>
      </c>
      <c r="BD482" s="7">
        <v>94.583715767890993</v>
      </c>
      <c r="BE482" s="7">
        <v>9678.4612388934893</v>
      </c>
      <c r="BF482" s="7">
        <v>1.7392636860208699</v>
      </c>
      <c r="BG482" s="7" t="s">
        <v>85</v>
      </c>
      <c r="BH482" s="7">
        <v>58.922812169669697</v>
      </c>
      <c r="BI482" s="7">
        <v>10.890015871085399</v>
      </c>
      <c r="BJ482" s="7">
        <v>10.7320683622833</v>
      </c>
      <c r="BK482" s="7">
        <v>80.739089591182093</v>
      </c>
      <c r="BL482" s="7">
        <v>0.94904789052529803</v>
      </c>
      <c r="BM482" s="7">
        <v>126.37552362975001</v>
      </c>
      <c r="BN482">
        <v>500049.71606913919</v>
      </c>
    </row>
    <row r="483" spans="1:66" s="22" customFormat="1" x14ac:dyDescent="0.55000000000000004">
      <c r="A483" t="s">
        <v>1247</v>
      </c>
      <c r="B483" t="s">
        <v>1248</v>
      </c>
      <c r="C483" t="s">
        <v>102</v>
      </c>
      <c r="D483"/>
      <c r="E483" s="7">
        <v>3380.390818966705</v>
      </c>
      <c r="F483" s="7">
        <v>4.4621773387620616</v>
      </c>
      <c r="G483" s="26" t="s">
        <v>10</v>
      </c>
      <c r="H483" s="7">
        <v>3072.7281945099289</v>
      </c>
      <c r="I483" s="8">
        <v>44.466976626214581</v>
      </c>
      <c r="J483" s="7">
        <v>3380.390818966705</v>
      </c>
      <c r="K483" s="7">
        <v>4.4621773387620616</v>
      </c>
      <c r="L483" s="9">
        <v>0.64621766880291998</v>
      </c>
      <c r="M483" s="6">
        <v>1.090428111</v>
      </c>
      <c r="N483" s="5">
        <v>0.28315073801568502</v>
      </c>
      <c r="O483" s="6">
        <v>0.57232461000000001</v>
      </c>
      <c r="P483" s="10">
        <v>24.721687525005901</v>
      </c>
      <c r="Q483" s="6">
        <v>3.9712777990000001</v>
      </c>
      <c r="R483" s="5">
        <v>0.19450450393604099</v>
      </c>
      <c r="S483" s="6">
        <v>2.8735121729999999</v>
      </c>
      <c r="T483" s="23">
        <v>0.90898607855324243</v>
      </c>
      <c r="U483"/>
      <c r="V483" s="25">
        <v>1.5474661995120635</v>
      </c>
      <c r="W483" s="25">
        <v>1.6874006447702886E-2</v>
      </c>
      <c r="X483" s="25">
        <v>0.28315073801568502</v>
      </c>
      <c r="Y483" s="25">
        <v>1.6205413570603911E-3</v>
      </c>
      <c r="Z483" s="9">
        <v>1.1450675391856882</v>
      </c>
      <c r="AA483"/>
      <c r="AB483" s="7">
        <v>3213.4106983582997</v>
      </c>
      <c r="AC483" s="7">
        <v>35.039933576780321</v>
      </c>
      <c r="AD483" s="7">
        <v>3592.3488294773961</v>
      </c>
      <c r="AE483" s="7">
        <v>103.22658091165599</v>
      </c>
      <c r="AF483"/>
      <c r="AG483">
        <v>20</v>
      </c>
      <c r="AH483">
        <v>5</v>
      </c>
      <c r="AI483">
        <v>2</v>
      </c>
      <c r="AJ483" s="26" t="s">
        <v>68</v>
      </c>
      <c r="AK483" s="7">
        <v>354.55687074875402</v>
      </c>
      <c r="AL483" s="7">
        <v>6.1016490055899801</v>
      </c>
      <c r="AM483" s="7" t="s">
        <v>1249</v>
      </c>
      <c r="AN483" s="7">
        <v>730.99193496207602</v>
      </c>
      <c r="AO483" s="7">
        <v>487517.74572349503</v>
      </c>
      <c r="AP483" s="7">
        <v>1.57775069063366</v>
      </c>
      <c r="AQ483" s="7">
        <v>1.9922775033398E-2</v>
      </c>
      <c r="AR483" s="7">
        <v>9.7687411289956092</v>
      </c>
      <c r="AS483" s="7">
        <v>0.12697873434564899</v>
      </c>
      <c r="AT483" s="7">
        <v>1.6629691251054699</v>
      </c>
      <c r="AU483" s="7">
        <v>3.79778309904377</v>
      </c>
      <c r="AV483" s="7">
        <v>1.4553506790556601</v>
      </c>
      <c r="AW483" s="7">
        <v>20.150878874818201</v>
      </c>
      <c r="AX483" s="7">
        <v>6.3453271789265804</v>
      </c>
      <c r="AY483" s="7">
        <v>66.2409099707058</v>
      </c>
      <c r="AZ483" s="7">
        <v>22.352084894858301</v>
      </c>
      <c r="BA483" s="7">
        <v>101.559131501156</v>
      </c>
      <c r="BB483" s="7">
        <v>19.982067995251601</v>
      </c>
      <c r="BC483" s="7">
        <v>178.8571781398</v>
      </c>
      <c r="BD483" s="7">
        <v>33.097682352409599</v>
      </c>
      <c r="BE483" s="7">
        <v>10717.6974008906</v>
      </c>
      <c r="BF483" s="7">
        <v>0.89046257384885397</v>
      </c>
      <c r="BG483" s="7" t="s">
        <v>85</v>
      </c>
      <c r="BH483" s="7">
        <v>95.922495410416502</v>
      </c>
      <c r="BI483" s="7">
        <v>27.202560260615801</v>
      </c>
      <c r="BJ483" s="7">
        <v>10.506419373027301</v>
      </c>
      <c r="BK483" s="7">
        <v>56.022133100567203</v>
      </c>
      <c r="BL483" s="7">
        <v>1.13014471383557</v>
      </c>
      <c r="BM483" s="7">
        <v>153.84107786049699</v>
      </c>
      <c r="BN483">
        <v>500139.60362953501</v>
      </c>
    </row>
    <row r="484" spans="1:66" s="22" customFormat="1" x14ac:dyDescent="0.55000000000000004">
      <c r="A484" t="s">
        <v>1250</v>
      </c>
      <c r="B484" t="s">
        <v>1251</v>
      </c>
      <c r="C484" t="s">
        <v>102</v>
      </c>
      <c r="D484"/>
      <c r="E484" s="7">
        <v>3541.9307240137446</v>
      </c>
      <c r="F484" s="7">
        <v>3.1293517154100763</v>
      </c>
      <c r="G484" s="26" t="s">
        <v>10</v>
      </c>
      <c r="H484" s="7">
        <v>3166.4803368574226</v>
      </c>
      <c r="I484" s="8">
        <v>37.968362384813915</v>
      </c>
      <c r="J484" s="7">
        <v>3541.9307240137446</v>
      </c>
      <c r="K484" s="7">
        <v>3.1293517154100763</v>
      </c>
      <c r="L484" s="9">
        <v>0.68479388711507305</v>
      </c>
      <c r="M484" s="6">
        <v>0.84930596599999997</v>
      </c>
      <c r="N484" s="5">
        <v>0.31425218118110998</v>
      </c>
      <c r="O484" s="6">
        <v>0.40614450800000002</v>
      </c>
      <c r="P484" s="10">
        <v>29.085192086411201</v>
      </c>
      <c r="Q484" s="6">
        <v>3.4653331170000001</v>
      </c>
      <c r="R484" s="5">
        <v>0.170775760805467</v>
      </c>
      <c r="S484" s="6">
        <v>2.4811854649999998</v>
      </c>
      <c r="T484" s="23">
        <v>0.89399838212226279</v>
      </c>
      <c r="U484"/>
      <c r="V484" s="25">
        <v>1.4602934091786943</v>
      </c>
      <c r="W484" s="25">
        <v>1.2402359045259442E-2</v>
      </c>
      <c r="X484" s="25">
        <v>0.31425218118110998</v>
      </c>
      <c r="Y484" s="25">
        <v>1.2763179751372877E-3</v>
      </c>
      <c r="Z484" s="9">
        <v>1.1569996665774342</v>
      </c>
      <c r="AA484"/>
      <c r="AB484" s="7">
        <v>3362.7283425331566</v>
      </c>
      <c r="AC484" s="7">
        <v>28.559852433507011</v>
      </c>
      <c r="AD484" s="7">
        <v>3186.7927744712611</v>
      </c>
      <c r="AE484" s="7">
        <v>79.070239119851152</v>
      </c>
      <c r="AF484"/>
      <c r="AG484">
        <v>20</v>
      </c>
      <c r="AH484">
        <v>5</v>
      </c>
      <c r="AI484">
        <v>2</v>
      </c>
      <c r="AJ484" s="26" t="s">
        <v>68</v>
      </c>
      <c r="AK484" s="7">
        <v>663.82510435977701</v>
      </c>
      <c r="AL484" s="7">
        <v>16.805315371813499</v>
      </c>
      <c r="AM484" s="7">
        <v>92.471705975894395</v>
      </c>
      <c r="AN484" s="7">
        <v>3649.2479366233802</v>
      </c>
      <c r="AO484" s="7">
        <v>483888.76398706198</v>
      </c>
      <c r="AP484" s="7">
        <v>10.1192876888743</v>
      </c>
      <c r="AQ484" s="7">
        <v>0.125505281069723</v>
      </c>
      <c r="AR484" s="7">
        <v>50.032658564786601</v>
      </c>
      <c r="AS484" s="7">
        <v>0.93478611283651603</v>
      </c>
      <c r="AT484" s="7">
        <v>15.346113472234</v>
      </c>
      <c r="AU484" s="7">
        <v>27.161624222453899</v>
      </c>
      <c r="AV484" s="7">
        <v>8.1736590303158501</v>
      </c>
      <c r="AW484" s="7">
        <v>139.04094405835301</v>
      </c>
      <c r="AX484" s="7">
        <v>36.882298924288897</v>
      </c>
      <c r="AY484" s="7">
        <v>378.46725451672103</v>
      </c>
      <c r="AZ484" s="7">
        <v>117.152421738155</v>
      </c>
      <c r="BA484" s="7">
        <v>486.613273502536</v>
      </c>
      <c r="BB484" s="7">
        <v>85.007183022335099</v>
      </c>
      <c r="BC484" s="7">
        <v>692.72408332820396</v>
      </c>
      <c r="BD484" s="7">
        <v>119.09769332301499</v>
      </c>
      <c r="BE484" s="7">
        <v>8043.9059006938196</v>
      </c>
      <c r="BF484" s="7">
        <v>2.09881597357447</v>
      </c>
      <c r="BG484" s="7" t="s">
        <v>93</v>
      </c>
      <c r="BH484" s="7">
        <v>290.19050396792699</v>
      </c>
      <c r="BI484" s="7">
        <v>91.408857532295798</v>
      </c>
      <c r="BJ484" s="7">
        <v>57.732427558641596</v>
      </c>
      <c r="BK484" s="7">
        <v>350.03447268998798</v>
      </c>
      <c r="BL484" s="7">
        <v>3.2300339426353801</v>
      </c>
      <c r="BM484" s="7">
        <v>439.934291007779</v>
      </c>
      <c r="BN484">
        <v>499756.5281395457</v>
      </c>
    </row>
    <row r="486" spans="1:66" ht="13.8" customHeight="1" x14ac:dyDescent="0.55000000000000004">
      <c r="H486" s="7"/>
      <c r="I486" s="8"/>
      <c r="J486" s="7"/>
      <c r="K486" s="7"/>
      <c r="L486" s="9"/>
      <c r="M486" s="6"/>
      <c r="N486" s="5"/>
      <c r="O486" s="6"/>
      <c r="P486" s="10"/>
      <c r="Q486" s="6"/>
      <c r="R486" s="5"/>
      <c r="S486" s="6"/>
      <c r="V486" s="9"/>
      <c r="W486" s="9"/>
      <c r="X486" s="9"/>
      <c r="Y486" s="9"/>
      <c r="Z486" s="9"/>
      <c r="AB486" s="7"/>
      <c r="AC486" s="7"/>
      <c r="AD486" s="7"/>
      <c r="AE486" s="7"/>
      <c r="AJ486" s="26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</row>
    <row r="487" spans="1:66" x14ac:dyDescent="0.55000000000000004">
      <c r="H487" s="7"/>
      <c r="I487" s="8"/>
      <c r="J487" s="7"/>
      <c r="K487" s="7"/>
      <c r="L487" s="9"/>
      <c r="M487" s="6"/>
      <c r="N487" s="5"/>
      <c r="O487" s="6"/>
      <c r="P487" s="10"/>
      <c r="Q487" s="6"/>
      <c r="R487" s="5"/>
      <c r="S487" s="6"/>
      <c r="V487" s="9"/>
      <c r="W487" s="9"/>
      <c r="X487" s="9"/>
      <c r="Y487" s="9"/>
      <c r="Z487" s="9"/>
      <c r="AB487" s="7"/>
      <c r="AC487" s="7"/>
      <c r="AD487" s="7"/>
      <c r="AE487" s="7"/>
      <c r="AJ487" s="26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</row>
    <row r="488" spans="1:66" x14ac:dyDescent="0.55000000000000004">
      <c r="H488" s="7"/>
      <c r="I488" s="8"/>
      <c r="J488" s="7"/>
      <c r="K488" s="7"/>
      <c r="L488" s="9"/>
      <c r="M488" s="6"/>
      <c r="N488" s="5"/>
      <c r="O488" s="6"/>
      <c r="P488" s="10"/>
      <c r="Q488" s="6"/>
      <c r="R488" s="5"/>
      <c r="S488" s="6"/>
      <c r="V488" s="9"/>
      <c r="W488" s="9"/>
      <c r="X488" s="9"/>
      <c r="Y488" s="9"/>
      <c r="Z488" s="9"/>
      <c r="AB488" s="7"/>
      <c r="AC488" s="7"/>
      <c r="AD488" s="7"/>
      <c r="AE488" s="7"/>
      <c r="AJ488" s="26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</row>
    <row r="489" spans="1:66" x14ac:dyDescent="0.55000000000000004">
      <c r="H489" s="7"/>
      <c r="I489" s="8"/>
      <c r="J489" s="7"/>
      <c r="K489" s="7"/>
      <c r="L489" s="9"/>
      <c r="M489" s="6"/>
      <c r="N489" s="5"/>
      <c r="O489" s="6"/>
      <c r="P489" s="10"/>
      <c r="Q489" s="6"/>
      <c r="R489" s="5"/>
      <c r="S489" s="6"/>
      <c r="V489" s="9"/>
      <c r="W489" s="9"/>
      <c r="X489" s="9"/>
      <c r="Y489" s="9"/>
      <c r="Z489" s="9"/>
      <c r="AB489" s="7"/>
      <c r="AC489" s="7"/>
      <c r="AD489" s="7"/>
      <c r="AE489" s="7"/>
      <c r="AJ489" s="26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</row>
    <row r="490" spans="1:66" x14ac:dyDescent="0.55000000000000004">
      <c r="H490" s="7"/>
      <c r="I490" s="8"/>
      <c r="J490" s="7"/>
      <c r="K490" s="7"/>
      <c r="L490" s="9"/>
      <c r="M490" s="6"/>
      <c r="N490" s="5"/>
      <c r="O490" s="6"/>
      <c r="P490" s="10"/>
      <c r="Q490" s="6"/>
      <c r="R490" s="5"/>
      <c r="S490" s="6"/>
      <c r="V490" s="9"/>
      <c r="W490" s="9"/>
      <c r="X490" s="9"/>
      <c r="Y490" s="9"/>
      <c r="Z490" s="9"/>
      <c r="AB490" s="7"/>
      <c r="AC490" s="7"/>
      <c r="AD490" s="7"/>
      <c r="AE490" s="7"/>
      <c r="AJ490" s="26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</row>
    <row r="491" spans="1:66" x14ac:dyDescent="0.55000000000000004">
      <c r="H491" s="7"/>
      <c r="I491" s="8"/>
      <c r="J491" s="7"/>
      <c r="K491" s="7"/>
      <c r="L491" s="9"/>
      <c r="M491" s="6"/>
      <c r="N491" s="5"/>
      <c r="O491" s="6"/>
      <c r="P491" s="10"/>
      <c r="Q491" s="6"/>
      <c r="R491" s="5"/>
      <c r="S491" s="6"/>
      <c r="V491" s="9"/>
      <c r="W491" s="9"/>
      <c r="X491" s="9"/>
      <c r="Y491" s="9"/>
      <c r="Z491" s="9"/>
      <c r="AB491" s="7"/>
      <c r="AC491" s="7"/>
      <c r="AD491" s="7"/>
      <c r="AE491" s="7"/>
      <c r="AJ491" s="26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</row>
    <row r="492" spans="1:66" x14ac:dyDescent="0.55000000000000004">
      <c r="H492" s="7"/>
      <c r="I492" s="8"/>
      <c r="J492" s="7"/>
      <c r="K492" s="7"/>
      <c r="L492" s="9"/>
      <c r="M492" s="6"/>
      <c r="N492" s="5"/>
      <c r="O492" s="6"/>
      <c r="P492" s="10"/>
      <c r="Q492" s="6"/>
      <c r="R492" s="5"/>
      <c r="S492" s="6"/>
      <c r="V492" s="9"/>
      <c r="W492" s="9"/>
      <c r="X492" s="9"/>
      <c r="Y492" s="9"/>
      <c r="Z492" s="9"/>
      <c r="AB492" s="7"/>
      <c r="AC492" s="7"/>
      <c r="AD492" s="7"/>
      <c r="AE492" s="7"/>
      <c r="AJ492" s="26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</row>
    <row r="493" spans="1:66" x14ac:dyDescent="0.55000000000000004">
      <c r="H493" s="7"/>
      <c r="I493" s="8"/>
      <c r="J493" s="7"/>
      <c r="K493" s="7"/>
      <c r="L493" s="9"/>
      <c r="M493" s="6"/>
      <c r="N493" s="5"/>
      <c r="O493" s="6"/>
      <c r="P493" s="10"/>
      <c r="Q493" s="6"/>
      <c r="R493" s="5"/>
      <c r="S493" s="6"/>
      <c r="V493" s="9"/>
      <c r="W493" s="9"/>
      <c r="X493" s="9"/>
      <c r="Y493" s="9"/>
      <c r="Z493" s="9"/>
      <c r="AB493" s="7"/>
      <c r="AC493" s="7"/>
      <c r="AD493" s="7"/>
      <c r="AE493" s="7"/>
      <c r="AJ493" s="26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</row>
    <row r="494" spans="1:66" x14ac:dyDescent="0.55000000000000004">
      <c r="H494" s="7"/>
      <c r="I494" s="8"/>
      <c r="J494" s="7"/>
      <c r="K494" s="7"/>
      <c r="L494" s="9"/>
      <c r="M494" s="6"/>
      <c r="N494" s="5"/>
      <c r="O494" s="6"/>
      <c r="P494" s="10"/>
      <c r="Q494" s="6"/>
      <c r="R494" s="5"/>
      <c r="S494" s="6"/>
      <c r="V494" s="9"/>
      <c r="W494" s="9"/>
      <c r="X494" s="9"/>
      <c r="Y494" s="9"/>
      <c r="Z494" s="9"/>
      <c r="AB494" s="7"/>
      <c r="AC494" s="7"/>
      <c r="AD494" s="7"/>
      <c r="AE494" s="7"/>
      <c r="AJ494" s="26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</row>
    <row r="495" spans="1:66" x14ac:dyDescent="0.55000000000000004">
      <c r="H495" s="7"/>
      <c r="I495" s="8"/>
      <c r="J495" s="7"/>
      <c r="K495" s="7"/>
      <c r="L495" s="9"/>
      <c r="M495" s="6"/>
      <c r="N495" s="5"/>
      <c r="O495" s="6"/>
      <c r="P495" s="10"/>
      <c r="Q495" s="6"/>
      <c r="R495" s="5"/>
      <c r="S495" s="6"/>
      <c r="V495" s="9"/>
      <c r="W495" s="9"/>
      <c r="X495" s="9"/>
      <c r="Y495" s="9"/>
      <c r="Z495" s="9"/>
      <c r="AB495" s="7"/>
      <c r="AC495" s="7"/>
      <c r="AD495" s="7"/>
      <c r="AE495" s="7"/>
      <c r="AJ495" s="26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</row>
    <row r="496" spans="1:66" x14ac:dyDescent="0.55000000000000004">
      <c r="H496" s="7"/>
      <c r="I496" s="8"/>
      <c r="J496" s="7"/>
      <c r="K496" s="7"/>
      <c r="L496" s="9"/>
      <c r="M496" s="6"/>
      <c r="N496" s="5"/>
      <c r="O496" s="6"/>
      <c r="P496" s="10"/>
      <c r="Q496" s="6"/>
      <c r="R496" s="5"/>
      <c r="S496" s="6"/>
      <c r="V496" s="9"/>
      <c r="W496" s="9"/>
      <c r="X496" s="9"/>
      <c r="Y496" s="9"/>
      <c r="Z496" s="9"/>
      <c r="AB496" s="7"/>
      <c r="AC496" s="7"/>
      <c r="AD496" s="7"/>
      <c r="AE496" s="7"/>
      <c r="AJ496" s="26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</row>
    <row r="497" spans="2:65" x14ac:dyDescent="0.55000000000000004">
      <c r="H497" s="7"/>
      <c r="I497" s="8"/>
      <c r="J497" s="7"/>
      <c r="K497" s="7"/>
      <c r="L497" s="9"/>
      <c r="M497" s="6"/>
      <c r="N497" s="5"/>
      <c r="O497" s="6"/>
      <c r="P497" s="10"/>
      <c r="Q497" s="6"/>
      <c r="R497" s="5"/>
      <c r="S497" s="6"/>
      <c r="V497" s="9"/>
      <c r="W497" s="9"/>
      <c r="X497" s="9"/>
      <c r="Y497" s="9"/>
      <c r="Z497" s="9"/>
      <c r="AB497" s="7"/>
      <c r="AC497" s="7"/>
      <c r="AD497" s="7"/>
      <c r="AE497" s="7"/>
      <c r="AJ497" s="26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</row>
    <row r="498" spans="2:65" x14ac:dyDescent="0.55000000000000004">
      <c r="H498" s="7"/>
      <c r="I498" s="8"/>
      <c r="J498" s="7"/>
      <c r="K498" s="7"/>
      <c r="L498" s="9"/>
      <c r="M498" s="6"/>
      <c r="N498" s="5"/>
      <c r="O498" s="6"/>
      <c r="P498" s="10"/>
      <c r="Q498" s="6"/>
      <c r="R498" s="5"/>
      <c r="S498" s="6"/>
      <c r="V498" s="9"/>
      <c r="W498" s="9"/>
      <c r="X498" s="9"/>
      <c r="Y498" s="9"/>
      <c r="Z498" s="9"/>
      <c r="AB498" s="7"/>
      <c r="AC498" s="7"/>
      <c r="AD498" s="7"/>
      <c r="AE498" s="7"/>
      <c r="AJ498" s="26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</row>
    <row r="499" spans="2:65" x14ac:dyDescent="0.55000000000000004">
      <c r="H499" s="7"/>
      <c r="I499" s="8"/>
      <c r="J499" s="7"/>
      <c r="K499" s="7"/>
      <c r="L499" s="9"/>
      <c r="M499" s="6"/>
      <c r="N499" s="5"/>
      <c r="O499" s="6"/>
      <c r="P499" s="10"/>
      <c r="Q499" s="6"/>
      <c r="R499" s="5"/>
      <c r="S499" s="6"/>
      <c r="V499" s="9"/>
      <c r="W499" s="9"/>
      <c r="X499" s="9"/>
      <c r="Y499" s="9"/>
      <c r="Z499" s="9"/>
      <c r="AB499" s="7"/>
      <c r="AC499" s="7"/>
      <c r="AD499" s="7"/>
      <c r="AE499" s="7"/>
      <c r="AJ499" s="26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</row>
    <row r="500" spans="2:65" x14ac:dyDescent="0.55000000000000004">
      <c r="H500" s="7"/>
      <c r="I500" s="8"/>
      <c r="J500" s="7"/>
      <c r="K500" s="7"/>
      <c r="L500" s="9"/>
      <c r="M500" s="6"/>
      <c r="N500" s="5"/>
      <c r="O500" s="6"/>
      <c r="P500" s="10"/>
      <c r="Q500" s="6"/>
      <c r="R500" s="5"/>
      <c r="S500" s="6"/>
      <c r="V500" s="9"/>
      <c r="W500" s="9"/>
      <c r="X500" s="9"/>
      <c r="Y500" s="9"/>
      <c r="Z500" s="9"/>
      <c r="AB500" s="7"/>
      <c r="AC500" s="7"/>
      <c r="AD500" s="7"/>
      <c r="AE500" s="7"/>
      <c r="AJ500" s="26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</row>
    <row r="501" spans="2:65" x14ac:dyDescent="0.55000000000000004">
      <c r="H501" s="7"/>
      <c r="I501" s="8"/>
      <c r="J501" s="7"/>
      <c r="K501" s="7"/>
      <c r="L501" s="9"/>
      <c r="M501" s="6"/>
      <c r="N501" s="5"/>
      <c r="O501" s="6"/>
      <c r="P501" s="10"/>
      <c r="Q501" s="6"/>
      <c r="R501" s="5"/>
      <c r="S501" s="6"/>
      <c r="V501" s="9"/>
      <c r="W501" s="9"/>
      <c r="X501" s="9"/>
      <c r="Y501" s="9"/>
      <c r="Z501" s="9"/>
      <c r="AB501" s="7"/>
      <c r="AC501" s="7"/>
      <c r="AD501" s="7"/>
      <c r="AE501" s="7"/>
      <c r="AJ501" s="26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</row>
    <row r="502" spans="2:65" x14ac:dyDescent="0.55000000000000004">
      <c r="H502" s="7"/>
      <c r="I502" s="8"/>
      <c r="J502" s="7"/>
      <c r="K502" s="7"/>
      <c r="L502" s="9"/>
      <c r="M502" s="6"/>
      <c r="N502" s="5"/>
      <c r="O502" s="6"/>
      <c r="P502" s="10"/>
      <c r="Q502" s="6"/>
      <c r="R502" s="5"/>
      <c r="S502" s="6"/>
      <c r="V502" s="9"/>
      <c r="W502" s="9"/>
      <c r="X502" s="9"/>
      <c r="Y502" s="9"/>
      <c r="Z502" s="9"/>
      <c r="AB502" s="7"/>
      <c r="AC502" s="7"/>
      <c r="AD502" s="7"/>
      <c r="AE502" s="7"/>
      <c r="AJ502" s="26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</row>
    <row r="503" spans="2:65" x14ac:dyDescent="0.55000000000000004">
      <c r="H503" s="7"/>
      <c r="I503" s="8"/>
      <c r="J503" s="7"/>
      <c r="K503" s="7"/>
      <c r="L503" s="9"/>
      <c r="M503" s="6"/>
      <c r="N503" s="5"/>
      <c r="O503" s="6"/>
      <c r="P503" s="10"/>
      <c r="Q503" s="6"/>
      <c r="R503" s="5"/>
      <c r="S503" s="6"/>
      <c r="V503" s="9"/>
      <c r="W503" s="9"/>
      <c r="X503" s="9"/>
      <c r="Y503" s="9"/>
      <c r="Z503" s="9"/>
      <c r="AB503" s="7"/>
      <c r="AC503" s="7"/>
      <c r="AD503" s="7"/>
      <c r="AE503" s="7"/>
      <c r="AJ503" s="26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</row>
    <row r="504" spans="2:65" x14ac:dyDescent="0.55000000000000004">
      <c r="H504" s="7"/>
      <c r="I504" s="8"/>
      <c r="J504" s="7"/>
      <c r="K504" s="7"/>
      <c r="L504" s="9"/>
      <c r="M504" s="6"/>
      <c r="N504" s="5"/>
      <c r="O504" s="6"/>
      <c r="P504" s="10"/>
      <c r="Q504" s="6"/>
      <c r="R504" s="5"/>
      <c r="S504" s="6"/>
      <c r="V504" s="9"/>
      <c r="W504" s="9"/>
      <c r="X504" s="9"/>
      <c r="Y504" s="9"/>
      <c r="Z504" s="9"/>
      <c r="AB504" s="7"/>
      <c r="AC504" s="7"/>
      <c r="AD504" s="7"/>
      <c r="AE504" s="7"/>
      <c r="AJ504" s="26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</row>
    <row r="505" spans="2:65" x14ac:dyDescent="0.55000000000000004">
      <c r="H505" s="7"/>
      <c r="I505" s="8"/>
      <c r="J505" s="7"/>
      <c r="K505" s="7"/>
      <c r="L505" s="9"/>
      <c r="M505" s="6"/>
      <c r="N505" s="5"/>
      <c r="O505" s="6"/>
      <c r="P505" s="10"/>
      <c r="Q505" s="6"/>
      <c r="R505" s="5"/>
      <c r="S505" s="6"/>
      <c r="V505" s="9"/>
      <c r="W505" s="9"/>
      <c r="X505" s="9"/>
      <c r="Y505" s="9"/>
      <c r="Z505" s="9"/>
      <c r="AB505" s="7"/>
      <c r="AC505" s="7"/>
      <c r="AD505" s="7"/>
      <c r="AE505" s="7"/>
      <c r="AJ505" s="26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</row>
    <row r="506" spans="2:65" x14ac:dyDescent="0.55000000000000004">
      <c r="H506" s="7"/>
      <c r="I506" s="8"/>
      <c r="J506" s="7"/>
      <c r="K506" s="7"/>
      <c r="L506" s="9"/>
      <c r="M506" s="6"/>
      <c r="N506" s="5"/>
      <c r="O506" s="6"/>
      <c r="P506" s="10"/>
      <c r="Q506" s="6"/>
      <c r="R506" s="5"/>
      <c r="S506" s="6"/>
      <c r="V506" s="9"/>
      <c r="W506" s="9"/>
      <c r="X506" s="9"/>
      <c r="Y506" s="9"/>
      <c r="Z506" s="9"/>
      <c r="AB506" s="7"/>
      <c r="AC506" s="7"/>
      <c r="AD506" s="7"/>
      <c r="AE506" s="7"/>
      <c r="AJ506" s="26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</row>
    <row r="507" spans="2:65" x14ac:dyDescent="0.55000000000000004">
      <c r="B507" s="26"/>
      <c r="E507" s="7"/>
      <c r="F507" s="7"/>
      <c r="G507" s="26"/>
      <c r="H507" s="7"/>
      <c r="I507" s="8"/>
      <c r="J507" s="7"/>
      <c r="K507" s="7"/>
      <c r="L507" s="9"/>
      <c r="M507" s="6"/>
      <c r="N507" s="5"/>
      <c r="O507" s="6"/>
      <c r="P507" s="10"/>
      <c r="Q507" s="6"/>
      <c r="R507" s="5"/>
      <c r="S507" s="6"/>
      <c r="T507" s="16"/>
      <c r="V507" s="19"/>
      <c r="W507" s="19"/>
      <c r="X507" s="19"/>
      <c r="Y507" s="19"/>
      <c r="Z507" s="9"/>
      <c r="AB507" s="7"/>
      <c r="AC507" s="7"/>
      <c r="AD507" s="7"/>
      <c r="AE507" s="7"/>
      <c r="AJ507" s="26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</row>
    <row r="508" spans="2:65" x14ac:dyDescent="0.55000000000000004">
      <c r="B508" s="26"/>
      <c r="E508" s="7"/>
      <c r="F508" s="7"/>
      <c r="G508" s="26"/>
      <c r="H508" s="27"/>
      <c r="I508" s="28"/>
      <c r="J508" s="7"/>
      <c r="K508" s="7"/>
      <c r="L508" s="9"/>
      <c r="M508" s="6"/>
      <c r="N508" s="5"/>
      <c r="O508" s="6"/>
      <c r="P508" s="10"/>
      <c r="Q508" s="6"/>
      <c r="R508" s="5"/>
      <c r="S508" s="6"/>
      <c r="T508" s="16"/>
      <c r="V508" s="19"/>
      <c r="W508" s="19"/>
      <c r="X508" s="19"/>
      <c r="Y508" s="19"/>
      <c r="Z508" s="9"/>
      <c r="AB508" s="7"/>
      <c r="AC508" s="7"/>
      <c r="AD508" s="7"/>
      <c r="AE508" s="7"/>
      <c r="AJ508" s="26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</row>
    <row r="509" spans="2:65" x14ac:dyDescent="0.55000000000000004">
      <c r="B509" s="26"/>
      <c r="C509" s="26"/>
      <c r="E509" s="27"/>
      <c r="F509" s="27"/>
      <c r="G509" s="26"/>
      <c r="H509" s="27"/>
      <c r="I509" s="28"/>
      <c r="J509" s="7"/>
      <c r="K509" s="7"/>
      <c r="L509" s="9"/>
      <c r="M509" s="6"/>
      <c r="N509" s="5"/>
      <c r="O509" s="6"/>
      <c r="P509" s="10"/>
      <c r="Q509" s="6"/>
      <c r="R509" s="5"/>
      <c r="S509" s="6"/>
      <c r="T509" s="16"/>
      <c r="V509" s="19"/>
      <c r="W509" s="19"/>
      <c r="X509" s="19"/>
      <c r="Y509" s="19"/>
      <c r="Z509" s="9"/>
      <c r="AB509" s="7"/>
      <c r="AC509" s="7"/>
      <c r="AD509" s="7"/>
      <c r="AE509" s="7"/>
      <c r="AJ509" s="26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</row>
    <row r="510" spans="2:65" x14ac:dyDescent="0.55000000000000004">
      <c r="B510" s="26"/>
      <c r="E510" s="14"/>
      <c r="F510" s="14"/>
      <c r="G510" s="26"/>
      <c r="H510" s="27"/>
      <c r="I510" s="28"/>
      <c r="J510" s="7"/>
      <c r="K510" s="7"/>
      <c r="L510" s="9"/>
      <c r="M510" s="6"/>
      <c r="N510" s="5"/>
      <c r="O510" s="6"/>
      <c r="P510" s="10"/>
      <c r="Q510" s="6"/>
      <c r="R510" s="5"/>
      <c r="S510" s="6"/>
      <c r="T510" s="16"/>
      <c r="V510" s="19"/>
      <c r="W510" s="19"/>
      <c r="X510" s="19"/>
      <c r="Y510" s="19"/>
      <c r="Z510" s="9"/>
      <c r="AB510" s="7"/>
      <c r="AC510" s="7"/>
      <c r="AD510" s="7"/>
      <c r="AE510" s="7"/>
      <c r="AJ510" s="26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</row>
    <row r="511" spans="2:65" x14ac:dyDescent="0.55000000000000004">
      <c r="B511" s="26"/>
      <c r="E511" s="14"/>
      <c r="F511" s="14"/>
      <c r="G511" s="26"/>
      <c r="H511" s="27"/>
      <c r="I511" s="28"/>
      <c r="J511" s="7"/>
      <c r="K511" s="7"/>
      <c r="L511" s="9"/>
      <c r="M511" s="6"/>
      <c r="N511" s="5"/>
      <c r="O511" s="6"/>
      <c r="P511" s="10"/>
      <c r="Q511" s="6"/>
      <c r="R511" s="5"/>
      <c r="S511" s="6"/>
      <c r="T511" s="16"/>
      <c r="V511" s="19"/>
      <c r="W511" s="19"/>
      <c r="X511" s="19"/>
      <c r="Y511" s="19"/>
      <c r="Z511" s="9"/>
      <c r="AB511" s="7"/>
      <c r="AC511" s="7"/>
      <c r="AD511" s="7"/>
      <c r="AE511" s="7"/>
      <c r="AJ511" s="26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</row>
    <row r="512" spans="2:65" x14ac:dyDescent="0.55000000000000004">
      <c r="B512" s="26"/>
      <c r="E512" s="14"/>
      <c r="F512" s="14"/>
      <c r="G512" s="26"/>
      <c r="H512" s="27"/>
      <c r="I512" s="28"/>
      <c r="J512" s="7"/>
      <c r="K512" s="7"/>
      <c r="L512" s="9"/>
      <c r="M512" s="6"/>
      <c r="N512" s="5"/>
      <c r="O512" s="6"/>
      <c r="P512" s="10"/>
      <c r="Q512" s="6"/>
      <c r="R512" s="5"/>
      <c r="S512" s="6"/>
      <c r="T512" s="16"/>
      <c r="V512" s="19"/>
      <c r="W512" s="19"/>
      <c r="X512" s="19"/>
      <c r="Y512" s="19"/>
      <c r="Z512" s="9"/>
      <c r="AB512" s="7"/>
      <c r="AC512" s="7"/>
      <c r="AD512" s="7"/>
      <c r="AE512" s="7"/>
      <c r="AJ512" s="26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</row>
    <row r="513" spans="2:65" x14ac:dyDescent="0.55000000000000004">
      <c r="B513" s="26"/>
      <c r="E513" s="14"/>
      <c r="F513" s="14"/>
      <c r="G513" s="26"/>
      <c r="H513" s="27"/>
      <c r="I513" s="28"/>
      <c r="J513" s="7"/>
      <c r="K513" s="7"/>
      <c r="L513" s="9"/>
      <c r="M513" s="6"/>
      <c r="N513" s="5"/>
      <c r="O513" s="6"/>
      <c r="P513" s="10"/>
      <c r="Q513" s="6"/>
      <c r="R513" s="5"/>
      <c r="S513" s="6"/>
      <c r="T513" s="16"/>
      <c r="V513" s="19"/>
      <c r="W513" s="19"/>
      <c r="X513" s="19"/>
      <c r="Y513" s="19"/>
      <c r="Z513" s="9"/>
      <c r="AB513" s="7"/>
      <c r="AC513" s="7"/>
      <c r="AD513" s="7"/>
      <c r="AE513" s="7"/>
      <c r="AJ513" s="26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</row>
    <row r="514" spans="2:65" x14ac:dyDescent="0.55000000000000004">
      <c r="B514" s="26"/>
      <c r="E514" s="14"/>
      <c r="F514" s="14"/>
      <c r="G514" s="26"/>
      <c r="H514" s="27"/>
      <c r="I514" s="28"/>
      <c r="J514" s="7"/>
      <c r="K514" s="7"/>
      <c r="L514" s="9"/>
      <c r="M514" s="6"/>
      <c r="N514" s="5"/>
      <c r="O514" s="6"/>
      <c r="P514" s="10"/>
      <c r="Q514" s="6"/>
      <c r="R514" s="5"/>
      <c r="S514" s="6"/>
      <c r="T514" s="16"/>
      <c r="V514" s="19"/>
      <c r="W514" s="19"/>
      <c r="X514" s="19"/>
      <c r="Y514" s="19"/>
      <c r="Z514" s="9"/>
      <c r="AB514" s="7"/>
      <c r="AC514" s="7"/>
      <c r="AD514" s="7"/>
      <c r="AE514" s="7"/>
      <c r="AJ514" s="26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</row>
    <row r="515" spans="2:65" x14ac:dyDescent="0.55000000000000004">
      <c r="B515" s="26"/>
      <c r="E515" s="14"/>
      <c r="F515" s="14"/>
      <c r="G515" s="26"/>
      <c r="H515" s="27"/>
      <c r="I515" s="28"/>
      <c r="J515" s="7"/>
      <c r="K515" s="7"/>
      <c r="L515" s="9"/>
      <c r="M515" s="6"/>
      <c r="N515" s="5"/>
      <c r="O515" s="6"/>
      <c r="P515" s="10"/>
      <c r="Q515" s="6"/>
      <c r="R515" s="5"/>
      <c r="S515" s="6"/>
      <c r="T515" s="16"/>
      <c r="V515" s="19"/>
      <c r="W515" s="19"/>
      <c r="X515" s="19"/>
      <c r="Y515" s="19"/>
      <c r="Z515" s="9"/>
      <c r="AB515" s="7"/>
      <c r="AC515" s="7"/>
      <c r="AD515" s="7"/>
      <c r="AE515" s="7"/>
      <c r="AJ515" s="26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</row>
    <row r="516" spans="2:65" x14ac:dyDescent="0.55000000000000004">
      <c r="B516" s="26"/>
      <c r="E516" s="14"/>
      <c r="F516" s="14"/>
      <c r="G516" s="26"/>
      <c r="H516" s="27"/>
      <c r="I516" s="28"/>
      <c r="J516" s="7"/>
      <c r="K516" s="7"/>
      <c r="L516" s="9"/>
      <c r="M516" s="6"/>
      <c r="N516" s="5"/>
      <c r="O516" s="6"/>
      <c r="P516" s="10"/>
      <c r="Q516" s="6"/>
      <c r="R516" s="5"/>
      <c r="S516" s="6"/>
      <c r="T516" s="16"/>
      <c r="V516" s="19"/>
      <c r="W516" s="19"/>
      <c r="X516" s="19"/>
      <c r="Y516" s="19"/>
      <c r="Z516" s="9"/>
      <c r="AB516" s="7"/>
      <c r="AC516" s="7"/>
      <c r="AD516" s="7"/>
      <c r="AE516" s="7"/>
      <c r="AJ516" s="26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</row>
    <row r="517" spans="2:65" x14ac:dyDescent="0.55000000000000004">
      <c r="B517" s="26"/>
      <c r="E517" s="14"/>
      <c r="F517" s="14"/>
      <c r="G517" s="26"/>
      <c r="H517" s="27"/>
      <c r="I517" s="28"/>
      <c r="J517" s="7"/>
      <c r="K517" s="7"/>
      <c r="L517" s="9"/>
      <c r="M517" s="6"/>
      <c r="N517" s="5"/>
      <c r="O517" s="6"/>
      <c r="P517" s="10"/>
      <c r="Q517" s="6"/>
      <c r="R517" s="5"/>
      <c r="S517" s="6"/>
      <c r="T517" s="16"/>
      <c r="V517" s="19"/>
      <c r="W517" s="19"/>
      <c r="X517" s="19"/>
      <c r="Y517" s="19"/>
      <c r="Z517" s="9"/>
      <c r="AB517" s="7"/>
      <c r="AC517" s="7"/>
      <c r="AD517" s="7"/>
      <c r="AE517" s="7"/>
      <c r="AJ517" s="26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</row>
    <row r="518" spans="2:65" x14ac:dyDescent="0.55000000000000004">
      <c r="B518" s="26"/>
      <c r="E518" s="14"/>
      <c r="F518" s="14"/>
      <c r="G518" s="26"/>
      <c r="H518" s="27"/>
      <c r="I518" s="28"/>
      <c r="J518" s="7"/>
      <c r="K518" s="7"/>
      <c r="L518" s="9"/>
      <c r="M518" s="6"/>
      <c r="N518" s="5"/>
      <c r="O518" s="6"/>
      <c r="P518" s="10"/>
      <c r="Q518" s="6"/>
      <c r="R518" s="5"/>
      <c r="S518" s="6"/>
      <c r="T518" s="16"/>
      <c r="V518" s="19"/>
      <c r="W518" s="19"/>
      <c r="X518" s="19"/>
      <c r="Y518" s="19"/>
      <c r="Z518" s="9"/>
      <c r="AB518" s="7"/>
      <c r="AC518" s="7"/>
      <c r="AD518" s="7"/>
      <c r="AE518" s="7"/>
      <c r="AJ518" s="26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</row>
    <row r="519" spans="2:65" x14ac:dyDescent="0.55000000000000004">
      <c r="B519" s="26"/>
      <c r="E519" s="14"/>
      <c r="F519" s="14"/>
      <c r="G519" s="26"/>
      <c r="H519" s="27"/>
      <c r="I519" s="28"/>
      <c r="J519" s="7"/>
      <c r="K519" s="7"/>
      <c r="L519" s="9"/>
      <c r="M519" s="6"/>
      <c r="N519" s="5"/>
      <c r="O519" s="6"/>
      <c r="P519" s="10"/>
      <c r="Q519" s="6"/>
      <c r="R519" s="5"/>
      <c r="S519" s="6"/>
      <c r="T519" s="16"/>
      <c r="V519" s="19"/>
      <c r="W519" s="19"/>
      <c r="X519" s="19"/>
      <c r="Y519" s="19"/>
      <c r="Z519" s="9"/>
      <c r="AB519" s="7"/>
      <c r="AC519" s="7"/>
      <c r="AD519" s="7"/>
      <c r="AE519" s="7"/>
      <c r="AJ519" s="26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</row>
    <row r="520" spans="2:65" x14ac:dyDescent="0.55000000000000004">
      <c r="B520" s="26"/>
      <c r="E520" s="14"/>
      <c r="F520" s="14"/>
      <c r="G520" s="26"/>
      <c r="H520" s="27"/>
      <c r="I520" s="28"/>
      <c r="J520" s="7"/>
      <c r="K520" s="7"/>
      <c r="L520" s="9"/>
      <c r="M520" s="6"/>
      <c r="N520" s="5"/>
      <c r="O520" s="6"/>
      <c r="P520" s="10"/>
      <c r="Q520" s="6"/>
      <c r="R520" s="5"/>
      <c r="S520" s="6"/>
      <c r="T520" s="16"/>
      <c r="V520" s="19"/>
      <c r="W520" s="19"/>
      <c r="X520" s="19"/>
      <c r="Y520" s="19"/>
      <c r="Z520" s="9"/>
      <c r="AB520" s="7"/>
      <c r="AC520" s="7"/>
      <c r="AD520" s="7"/>
      <c r="AE520" s="7"/>
      <c r="AJ520" s="26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</row>
    <row r="521" spans="2:65" x14ac:dyDescent="0.55000000000000004">
      <c r="B521" s="26"/>
      <c r="E521" s="14"/>
      <c r="F521" s="14"/>
      <c r="G521" s="26"/>
      <c r="H521" s="27"/>
      <c r="I521" s="28"/>
      <c r="J521" s="7"/>
      <c r="K521" s="7"/>
      <c r="L521" s="9"/>
      <c r="M521" s="6"/>
      <c r="N521" s="5"/>
      <c r="O521" s="6"/>
      <c r="P521" s="10"/>
      <c r="Q521" s="6"/>
      <c r="R521" s="5"/>
      <c r="S521" s="6"/>
      <c r="T521" s="16"/>
      <c r="V521" s="19"/>
      <c r="W521" s="19"/>
      <c r="X521" s="19"/>
      <c r="Y521" s="19"/>
      <c r="Z521" s="9"/>
      <c r="AB521" s="7"/>
      <c r="AC521" s="7"/>
      <c r="AD521" s="7"/>
      <c r="AE521" s="7"/>
      <c r="AJ521" s="26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</row>
    <row r="522" spans="2:65" x14ac:dyDescent="0.55000000000000004">
      <c r="B522" s="26"/>
      <c r="E522" s="14"/>
      <c r="F522" s="14"/>
      <c r="G522" s="26"/>
      <c r="H522" s="27"/>
      <c r="I522" s="28"/>
      <c r="J522" s="7"/>
      <c r="K522" s="7"/>
      <c r="L522" s="9"/>
      <c r="M522" s="6"/>
      <c r="N522" s="5"/>
      <c r="O522" s="6"/>
      <c r="P522" s="10"/>
      <c r="Q522" s="6"/>
      <c r="R522" s="5"/>
      <c r="S522" s="6"/>
      <c r="T522" s="16"/>
      <c r="V522" s="19"/>
      <c r="W522" s="19"/>
      <c r="X522" s="19"/>
      <c r="Y522" s="19"/>
      <c r="Z522" s="9"/>
      <c r="AB522" s="7"/>
      <c r="AC522" s="7"/>
      <c r="AD522" s="7"/>
      <c r="AE522" s="7"/>
      <c r="AJ522" s="26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</row>
    <row r="523" spans="2:65" x14ac:dyDescent="0.55000000000000004">
      <c r="B523" s="26"/>
      <c r="E523" s="14"/>
      <c r="F523" s="14"/>
      <c r="G523" s="26"/>
      <c r="H523" s="27"/>
      <c r="I523" s="28"/>
      <c r="J523" s="7"/>
      <c r="K523" s="7"/>
      <c r="L523" s="9"/>
      <c r="M523" s="6"/>
      <c r="N523" s="5"/>
      <c r="O523" s="6"/>
      <c r="P523" s="10"/>
      <c r="Q523" s="6"/>
      <c r="R523" s="5"/>
      <c r="S523" s="6"/>
      <c r="T523" s="16"/>
      <c r="V523" s="19"/>
      <c r="W523" s="19"/>
      <c r="X523" s="19"/>
      <c r="Y523" s="19"/>
      <c r="Z523" s="9"/>
      <c r="AB523" s="7"/>
      <c r="AC523" s="7"/>
      <c r="AD523" s="7"/>
      <c r="AE523" s="7"/>
      <c r="AJ523" s="26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</row>
    <row r="524" spans="2:65" x14ac:dyDescent="0.55000000000000004">
      <c r="B524" s="26"/>
      <c r="E524" s="14"/>
      <c r="F524" s="14"/>
      <c r="G524" s="26"/>
      <c r="H524" s="27"/>
      <c r="I524" s="28"/>
      <c r="J524" s="7"/>
      <c r="K524" s="7"/>
      <c r="L524" s="9"/>
      <c r="M524" s="6"/>
      <c r="N524" s="5"/>
      <c r="O524" s="6"/>
      <c r="P524" s="10"/>
      <c r="Q524" s="6"/>
      <c r="R524" s="5"/>
      <c r="S524" s="6"/>
      <c r="T524" s="16"/>
      <c r="V524" s="19"/>
      <c r="W524" s="19"/>
      <c r="X524" s="19"/>
      <c r="Y524" s="19"/>
      <c r="Z524" s="9"/>
      <c r="AB524" s="7"/>
      <c r="AC524" s="7"/>
      <c r="AD524" s="7"/>
      <c r="AE524" s="7"/>
      <c r="AJ524" s="26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</row>
    <row r="525" spans="2:65" x14ac:dyDescent="0.55000000000000004">
      <c r="B525" s="26"/>
      <c r="E525" s="14"/>
      <c r="F525" s="14"/>
      <c r="G525" s="26"/>
      <c r="H525" s="27"/>
      <c r="I525" s="28"/>
      <c r="J525" s="7"/>
      <c r="K525" s="7"/>
      <c r="L525" s="9"/>
      <c r="M525" s="6"/>
      <c r="N525" s="5"/>
      <c r="O525" s="6"/>
      <c r="P525" s="10"/>
      <c r="Q525" s="6"/>
      <c r="R525" s="5"/>
      <c r="S525" s="6"/>
      <c r="T525" s="16"/>
      <c r="V525" s="19"/>
      <c r="W525" s="19"/>
      <c r="X525" s="19"/>
      <c r="Y525" s="19"/>
      <c r="Z525" s="9"/>
      <c r="AB525" s="7"/>
      <c r="AC525" s="7"/>
      <c r="AD525" s="7"/>
      <c r="AE525" s="7"/>
      <c r="AJ525" s="26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</row>
    <row r="526" spans="2:65" x14ac:dyDescent="0.55000000000000004">
      <c r="B526" s="26"/>
      <c r="E526" s="14"/>
      <c r="F526" s="14"/>
      <c r="G526" s="26"/>
      <c r="H526" s="27"/>
      <c r="I526" s="28"/>
      <c r="J526" s="7"/>
      <c r="K526" s="7"/>
      <c r="L526" s="9"/>
      <c r="M526" s="6"/>
      <c r="N526" s="5"/>
      <c r="O526" s="6"/>
      <c r="P526" s="10"/>
      <c r="Q526" s="6"/>
      <c r="R526" s="5"/>
      <c r="S526" s="6"/>
      <c r="T526" s="16"/>
      <c r="V526" s="19"/>
      <c r="W526" s="19"/>
      <c r="X526" s="19"/>
      <c r="Y526" s="19"/>
      <c r="Z526" s="9"/>
      <c r="AB526" s="7"/>
      <c r="AC526" s="7"/>
      <c r="AD526" s="7"/>
      <c r="AE526" s="7"/>
      <c r="AJ526" s="26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</row>
    <row r="527" spans="2:65" x14ac:dyDescent="0.55000000000000004">
      <c r="B527" s="26"/>
      <c r="E527" s="14"/>
      <c r="F527" s="14"/>
      <c r="G527" s="26"/>
      <c r="H527" s="27"/>
      <c r="I527" s="28"/>
      <c r="J527" s="7"/>
      <c r="K527" s="7"/>
      <c r="L527" s="9"/>
      <c r="M527" s="6"/>
      <c r="N527" s="5"/>
      <c r="O527" s="6"/>
      <c r="P527" s="10"/>
      <c r="Q527" s="6"/>
      <c r="R527" s="5"/>
      <c r="S527" s="6"/>
      <c r="T527" s="16"/>
      <c r="V527" s="19"/>
      <c r="W527" s="19"/>
      <c r="X527" s="19"/>
      <c r="Y527" s="19"/>
      <c r="Z527" s="9"/>
      <c r="AB527" s="7"/>
      <c r="AC527" s="7"/>
      <c r="AD527" s="7"/>
      <c r="AE527" s="7"/>
      <c r="AJ527" s="26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</row>
    <row r="528" spans="2:65" x14ac:dyDescent="0.55000000000000004">
      <c r="B528" s="26"/>
      <c r="E528" s="14"/>
      <c r="F528" s="14"/>
      <c r="G528" s="26"/>
      <c r="H528" s="27"/>
      <c r="I528" s="28"/>
      <c r="J528" s="7"/>
      <c r="K528" s="7"/>
      <c r="L528" s="9"/>
      <c r="M528" s="6"/>
      <c r="N528" s="5"/>
      <c r="O528" s="6"/>
      <c r="P528" s="10"/>
      <c r="Q528" s="6"/>
      <c r="R528" s="5"/>
      <c r="S528" s="6"/>
      <c r="T528" s="16"/>
      <c r="V528" s="19"/>
      <c r="W528" s="19"/>
      <c r="X528" s="19"/>
      <c r="Y528" s="19"/>
      <c r="Z528" s="9"/>
      <c r="AB528" s="7"/>
      <c r="AC528" s="7"/>
      <c r="AD528" s="7"/>
      <c r="AE528" s="7"/>
      <c r="AJ528" s="26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</row>
    <row r="529" spans="2:65" x14ac:dyDescent="0.55000000000000004">
      <c r="B529" s="26"/>
      <c r="E529" s="14"/>
      <c r="F529" s="14"/>
      <c r="G529" s="26"/>
      <c r="H529" s="27"/>
      <c r="I529" s="28"/>
      <c r="J529" s="7"/>
      <c r="K529" s="7"/>
      <c r="L529" s="9"/>
      <c r="M529" s="6"/>
      <c r="N529" s="5"/>
      <c r="O529" s="6"/>
      <c r="P529" s="10"/>
      <c r="Q529" s="6"/>
      <c r="R529" s="5"/>
      <c r="S529" s="6"/>
      <c r="T529" s="16"/>
      <c r="V529" s="19"/>
      <c r="W529" s="19"/>
      <c r="X529" s="19"/>
      <c r="Y529" s="19"/>
      <c r="Z529" s="9"/>
      <c r="AB529" s="7"/>
      <c r="AC529" s="7"/>
      <c r="AD529" s="7"/>
      <c r="AE529" s="7"/>
      <c r="AJ529" s="26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</row>
    <row r="530" spans="2:65" x14ac:dyDescent="0.55000000000000004">
      <c r="B530" s="26"/>
      <c r="E530" s="14"/>
      <c r="F530" s="14"/>
      <c r="G530" s="26"/>
      <c r="H530" s="27"/>
      <c r="I530" s="28"/>
      <c r="J530" s="7"/>
      <c r="K530" s="7"/>
      <c r="L530" s="9"/>
      <c r="M530" s="6"/>
      <c r="N530" s="5"/>
      <c r="O530" s="6"/>
      <c r="P530" s="10"/>
      <c r="Q530" s="6"/>
      <c r="R530" s="5"/>
      <c r="S530" s="6"/>
      <c r="T530" s="16"/>
      <c r="V530" s="19"/>
      <c r="W530" s="19"/>
      <c r="X530" s="19"/>
      <c r="Y530" s="19"/>
      <c r="Z530" s="9"/>
      <c r="AB530" s="7"/>
      <c r="AC530" s="7"/>
      <c r="AD530" s="7"/>
      <c r="AE530" s="7"/>
      <c r="AJ530" s="26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</row>
    <row r="531" spans="2:65" x14ac:dyDescent="0.55000000000000004">
      <c r="B531" s="26"/>
      <c r="E531" s="14"/>
      <c r="F531" s="14"/>
      <c r="G531" s="26"/>
      <c r="H531" s="27"/>
      <c r="I531" s="28"/>
      <c r="J531" s="7"/>
      <c r="K531" s="7"/>
      <c r="L531" s="9"/>
      <c r="M531" s="6"/>
      <c r="N531" s="5"/>
      <c r="O531" s="6"/>
      <c r="P531" s="10"/>
      <c r="Q531" s="6"/>
      <c r="R531" s="5"/>
      <c r="S531" s="6"/>
      <c r="T531" s="16"/>
      <c r="V531" s="19"/>
      <c r="W531" s="19"/>
      <c r="X531" s="19"/>
      <c r="Y531" s="19"/>
      <c r="Z531" s="9"/>
      <c r="AB531" s="7"/>
      <c r="AC531" s="7"/>
      <c r="AD531" s="7"/>
      <c r="AE531" s="7"/>
      <c r="AJ531" s="26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</row>
    <row r="532" spans="2:65" x14ac:dyDescent="0.55000000000000004">
      <c r="B532" s="26"/>
      <c r="C532" s="26"/>
      <c r="E532" s="14"/>
      <c r="F532" s="14"/>
      <c r="G532" s="26"/>
      <c r="H532" s="27"/>
      <c r="I532" s="28"/>
      <c r="J532" s="7"/>
      <c r="K532" s="7"/>
      <c r="L532" s="9"/>
      <c r="M532" s="6"/>
      <c r="N532" s="5"/>
      <c r="O532" s="6"/>
      <c r="P532" s="10"/>
      <c r="Q532" s="6"/>
      <c r="R532" s="5"/>
      <c r="S532" s="6"/>
      <c r="T532" s="16"/>
      <c r="V532" s="19"/>
      <c r="W532" s="19"/>
      <c r="X532" s="19"/>
      <c r="Y532" s="19"/>
      <c r="Z532" s="9"/>
      <c r="AB532" s="7"/>
      <c r="AC532" s="7"/>
      <c r="AD532" s="7"/>
      <c r="AE532" s="7"/>
      <c r="AJ532" s="26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</row>
    <row r="533" spans="2:65" x14ac:dyDescent="0.55000000000000004">
      <c r="B533" s="26"/>
      <c r="E533" s="14"/>
      <c r="F533" s="14"/>
      <c r="G533" s="26"/>
      <c r="H533" s="27"/>
      <c r="I533" s="28"/>
      <c r="J533" s="7"/>
      <c r="K533" s="7"/>
      <c r="L533" s="9"/>
      <c r="M533" s="6"/>
      <c r="N533" s="5"/>
      <c r="O533" s="6"/>
      <c r="P533" s="10"/>
      <c r="Q533" s="6"/>
      <c r="R533" s="5"/>
      <c r="S533" s="6"/>
      <c r="T533" s="16"/>
      <c r="V533" s="19"/>
      <c r="W533" s="19"/>
      <c r="X533" s="19"/>
      <c r="Y533" s="19"/>
      <c r="Z533" s="9"/>
      <c r="AB533" s="7"/>
      <c r="AC533" s="7"/>
      <c r="AD533" s="7"/>
      <c r="AE533" s="7"/>
      <c r="AJ533" s="26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</row>
    <row r="534" spans="2:65" x14ac:dyDescent="0.55000000000000004">
      <c r="B534" s="26"/>
      <c r="E534" s="7"/>
      <c r="F534" s="7"/>
      <c r="G534" s="26"/>
      <c r="H534" s="27"/>
      <c r="I534" s="28"/>
      <c r="J534" s="7"/>
      <c r="K534" s="7"/>
      <c r="L534" s="9"/>
      <c r="M534" s="6"/>
      <c r="N534" s="5"/>
      <c r="O534" s="6"/>
      <c r="P534" s="10"/>
      <c r="Q534" s="6"/>
      <c r="R534" s="5"/>
      <c r="S534" s="6"/>
      <c r="T534" s="16"/>
      <c r="V534" s="19"/>
      <c r="W534" s="19"/>
      <c r="X534" s="19"/>
      <c r="Y534" s="19"/>
      <c r="Z534" s="9"/>
      <c r="AB534" s="7"/>
      <c r="AC534" s="7"/>
      <c r="AD534" s="7"/>
      <c r="AE534" s="7"/>
      <c r="AJ534" s="26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</row>
    <row r="535" spans="2:65" x14ac:dyDescent="0.55000000000000004">
      <c r="B535" s="26"/>
      <c r="E535" s="7"/>
      <c r="F535" s="7"/>
      <c r="G535" s="26"/>
      <c r="H535" s="27"/>
      <c r="I535" s="28"/>
      <c r="J535" s="7"/>
      <c r="K535" s="7"/>
      <c r="L535" s="9"/>
      <c r="M535" s="6"/>
      <c r="N535" s="5"/>
      <c r="O535" s="6"/>
      <c r="P535" s="10"/>
      <c r="Q535" s="6"/>
      <c r="R535" s="5"/>
      <c r="S535" s="6"/>
      <c r="T535" s="16"/>
      <c r="V535" s="19"/>
      <c r="W535" s="19"/>
      <c r="X535" s="19"/>
      <c r="Y535" s="19"/>
      <c r="Z535" s="9"/>
      <c r="AB535" s="7"/>
      <c r="AC535" s="7"/>
      <c r="AD535" s="7"/>
      <c r="AE535" s="7"/>
      <c r="AJ535" s="26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</row>
    <row r="536" spans="2:65" x14ac:dyDescent="0.55000000000000004">
      <c r="B536" s="26"/>
      <c r="E536" s="7"/>
      <c r="F536" s="7"/>
      <c r="G536" s="26"/>
      <c r="H536" s="27"/>
      <c r="I536" s="28"/>
      <c r="J536" s="7"/>
      <c r="K536" s="7"/>
      <c r="L536" s="9"/>
      <c r="M536" s="6"/>
      <c r="N536" s="5"/>
      <c r="O536" s="6"/>
      <c r="P536" s="10"/>
      <c r="Q536" s="6"/>
      <c r="R536" s="5"/>
      <c r="S536" s="6"/>
      <c r="T536" s="16"/>
      <c r="V536" s="19"/>
      <c r="W536" s="19"/>
      <c r="X536" s="19"/>
      <c r="Y536" s="19"/>
      <c r="Z536" s="9"/>
      <c r="AB536" s="7"/>
      <c r="AC536" s="7"/>
      <c r="AD536" s="7"/>
      <c r="AE536" s="7"/>
      <c r="AJ536" s="26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</row>
    <row r="537" spans="2:65" x14ac:dyDescent="0.55000000000000004">
      <c r="B537" s="26"/>
      <c r="E537" s="7"/>
      <c r="F537" s="7"/>
      <c r="G537" s="26"/>
      <c r="H537" s="27"/>
      <c r="I537" s="28"/>
      <c r="J537" s="7"/>
      <c r="K537" s="7"/>
      <c r="L537" s="9"/>
      <c r="M537" s="6"/>
      <c r="N537" s="5"/>
      <c r="O537" s="6"/>
      <c r="P537" s="10"/>
      <c r="Q537" s="6"/>
      <c r="R537" s="5"/>
      <c r="S537" s="6"/>
      <c r="T537" s="16"/>
      <c r="V537" s="19"/>
      <c r="W537" s="19"/>
      <c r="X537" s="19"/>
      <c r="Y537" s="19"/>
      <c r="Z537" s="9"/>
      <c r="AB537" s="7"/>
      <c r="AC537" s="7"/>
      <c r="AD537" s="7"/>
      <c r="AE537" s="7"/>
      <c r="AJ537" s="26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</row>
    <row r="538" spans="2:65" x14ac:dyDescent="0.55000000000000004">
      <c r="B538" s="26"/>
      <c r="E538" s="7"/>
      <c r="F538" s="7"/>
      <c r="G538" s="26"/>
      <c r="H538" s="27"/>
      <c r="I538" s="28"/>
      <c r="J538" s="7"/>
      <c r="K538" s="7"/>
      <c r="L538" s="9"/>
      <c r="M538" s="6"/>
      <c r="N538" s="5"/>
      <c r="O538" s="6"/>
      <c r="P538" s="10"/>
      <c r="Q538" s="6"/>
      <c r="R538" s="5"/>
      <c r="S538" s="6"/>
      <c r="T538" s="16"/>
      <c r="V538" s="19"/>
      <c r="W538" s="19"/>
      <c r="X538" s="19"/>
      <c r="Y538" s="19"/>
      <c r="Z538" s="9"/>
      <c r="AB538" s="7"/>
      <c r="AC538" s="7"/>
      <c r="AD538" s="7"/>
      <c r="AE538" s="7"/>
      <c r="AJ538" s="26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</row>
    <row r="539" spans="2:65" ht="12" customHeight="1" x14ac:dyDescent="0.55000000000000004">
      <c r="B539" s="26"/>
      <c r="E539" s="7"/>
      <c r="F539" s="7"/>
      <c r="G539" s="26"/>
      <c r="H539" s="27"/>
      <c r="I539" s="28"/>
      <c r="J539" s="7"/>
      <c r="K539" s="7"/>
      <c r="L539" s="9"/>
      <c r="M539" s="6"/>
      <c r="N539" s="5"/>
      <c r="O539" s="6"/>
      <c r="P539" s="10"/>
      <c r="Q539" s="6"/>
      <c r="R539" s="5"/>
      <c r="S539" s="6"/>
      <c r="T539" s="16"/>
      <c r="V539" s="19"/>
      <c r="W539" s="19"/>
      <c r="X539" s="19"/>
      <c r="Y539" s="19"/>
      <c r="Z539" s="9"/>
      <c r="AB539" s="7"/>
      <c r="AC539" s="7"/>
      <c r="AD539" s="7"/>
      <c r="AE539" s="7"/>
      <c r="AJ539" s="26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</row>
    <row r="540" spans="2:65" x14ac:dyDescent="0.55000000000000004">
      <c r="B540" s="26"/>
      <c r="E540" s="7"/>
      <c r="F540" s="7"/>
      <c r="G540" s="26"/>
      <c r="H540" s="7"/>
      <c r="I540" s="8"/>
      <c r="J540" s="7"/>
      <c r="K540" s="7"/>
      <c r="L540" s="9"/>
      <c r="M540" s="6"/>
      <c r="N540" s="5"/>
      <c r="O540" s="6"/>
      <c r="P540" s="10"/>
      <c r="Q540" s="6"/>
      <c r="R540" s="5"/>
      <c r="S540" s="6"/>
      <c r="T540" s="16"/>
      <c r="V540" s="19"/>
      <c r="W540" s="19"/>
      <c r="X540" s="19"/>
      <c r="Y540" s="19"/>
      <c r="Z540" s="9"/>
      <c r="AB540" s="7"/>
      <c r="AC540" s="7"/>
      <c r="AD540" s="7"/>
      <c r="AE540" s="7"/>
      <c r="AJ540" s="26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</row>
    <row r="541" spans="2:65" x14ac:dyDescent="0.55000000000000004">
      <c r="B541" s="26"/>
      <c r="E541" s="7"/>
      <c r="F541" s="7"/>
      <c r="G541" s="26"/>
      <c r="H541" s="7"/>
      <c r="I541" s="8"/>
      <c r="J541" s="7"/>
      <c r="K541" s="7"/>
      <c r="L541" s="9"/>
      <c r="M541" s="6"/>
      <c r="N541" s="5"/>
      <c r="O541" s="6"/>
      <c r="P541" s="10"/>
      <c r="Q541" s="6"/>
      <c r="R541" s="5"/>
      <c r="S541" s="6"/>
      <c r="T541" s="16"/>
      <c r="V541" s="19"/>
      <c r="W541" s="19"/>
      <c r="X541" s="19"/>
      <c r="Y541" s="19"/>
      <c r="Z541" s="9"/>
      <c r="AB541" s="7"/>
      <c r="AC541" s="7"/>
      <c r="AD541" s="7"/>
      <c r="AE541" s="7"/>
      <c r="AJ541" s="26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</row>
    <row r="542" spans="2:65" x14ac:dyDescent="0.55000000000000004">
      <c r="B542" s="26"/>
      <c r="E542" s="7"/>
      <c r="F542" s="7"/>
      <c r="G542" s="26"/>
      <c r="H542" s="7"/>
      <c r="I542" s="8"/>
      <c r="J542" s="7"/>
      <c r="K542" s="7"/>
      <c r="L542" s="9"/>
      <c r="M542" s="6"/>
      <c r="N542" s="5"/>
      <c r="O542" s="6"/>
      <c r="P542" s="10"/>
      <c r="Q542" s="6"/>
      <c r="R542" s="5"/>
      <c r="S542" s="6"/>
      <c r="T542" s="16"/>
      <c r="V542" s="19"/>
      <c r="W542" s="19"/>
      <c r="X542" s="19"/>
      <c r="Y542" s="19"/>
      <c r="Z542" s="9"/>
      <c r="AB542" s="7"/>
      <c r="AC542" s="7"/>
      <c r="AD542" s="7"/>
      <c r="AE542" s="7"/>
      <c r="AJ542" s="26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</row>
    <row r="543" spans="2:65" x14ac:dyDescent="0.55000000000000004">
      <c r="B543" s="26"/>
      <c r="E543" s="7"/>
      <c r="F543" s="7"/>
      <c r="G543" s="26"/>
      <c r="H543" s="7"/>
      <c r="I543" s="8"/>
      <c r="J543" s="7"/>
      <c r="K543" s="7"/>
      <c r="L543" s="9"/>
      <c r="M543" s="6"/>
      <c r="N543" s="5"/>
      <c r="O543" s="6"/>
      <c r="P543" s="10"/>
      <c r="Q543" s="6"/>
      <c r="R543" s="5"/>
      <c r="S543" s="6"/>
      <c r="T543" s="16"/>
      <c r="V543" s="19"/>
      <c r="W543" s="19"/>
      <c r="X543" s="19"/>
      <c r="Y543" s="19"/>
      <c r="Z543" s="9"/>
      <c r="AB543" s="7"/>
      <c r="AC543" s="7"/>
      <c r="AD543" s="7"/>
      <c r="AE543" s="7"/>
      <c r="AJ543" s="26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</row>
    <row r="544" spans="2:65" x14ac:dyDescent="0.55000000000000004">
      <c r="B544" s="26"/>
      <c r="E544" s="7"/>
      <c r="F544" s="7"/>
      <c r="G544" s="26"/>
      <c r="H544" s="7"/>
      <c r="I544" s="8"/>
      <c r="J544" s="7"/>
      <c r="K544" s="7"/>
      <c r="L544" s="9"/>
      <c r="M544" s="6"/>
      <c r="N544" s="5"/>
      <c r="O544" s="6"/>
      <c r="P544" s="10"/>
      <c r="Q544" s="6"/>
      <c r="R544" s="5"/>
      <c r="S544" s="6"/>
      <c r="T544" s="16"/>
      <c r="V544" s="19"/>
      <c r="W544" s="19"/>
      <c r="X544" s="19"/>
      <c r="Y544" s="19"/>
      <c r="Z544" s="9"/>
      <c r="AB544" s="7"/>
      <c r="AC544" s="7"/>
      <c r="AD544" s="7"/>
      <c r="AE544" s="7"/>
      <c r="AJ544" s="26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</row>
    <row r="545" spans="2:65" x14ac:dyDescent="0.55000000000000004">
      <c r="B545" s="26"/>
      <c r="E545" s="7"/>
      <c r="F545" s="7"/>
      <c r="G545" s="26"/>
      <c r="H545" s="7"/>
      <c r="I545" s="8"/>
      <c r="J545" s="7"/>
      <c r="K545" s="7"/>
      <c r="L545" s="9"/>
      <c r="M545" s="6"/>
      <c r="N545" s="5"/>
      <c r="O545" s="6"/>
      <c r="P545" s="10"/>
      <c r="Q545" s="6"/>
      <c r="R545" s="5"/>
      <c r="S545" s="6"/>
      <c r="T545" s="16"/>
      <c r="V545" s="19"/>
      <c r="W545" s="19"/>
      <c r="X545" s="19"/>
      <c r="Y545" s="19"/>
      <c r="Z545" s="9"/>
      <c r="AB545" s="7"/>
      <c r="AC545" s="7"/>
      <c r="AD545" s="7"/>
      <c r="AE545" s="7"/>
      <c r="AJ545" s="26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</row>
    <row r="546" spans="2:65" x14ac:dyDescent="0.55000000000000004">
      <c r="B546" s="26"/>
      <c r="E546" s="7"/>
      <c r="F546" s="7"/>
      <c r="G546" s="26"/>
      <c r="H546" s="7"/>
      <c r="I546" s="8"/>
      <c r="J546" s="7"/>
      <c r="K546" s="7"/>
      <c r="L546" s="9"/>
      <c r="M546" s="6"/>
      <c r="N546" s="5"/>
      <c r="O546" s="6"/>
      <c r="P546" s="10"/>
      <c r="Q546" s="6"/>
      <c r="R546" s="5"/>
      <c r="S546" s="6"/>
      <c r="T546" s="16"/>
      <c r="V546" s="19"/>
      <c r="W546" s="19"/>
      <c r="X546" s="19"/>
      <c r="Y546" s="19"/>
      <c r="Z546" s="9"/>
      <c r="AB546" s="7"/>
      <c r="AC546" s="7"/>
      <c r="AD546" s="7"/>
      <c r="AE546" s="7"/>
      <c r="AJ546" s="26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</row>
    <row r="547" spans="2:65" x14ac:dyDescent="0.55000000000000004">
      <c r="B547" s="26"/>
      <c r="E547" s="7"/>
      <c r="F547" s="7"/>
      <c r="G547" s="26"/>
      <c r="H547" s="7"/>
      <c r="I547" s="8"/>
      <c r="J547" s="7"/>
      <c r="K547" s="7"/>
      <c r="L547" s="9"/>
      <c r="M547" s="6"/>
      <c r="N547" s="5"/>
      <c r="O547" s="6"/>
      <c r="P547" s="10"/>
      <c r="Q547" s="6"/>
      <c r="R547" s="5"/>
      <c r="S547" s="6"/>
      <c r="T547" s="16"/>
      <c r="V547" s="19"/>
      <c r="W547" s="19"/>
      <c r="X547" s="19"/>
      <c r="Y547" s="19"/>
      <c r="Z547" s="9"/>
      <c r="AB547" s="7"/>
      <c r="AC547" s="7"/>
      <c r="AD547" s="7"/>
      <c r="AE547" s="7"/>
      <c r="AJ547" s="26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</row>
    <row r="548" spans="2:65" x14ac:dyDescent="0.55000000000000004">
      <c r="B548" s="26"/>
      <c r="E548" s="7"/>
      <c r="F548" s="7"/>
      <c r="G548" s="26"/>
      <c r="H548" s="7"/>
      <c r="I548" s="8"/>
      <c r="J548" s="7"/>
      <c r="K548" s="7"/>
      <c r="L548" s="9"/>
      <c r="M548" s="6"/>
      <c r="N548" s="5"/>
      <c r="O548" s="6"/>
      <c r="P548" s="10"/>
      <c r="Q548" s="6"/>
      <c r="R548" s="5"/>
      <c r="S548" s="6"/>
      <c r="T548" s="16"/>
      <c r="V548" s="19"/>
      <c r="W548" s="19"/>
      <c r="X548" s="19"/>
      <c r="Y548" s="19"/>
      <c r="Z548" s="9"/>
      <c r="AB548" s="7"/>
      <c r="AC548" s="7"/>
      <c r="AD548" s="7"/>
      <c r="AE548" s="7"/>
      <c r="AJ548" s="26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</row>
    <row r="549" spans="2:65" x14ac:dyDescent="0.55000000000000004">
      <c r="B549" s="26"/>
      <c r="E549" s="7"/>
      <c r="F549" s="7"/>
      <c r="G549" s="26"/>
      <c r="H549" s="7"/>
      <c r="I549" s="8"/>
      <c r="J549" s="7"/>
      <c r="K549" s="7"/>
      <c r="L549" s="9"/>
      <c r="M549" s="6"/>
      <c r="N549" s="5"/>
      <c r="O549" s="6"/>
      <c r="P549" s="10"/>
      <c r="Q549" s="6"/>
      <c r="R549" s="5"/>
      <c r="S549" s="6"/>
      <c r="T549" s="16"/>
      <c r="V549" s="19"/>
      <c r="W549" s="19"/>
      <c r="X549" s="19"/>
      <c r="Y549" s="19"/>
      <c r="Z549" s="9"/>
      <c r="AB549" s="7"/>
      <c r="AC549" s="7"/>
      <c r="AD549" s="7"/>
      <c r="AE549" s="7"/>
      <c r="AJ549" s="26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</row>
    <row r="550" spans="2:65" x14ac:dyDescent="0.55000000000000004">
      <c r="B550" s="26"/>
      <c r="E550" s="7"/>
      <c r="F550" s="7"/>
      <c r="G550" s="26"/>
      <c r="H550" s="7"/>
      <c r="I550" s="8"/>
      <c r="J550" s="7"/>
      <c r="K550" s="7"/>
      <c r="L550" s="9"/>
      <c r="M550" s="6"/>
      <c r="N550" s="5"/>
      <c r="O550" s="6"/>
      <c r="P550" s="10"/>
      <c r="Q550" s="6"/>
      <c r="R550" s="5"/>
      <c r="S550" s="6"/>
      <c r="T550" s="16"/>
      <c r="V550" s="19"/>
      <c r="W550" s="19"/>
      <c r="X550" s="19"/>
      <c r="Y550" s="19"/>
      <c r="Z550" s="9"/>
      <c r="AB550" s="7"/>
      <c r="AC550" s="7"/>
      <c r="AD550" s="7"/>
      <c r="AE550" s="7"/>
      <c r="AJ550" s="26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</row>
    <row r="551" spans="2:65" x14ac:dyDescent="0.55000000000000004">
      <c r="B551" s="26"/>
      <c r="E551" s="7"/>
      <c r="F551" s="7"/>
      <c r="G551" s="26"/>
      <c r="H551" s="7"/>
      <c r="I551" s="8"/>
      <c r="J551" s="7"/>
      <c r="K551" s="7"/>
      <c r="L551" s="9"/>
      <c r="M551" s="6"/>
      <c r="N551" s="5"/>
      <c r="O551" s="6"/>
      <c r="P551" s="10"/>
      <c r="Q551" s="6"/>
      <c r="R551" s="5"/>
      <c r="S551" s="6"/>
      <c r="T551" s="16"/>
      <c r="V551" s="19"/>
      <c r="W551" s="19"/>
      <c r="X551" s="19"/>
      <c r="Y551" s="19"/>
      <c r="Z551" s="9"/>
      <c r="AB551" s="7"/>
      <c r="AC551" s="7"/>
      <c r="AD551" s="7"/>
      <c r="AE551" s="7"/>
      <c r="AJ551" s="26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</row>
    <row r="552" spans="2:65" x14ac:dyDescent="0.55000000000000004">
      <c r="B552" s="26"/>
      <c r="E552" s="7"/>
      <c r="F552" s="7"/>
      <c r="G552" s="26"/>
      <c r="H552" s="7"/>
      <c r="I552" s="8"/>
      <c r="J552" s="7"/>
      <c r="K552" s="7"/>
      <c r="L552" s="9"/>
      <c r="M552" s="6"/>
      <c r="N552" s="5"/>
      <c r="O552" s="6"/>
      <c r="P552" s="10"/>
      <c r="Q552" s="6"/>
      <c r="R552" s="5"/>
      <c r="S552" s="6"/>
      <c r="T552" s="16"/>
      <c r="V552" s="19"/>
      <c r="W552" s="19"/>
      <c r="X552" s="19"/>
      <c r="Y552" s="19"/>
      <c r="Z552" s="9"/>
      <c r="AB552" s="7"/>
      <c r="AC552" s="7"/>
      <c r="AD552" s="7"/>
      <c r="AE552" s="7"/>
      <c r="AJ552" s="26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</row>
    <row r="558" spans="2:65" x14ac:dyDescent="0.55000000000000004">
      <c r="B558" s="26"/>
      <c r="E558" s="7"/>
      <c r="F558" s="8"/>
      <c r="G558" s="26"/>
      <c r="H558" s="7"/>
      <c r="I558" s="8"/>
      <c r="J558" s="7"/>
      <c r="K558" s="7"/>
      <c r="L558" s="9"/>
      <c r="M558" s="6"/>
      <c r="N558" s="5"/>
      <c r="O558" s="6"/>
      <c r="P558" s="10"/>
      <c r="Q558" s="6"/>
      <c r="R558" s="5"/>
      <c r="S558" s="6"/>
      <c r="T558" s="16"/>
      <c r="V558" s="9"/>
      <c r="W558" s="9"/>
      <c r="X558" s="9"/>
      <c r="Y558" s="9"/>
      <c r="Z558" s="9"/>
      <c r="AB558" s="7"/>
      <c r="AC558" s="7"/>
      <c r="AD558" s="7"/>
      <c r="AE558" s="7"/>
      <c r="AJ558" s="26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</row>
    <row r="559" spans="2:65" x14ac:dyDescent="0.55000000000000004">
      <c r="B559" s="26"/>
      <c r="E559" s="7"/>
      <c r="F559" s="8"/>
      <c r="G559" s="26"/>
      <c r="H559" s="7"/>
      <c r="I559" s="8"/>
      <c r="J559" s="7"/>
      <c r="K559" s="7"/>
      <c r="L559" s="9"/>
      <c r="M559" s="6"/>
      <c r="N559" s="5"/>
      <c r="O559" s="6"/>
      <c r="P559" s="10"/>
      <c r="Q559" s="6"/>
      <c r="R559" s="5"/>
      <c r="S559" s="6"/>
      <c r="T559" s="16"/>
      <c r="V559" s="9"/>
      <c r="W559" s="9"/>
      <c r="X559" s="9"/>
      <c r="Y559" s="9"/>
      <c r="Z559" s="9"/>
      <c r="AB559" s="7"/>
      <c r="AC559" s="7"/>
      <c r="AD559" s="7"/>
      <c r="AE559" s="7"/>
      <c r="AJ559" s="26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</row>
    <row r="560" spans="2:65" x14ac:dyDescent="0.55000000000000004">
      <c r="B560" s="26"/>
      <c r="E560" s="7"/>
      <c r="F560" s="8"/>
      <c r="G560" s="26"/>
      <c r="H560" s="7"/>
      <c r="I560" s="8"/>
      <c r="J560" s="7"/>
      <c r="K560" s="7"/>
      <c r="L560" s="9"/>
      <c r="M560" s="6"/>
      <c r="N560" s="5"/>
      <c r="O560" s="6"/>
      <c r="P560" s="10"/>
      <c r="Q560" s="6"/>
      <c r="R560" s="5"/>
      <c r="S560" s="6"/>
      <c r="T560" s="16"/>
      <c r="V560" s="9"/>
      <c r="W560" s="9"/>
      <c r="X560" s="9"/>
      <c r="Y560" s="9"/>
      <c r="Z560" s="9"/>
      <c r="AB560" s="7"/>
      <c r="AC560" s="7"/>
      <c r="AD560" s="7"/>
      <c r="AE560" s="7"/>
      <c r="AJ560" s="26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</row>
    <row r="561" spans="2:65" x14ac:dyDescent="0.55000000000000004">
      <c r="B561" s="26"/>
      <c r="E561" s="7"/>
      <c r="F561" s="8"/>
      <c r="G561" s="26"/>
      <c r="H561" s="7"/>
      <c r="I561" s="8"/>
      <c r="J561" s="7"/>
      <c r="K561" s="7"/>
      <c r="L561" s="9"/>
      <c r="M561" s="6"/>
      <c r="N561" s="5"/>
      <c r="O561" s="6"/>
      <c r="P561" s="10"/>
      <c r="Q561" s="6"/>
      <c r="R561" s="5"/>
      <c r="S561" s="6"/>
      <c r="T561" s="16"/>
      <c r="V561" s="9"/>
      <c r="W561" s="9"/>
      <c r="X561" s="9"/>
      <c r="Y561" s="9"/>
      <c r="Z561" s="9"/>
      <c r="AB561" s="7"/>
      <c r="AC561" s="7"/>
      <c r="AD561" s="7"/>
      <c r="AE561" s="7"/>
      <c r="AJ561" s="26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</row>
    <row r="562" spans="2:65" x14ac:dyDescent="0.55000000000000004">
      <c r="B562" s="26"/>
      <c r="E562" s="7"/>
      <c r="F562" s="8"/>
      <c r="G562" s="26"/>
      <c r="H562" s="7"/>
      <c r="I562" s="8"/>
      <c r="J562" s="7"/>
      <c r="K562" s="7"/>
      <c r="L562" s="9"/>
      <c r="M562" s="6"/>
      <c r="N562" s="5"/>
      <c r="O562" s="6"/>
      <c r="P562" s="10"/>
      <c r="Q562" s="6"/>
      <c r="R562" s="5"/>
      <c r="S562" s="6"/>
      <c r="T562" s="16"/>
      <c r="V562" s="9"/>
      <c r="W562" s="9"/>
      <c r="X562" s="9"/>
      <c r="Y562" s="9"/>
      <c r="Z562" s="9"/>
      <c r="AB562" s="7"/>
      <c r="AC562" s="7"/>
      <c r="AD562" s="7"/>
      <c r="AE562" s="7"/>
      <c r="AJ562" s="26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</row>
    <row r="563" spans="2:65" x14ac:dyDescent="0.55000000000000004">
      <c r="B563" s="26"/>
      <c r="E563" s="7"/>
      <c r="F563" s="8"/>
      <c r="G563" s="26"/>
      <c r="H563" s="7"/>
      <c r="I563" s="8"/>
      <c r="J563" s="7"/>
      <c r="K563" s="7"/>
      <c r="L563" s="9"/>
      <c r="M563" s="6"/>
      <c r="N563" s="5"/>
      <c r="O563" s="6"/>
      <c r="P563" s="10"/>
      <c r="Q563" s="6"/>
      <c r="R563" s="5"/>
      <c r="S563" s="6"/>
      <c r="T563" s="16"/>
      <c r="V563" s="9"/>
      <c r="W563" s="9"/>
      <c r="X563" s="9"/>
      <c r="Y563" s="9"/>
      <c r="Z563" s="9"/>
      <c r="AB563" s="7"/>
      <c r="AC563" s="7"/>
      <c r="AD563" s="7"/>
      <c r="AE563" s="7"/>
      <c r="AJ563" s="26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</row>
    <row r="564" spans="2:65" x14ac:dyDescent="0.55000000000000004">
      <c r="B564" s="26"/>
      <c r="E564" s="7"/>
      <c r="F564" s="7"/>
      <c r="G564" s="26"/>
      <c r="H564" s="7"/>
      <c r="I564" s="8"/>
      <c r="J564" s="7"/>
      <c r="K564" s="7"/>
      <c r="L564" s="9"/>
      <c r="M564" s="6"/>
      <c r="N564" s="5"/>
      <c r="O564" s="6"/>
      <c r="P564" s="10"/>
      <c r="Q564" s="6"/>
      <c r="R564" s="5"/>
      <c r="S564" s="6"/>
      <c r="T564" s="16"/>
      <c r="V564" s="9"/>
      <c r="W564" s="9"/>
      <c r="X564" s="9"/>
      <c r="Y564" s="9"/>
      <c r="Z564" s="9"/>
      <c r="AB564" s="7"/>
      <c r="AC564" s="7"/>
      <c r="AD564" s="7"/>
      <c r="AE564" s="7"/>
      <c r="AJ564" s="26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</row>
    <row r="565" spans="2:65" x14ac:dyDescent="0.55000000000000004">
      <c r="V565"/>
      <c r="W565"/>
      <c r="X565"/>
      <c r="Y565"/>
    </row>
    <row r="566" spans="2:65" x14ac:dyDescent="0.55000000000000004">
      <c r="B566" s="26"/>
      <c r="E566" s="7"/>
      <c r="F566" s="7"/>
      <c r="G566" s="26"/>
      <c r="H566" s="7"/>
      <c r="I566" s="8"/>
      <c r="J566" s="7"/>
      <c r="K566" s="7"/>
      <c r="L566" s="9"/>
      <c r="M566" s="6"/>
      <c r="N566" s="5"/>
      <c r="O566" s="6"/>
      <c r="P566" s="10"/>
      <c r="Q566" s="6"/>
      <c r="R566" s="5"/>
      <c r="S566" s="6"/>
      <c r="T566" s="16"/>
      <c r="V566" s="9"/>
      <c r="W566" s="9"/>
      <c r="X566" s="9"/>
      <c r="Y566" s="9"/>
      <c r="Z566" s="9"/>
      <c r="AB566" s="7"/>
      <c r="AC566" s="7"/>
      <c r="AD566" s="7"/>
      <c r="AE566" s="7"/>
      <c r="AJ566" s="26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</row>
    <row r="567" spans="2:65" x14ac:dyDescent="0.55000000000000004">
      <c r="H567" s="7"/>
      <c r="I567" s="8"/>
      <c r="J567" s="7"/>
      <c r="K567" s="7"/>
      <c r="L567" s="9"/>
      <c r="M567" s="6"/>
      <c r="N567" s="5"/>
      <c r="O567" s="6"/>
      <c r="P567" s="10"/>
      <c r="Q567" s="6"/>
      <c r="R567" s="5"/>
      <c r="S567" s="6"/>
      <c r="V567" s="19"/>
      <c r="W567" s="19"/>
      <c r="X567" s="19"/>
      <c r="Y567" s="19"/>
      <c r="Z567" s="9"/>
      <c r="AB567" s="7"/>
      <c r="AC567" s="7"/>
      <c r="AD567" s="7"/>
      <c r="AE567" s="7"/>
      <c r="AJ567" s="26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</row>
    <row r="568" spans="2:65" x14ac:dyDescent="0.55000000000000004">
      <c r="B568" s="26"/>
      <c r="E568" s="7"/>
      <c r="F568" s="7"/>
      <c r="G568" s="26"/>
      <c r="H568" s="7"/>
      <c r="I568" s="8"/>
      <c r="J568" s="7"/>
      <c r="K568" s="7"/>
      <c r="L568" s="9"/>
      <c r="M568" s="6"/>
      <c r="N568" s="5"/>
      <c r="O568" s="6"/>
      <c r="P568" s="10"/>
      <c r="Q568" s="6"/>
      <c r="R568" s="5"/>
      <c r="S568" s="6"/>
      <c r="T568" s="16"/>
      <c r="V568" s="9"/>
      <c r="W568" s="9"/>
      <c r="X568" s="9"/>
      <c r="Y568" s="9"/>
      <c r="Z568" s="9"/>
      <c r="AB568" s="7"/>
      <c r="AC568" s="7"/>
      <c r="AD568" s="7"/>
      <c r="AE568" s="7"/>
      <c r="AJ568" s="26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</row>
    <row r="569" spans="2:65" x14ac:dyDescent="0.55000000000000004">
      <c r="B569" s="26"/>
      <c r="E569" s="7"/>
      <c r="F569" s="7"/>
      <c r="G569" s="26"/>
      <c r="H569" s="7"/>
      <c r="I569" s="8"/>
      <c r="J569" s="7"/>
      <c r="K569" s="7"/>
      <c r="L569" s="9"/>
      <c r="M569" s="6"/>
      <c r="N569" s="5"/>
      <c r="O569" s="6"/>
      <c r="P569" s="10"/>
      <c r="Q569" s="6"/>
      <c r="R569" s="5"/>
      <c r="S569" s="6"/>
      <c r="T569" s="16"/>
      <c r="V569" s="9"/>
      <c r="W569" s="9"/>
      <c r="X569" s="9"/>
      <c r="Y569" s="9"/>
      <c r="Z569" s="9"/>
      <c r="AB569" s="7"/>
      <c r="AC569" s="7"/>
      <c r="AD569" s="7"/>
      <c r="AE569" s="7"/>
      <c r="AJ569" s="26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</row>
    <row r="570" spans="2:65" x14ac:dyDescent="0.55000000000000004">
      <c r="B570" s="26"/>
      <c r="E570" s="7"/>
      <c r="F570" s="8"/>
      <c r="G570" s="26"/>
      <c r="H570" s="7"/>
      <c r="I570" s="8"/>
      <c r="J570" s="7"/>
      <c r="K570" s="7"/>
      <c r="L570" s="9"/>
      <c r="M570" s="6"/>
      <c r="N570" s="5"/>
      <c r="O570" s="6"/>
      <c r="P570" s="10"/>
      <c r="Q570" s="6"/>
      <c r="R570" s="5"/>
      <c r="S570" s="6"/>
      <c r="T570" s="16"/>
      <c r="V570" s="9"/>
      <c r="W570" s="9"/>
      <c r="X570" s="9"/>
      <c r="Y570" s="9"/>
      <c r="Z570" s="9"/>
      <c r="AB570" s="7"/>
      <c r="AC570" s="7"/>
      <c r="AD570" s="7"/>
      <c r="AE570" s="7"/>
      <c r="AJ570" s="26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</row>
    <row r="571" spans="2:65" x14ac:dyDescent="0.55000000000000004">
      <c r="B571" s="26"/>
      <c r="E571" s="7"/>
      <c r="F571" s="7"/>
      <c r="G571" s="26"/>
      <c r="H571" s="7"/>
      <c r="I571" s="8"/>
      <c r="J571" s="7"/>
      <c r="K571" s="7"/>
      <c r="L571" s="9"/>
      <c r="M571" s="6"/>
      <c r="N571" s="5"/>
      <c r="O571" s="6"/>
      <c r="P571" s="10"/>
      <c r="Q571" s="6"/>
      <c r="R571" s="5"/>
      <c r="S571" s="6"/>
      <c r="T571" s="16"/>
      <c r="V571" s="9"/>
      <c r="W571" s="9"/>
      <c r="X571" s="9"/>
      <c r="Y571" s="9"/>
      <c r="Z571" s="9"/>
      <c r="AB571" s="7"/>
      <c r="AC571" s="7"/>
      <c r="AD571" s="7"/>
      <c r="AE571" s="7"/>
      <c r="AJ571" s="26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</row>
    <row r="572" spans="2:65" x14ac:dyDescent="0.55000000000000004">
      <c r="B572" s="26"/>
      <c r="E572" s="7"/>
      <c r="F572" s="7"/>
      <c r="G572" s="26"/>
      <c r="H572" s="7"/>
      <c r="I572" s="8"/>
      <c r="J572" s="7"/>
      <c r="K572" s="7"/>
      <c r="L572" s="9"/>
      <c r="M572" s="6"/>
      <c r="N572" s="5"/>
      <c r="O572" s="6"/>
      <c r="P572" s="10"/>
      <c r="Q572" s="6"/>
      <c r="R572" s="5"/>
      <c r="S572" s="6"/>
      <c r="T572" s="16"/>
      <c r="V572" s="9"/>
      <c r="W572" s="9"/>
      <c r="X572" s="9"/>
      <c r="Y572" s="9"/>
      <c r="Z572" s="9"/>
      <c r="AB572" s="7"/>
      <c r="AC572" s="7"/>
      <c r="AD572" s="7"/>
      <c r="AE572" s="7"/>
      <c r="AJ572" s="26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</row>
  </sheetData>
  <autoFilter ref="A1:BO544" xr:uid="{BFE45315-7CC1-452D-96C5-F2B0B124976A}">
    <filterColumn colId="2">
      <filters blank="1">
        <filter val="abnormal fe levels"/>
        <filter val="accidentally got rid of number 5, common lead thorughuot this one"/>
        <filter val="apatite inclusion"/>
        <filter val="apatite inclusion ? approx same age"/>
        <filter val="apatite? inclusion at  start"/>
        <filter val="Comment"/>
        <filter val="common lead at end"/>
        <filter val="common lead throughout"/>
        <filter val="common lead throughout and lead loss at beginning"/>
        <filter val="core"/>
        <filter val="core ?"/>
        <filter val="core?"/>
        <filter val="core???"/>
        <filter val="fe inclusion at ending"/>
        <filter val="fe increased towards end"/>
        <filter val="fe rich inclusion ? appears to be similar age"/>
        <filter val="fe rich inclusion at end and increased commmon lead"/>
        <filter val="fe rich inclusion at end?"/>
        <filter val="fe slightly high"/>
        <filter val="fe spike at start"/>
        <filter val="fe spike at the end possible inclusion ?"/>
        <filter val="goes rim to core to rim but hard to distinguish boundarries"/>
        <filter val="high fe at begginnig"/>
        <filter val="high phosphorus and la"/>
        <filter val="inclusion at beginning"/>
        <filter val="inclusion at beginning ?"/>
        <filter val="inclusion at beginning but appears to be the same age"/>
        <filter val="inclusion at beginning?"/>
        <filter val="inclusion at end - lead loss ?"/>
        <filter val="inclusion at end but appears to be same age"/>
        <filter val="inclusion at the beginning"/>
        <filter val="inclusion at the end but appears to be same age"/>
        <filter val="inclusion towards end"/>
        <filter val="inclusion with increased fe ?"/>
        <filter val="inclusion?"/>
        <filter val="inclusions at end"/>
        <filter val="inclusions but appear to be the same age"/>
        <filter val="increased common lead an fe throughout"/>
        <filter val="increased fe and lead loss"/>
        <filter val="increased fe and lead loss towards end"/>
        <filter val="increased fe at beginning of sample"/>
        <filter val="increased fe may confound date"/>
        <filter val="iron inclusion at beginning"/>
        <filter val="iron peak at end - gone over rim?"/>
        <filter val="lead loss and increased common lead"/>
        <filter val="lead loss at begging ?"/>
        <filter val="lead loss at begginning and inclusion"/>
        <filter val="lead loss at beginning"/>
        <filter val="lead loss at beginning ?"/>
        <filter val="lead loss at beginning and common lead increase towards ending ?"/>
        <filter val="lead loss at beginning?"/>
        <filter val="lead loss at end"/>
        <filter val="lead loss at end?"/>
        <filter val="lead loss at start ?"/>
        <filter val="lead loss at start and end ?"/>
        <filter val="lead loss at start?"/>
        <filter val="lead loss at the beginning?"/>
        <filter val="lead loss at the end?"/>
        <filter val="lead loss or rim age?"/>
        <filter val="lead loss throughout"/>
        <filter val="lead loss towards beginning"/>
        <filter val="lead loss towards end"/>
        <filter val="lead loss towards end?"/>
        <filter val="lead loss?"/>
        <filter val="lead loss? and inclusions at end"/>
        <filter val="looks okay but has low u"/>
        <filter val="lots of inclusions"/>
        <filter val="okay"/>
        <filter val="okay - may be two zones"/>
        <filter val="okay - raised common lead"/>
        <filter val="okay - slight lead loss"/>
        <filter val="okay - some common lead"/>
        <filter val="okay - some lead loss at start"/>
        <filter val="okay but has low levels of uranium"/>
        <filter val="okay possible lead loss at start"/>
        <filter val="okay rim"/>
        <filter val="old core with young rim"/>
        <filter val="old core with young rim at beginning"/>
        <filter val="Pb  loss at end"/>
        <filter val="raised fe at beginning"/>
        <filter val="raised fe at end"/>
        <filter val="rim ? with common lead"/>
        <filter val="rim?"/>
        <filter val="rim????"/>
        <filter val="slight lead loss at end?"/>
        <filter val="slight Pb losse"/>
        <filter val="some lead loss and increased fe"/>
        <filter val="some lead loss but okay"/>
        <filter val="you rim at beginning"/>
        <filter val="young rim at begginning and inclusion"/>
      </filters>
    </filterColumn>
    <filterColumn colId="5">
      <filters blank="1">
        <filter val="+/-1 ster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3"/>
        <filter val="4"/>
        <filter val="5"/>
        <filter val="6"/>
        <filter val="7"/>
        <filter val="8"/>
        <filter val="9"/>
      </filters>
    </filterColumn>
    <filterColumn colId="19">
      <filters blank="1">
        <filter val="100%"/>
        <filter val="101%"/>
        <filter val="102%"/>
        <filter val="103%"/>
        <filter val="104%"/>
        <filter val="105%"/>
        <filter val="106%"/>
        <filter val="107%"/>
        <filter val="108%"/>
        <filter val="109%"/>
        <filter val="110%"/>
        <filter val="111%"/>
        <filter val="112%"/>
        <filter val="113%"/>
        <filter val="114%"/>
        <filter val="115%"/>
        <filter val="116%"/>
        <filter val="117%"/>
        <filter val="118%"/>
        <filter val="119%"/>
        <filter val="120%"/>
        <filter val="121%"/>
        <filter val="122%"/>
        <filter val="123%"/>
        <filter val="127%"/>
        <filter val="130%"/>
        <filter val="75%"/>
        <filter val="76%"/>
        <filter val="77%"/>
        <filter val="78%"/>
        <filter val="80%"/>
        <filter val="81%"/>
        <filter val="82%"/>
        <filter val="83%"/>
        <filter val="84%"/>
        <filter val="85%"/>
        <filter val="86%"/>
        <filter val="87%"/>
        <filter val="88%"/>
        <filter val="89%"/>
        <filter val="90%"/>
        <filter val="91%"/>
        <filter val="92%"/>
        <filter val="93%"/>
        <filter val="94%"/>
        <filter val="95%"/>
        <filter val="96%"/>
        <filter val="97%"/>
        <filter val="98%"/>
        <filter val="99%"/>
      </filters>
    </filterColumn>
  </autoFilter>
  <sortState xmlns:xlrd2="http://schemas.microsoft.com/office/spreadsheetml/2017/richdata2" ref="A296:BP398">
    <sortCondition ref="E296:E398"/>
  </sortState>
  <phoneticPr fontId="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B8FE-D025-490D-A1A4-68BEE7BAC911}">
  <dimension ref="A1:D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4" x14ac:dyDescent="0.55000000000000004">
      <c r="A1" s="11" t="s">
        <v>1012</v>
      </c>
      <c r="B1" s="12" t="s">
        <v>1013</v>
      </c>
      <c r="C1">
        <v>460</v>
      </c>
      <c r="D1">
        <v>7.3810907794740029E-7</v>
      </c>
    </row>
    <row r="2" spans="1:4" x14ac:dyDescent="0.55000000000000004">
      <c r="A2" s="11" t="s">
        <v>1014</v>
      </c>
      <c r="B2" s="12" t="s">
        <v>1015</v>
      </c>
      <c r="C2">
        <v>460.15</v>
      </c>
      <c r="D2">
        <v>7.5372038440619149E-7</v>
      </c>
    </row>
    <row r="3" spans="1:4" x14ac:dyDescent="0.55000000000000004">
      <c r="A3" s="11" t="s">
        <v>1016</v>
      </c>
      <c r="B3" s="13">
        <v>16</v>
      </c>
      <c r="C3">
        <v>460.3</v>
      </c>
      <c r="D3">
        <v>7.6963478299404523E-7</v>
      </c>
    </row>
    <row r="4" spans="1:4" x14ac:dyDescent="0.55000000000000004">
      <c r="A4" s="11" t="s">
        <v>1017</v>
      </c>
      <c r="B4" s="13">
        <v>5</v>
      </c>
      <c r="C4">
        <v>460.45</v>
      </c>
      <c r="D4">
        <v>7.8585754108400904E-7</v>
      </c>
    </row>
    <row r="5" spans="1:4" x14ac:dyDescent="0.55000000000000004">
      <c r="A5" s="11" t="s">
        <v>1018</v>
      </c>
      <c r="B5" s="13">
        <v>1</v>
      </c>
      <c r="C5">
        <v>460.6</v>
      </c>
      <c r="D5">
        <v>8.0239400426477815E-7</v>
      </c>
    </row>
    <row r="6" spans="1:4" x14ac:dyDescent="0.55000000000000004">
      <c r="A6" s="11" t="s">
        <v>1019</v>
      </c>
      <c r="B6" s="13" t="b">
        <v>1</v>
      </c>
      <c r="C6">
        <v>460.75</v>
      </c>
      <c r="D6">
        <v>8.1924959722870933E-7</v>
      </c>
    </row>
    <row r="7" spans="1:4" x14ac:dyDescent="0.55000000000000004">
      <c r="A7" s="11" t="s">
        <v>1020</v>
      </c>
      <c r="B7" s="13">
        <v>7</v>
      </c>
      <c r="C7">
        <v>460.9</v>
      </c>
      <c r="D7">
        <v>8.3642982466455582E-7</v>
      </c>
    </row>
    <row r="8" spans="1:4" x14ac:dyDescent="0.55000000000000004">
      <c r="A8" s="11" t="s">
        <v>1021</v>
      </c>
      <c r="B8" s="13" t="b">
        <v>0</v>
      </c>
      <c r="C8">
        <v>461.05</v>
      </c>
      <c r="D8">
        <v>8.5394027215467601E-7</v>
      </c>
    </row>
    <row r="9" spans="1:4" x14ac:dyDescent="0.55000000000000004">
      <c r="A9" s="11" t="s">
        <v>1022</v>
      </c>
      <c r="B9" s="13" t="b">
        <v>1</v>
      </c>
      <c r="C9">
        <v>461.2</v>
      </c>
      <c r="D9">
        <v>8.7178660707669923E-7</v>
      </c>
    </row>
    <row r="10" spans="1:4" x14ac:dyDescent="0.55000000000000004">
      <c r="A10" s="11" t="s">
        <v>1023</v>
      </c>
      <c r="B10" s="13" t="b">
        <v>0</v>
      </c>
      <c r="C10">
        <v>461.35</v>
      </c>
      <c r="D10">
        <v>8.8997457950958927E-7</v>
      </c>
    </row>
    <row r="11" spans="1:4" x14ac:dyDescent="0.55000000000000004">
      <c r="A11" s="11" t="s">
        <v>1024</v>
      </c>
      <c r="B11" s="13" t="b">
        <v>0</v>
      </c>
      <c r="C11">
        <v>461.5</v>
      </c>
      <c r="D11">
        <v>9.0851002314385701E-7</v>
      </c>
    </row>
    <row r="12" spans="1:4" x14ac:dyDescent="0.55000000000000004">
      <c r="A12" s="11" t="s">
        <v>1025</v>
      </c>
      <c r="B12" s="13" t="s">
        <v>1026</v>
      </c>
      <c r="C12">
        <v>461.65</v>
      </c>
      <c r="D12">
        <v>9.2739885619601982E-7</v>
      </c>
    </row>
    <row r="13" spans="1:4" x14ac:dyDescent="0.55000000000000004">
      <c r="A13" s="11" t="s">
        <v>1027</v>
      </c>
      <c r="B13" s="13" t="b">
        <v>1</v>
      </c>
      <c r="C13">
        <v>461.8</v>
      </c>
      <c r="D13">
        <v>9.4664708232700339E-7</v>
      </c>
    </row>
    <row r="14" spans="1:4" x14ac:dyDescent="0.55000000000000004">
      <c r="A14" s="11" t="s">
        <v>1028</v>
      </c>
      <c r="B14" s="13" t="b">
        <v>0</v>
      </c>
      <c r="C14">
        <v>461.95</v>
      </c>
      <c r="D14">
        <v>9.6626079156447412E-7</v>
      </c>
    </row>
    <row r="15" spans="1:4" x14ac:dyDescent="0.55000000000000004">
      <c r="A15" s="11" t="s">
        <v>1029</v>
      </c>
      <c r="B15" s="13" t="b">
        <v>0</v>
      </c>
      <c r="C15">
        <v>462.1</v>
      </c>
      <c r="D15">
        <v>9.8624616122904663E-7</v>
      </c>
    </row>
    <row r="16" spans="1:4" x14ac:dyDescent="0.55000000000000004">
      <c r="A16" s="11" t="s">
        <v>1030</v>
      </c>
      <c r="B16" s="13">
        <v>1</v>
      </c>
      <c r="C16">
        <v>462.25</v>
      </c>
      <c r="D16">
        <v>1.0066094568640492E-6</v>
      </c>
    </row>
    <row r="17" spans="3:4" x14ac:dyDescent="0.55000000000000004">
      <c r="C17">
        <v>462.4</v>
      </c>
      <c r="D17">
        <v>1.0273570331689716E-6</v>
      </c>
    </row>
    <row r="18" spans="3:4" x14ac:dyDescent="0.55000000000000004">
      <c r="C18">
        <v>462.55</v>
      </c>
      <c r="D18">
        <v>1.0484953349362821E-6</v>
      </c>
    </row>
    <row r="19" spans="3:4" x14ac:dyDescent="0.55000000000000004">
      <c r="C19">
        <v>462.7</v>
      </c>
      <c r="D19">
        <v>1.0700308979915237E-6</v>
      </c>
    </row>
    <row r="20" spans="3:4" x14ac:dyDescent="0.55000000000000004">
      <c r="C20">
        <v>462.85</v>
      </c>
      <c r="D20">
        <v>1.0919703501366894E-6</v>
      </c>
    </row>
    <row r="21" spans="3:4" x14ac:dyDescent="0.55000000000000004">
      <c r="C21">
        <v>463</v>
      </c>
      <c r="D21">
        <v>1.1143204120964997E-6</v>
      </c>
    </row>
    <row r="22" spans="3:4" x14ac:dyDescent="0.55000000000000004">
      <c r="C22">
        <v>463.15</v>
      </c>
      <c r="D22">
        <v>1.1370878984677005E-6</v>
      </c>
    </row>
    <row r="23" spans="3:4" x14ac:dyDescent="0.55000000000000004">
      <c r="C23">
        <v>463.3</v>
      </c>
      <c r="D23">
        <v>1.1602797186710486E-6</v>
      </c>
    </row>
    <row r="24" spans="3:4" x14ac:dyDescent="0.55000000000000004">
      <c r="C24">
        <v>463.45</v>
      </c>
      <c r="D24">
        <v>1.1839028779058814E-6</v>
      </c>
    </row>
    <row r="25" spans="3:4" x14ac:dyDescent="0.55000000000000004">
      <c r="C25">
        <v>463.6</v>
      </c>
      <c r="D25">
        <v>1.2079644781072448E-6</v>
      </c>
    </row>
    <row r="26" spans="3:4" x14ac:dyDescent="0.55000000000000004">
      <c r="C26">
        <v>463.75</v>
      </c>
      <c r="D26">
        <v>1.2324717189052014E-6</v>
      </c>
    </row>
    <row r="27" spans="3:4" x14ac:dyDescent="0.55000000000000004">
      <c r="C27">
        <v>463.9</v>
      </c>
      <c r="D27">
        <v>1.2574318985863964E-6</v>
      </c>
    </row>
    <row r="28" spans="3:4" x14ac:dyDescent="0.55000000000000004">
      <c r="C28">
        <v>464.05</v>
      </c>
      <c r="D28">
        <v>1.2828524150575287E-6</v>
      </c>
    </row>
    <row r="29" spans="3:4" x14ac:dyDescent="0.55000000000000004">
      <c r="C29">
        <v>464.2</v>
      </c>
      <c r="D29">
        <v>1.3087407668106587E-6</v>
      </c>
    </row>
    <row r="30" spans="3:4" x14ac:dyDescent="0.55000000000000004">
      <c r="C30">
        <v>464.35</v>
      </c>
      <c r="D30">
        <v>1.3351045538902209E-6</v>
      </c>
    </row>
    <row r="31" spans="3:4" x14ac:dyDescent="0.55000000000000004">
      <c r="C31">
        <v>464.5</v>
      </c>
      <c r="D31">
        <v>1.3619514788614029E-6</v>
      </c>
    </row>
    <row r="32" spans="3:4" x14ac:dyDescent="0.55000000000000004">
      <c r="C32">
        <v>464.65</v>
      </c>
      <c r="D32">
        <v>1.3892893477799655E-6</v>
      </c>
    </row>
    <row r="33" spans="3:4" x14ac:dyDescent="0.55000000000000004">
      <c r="C33">
        <v>464.8</v>
      </c>
      <c r="D33">
        <v>1.4171260711630627E-6</v>
      </c>
    </row>
    <row r="34" spans="3:4" x14ac:dyDescent="0.55000000000000004">
      <c r="C34">
        <v>464.95</v>
      </c>
      <c r="D34">
        <v>1.4454696649610305E-6</v>
      </c>
    </row>
    <row r="35" spans="3:4" x14ac:dyDescent="0.55000000000000004">
      <c r="C35">
        <v>465.1</v>
      </c>
      <c r="D35">
        <v>1.4743282515299916E-6</v>
      </c>
    </row>
    <row r="36" spans="3:4" x14ac:dyDescent="0.55000000000000004">
      <c r="C36">
        <v>465.25</v>
      </c>
      <c r="D36">
        <v>1.5037100606048742E-6</v>
      </c>
    </row>
    <row r="37" spans="3:4" x14ac:dyDescent="0.55000000000000004">
      <c r="C37">
        <v>465.4</v>
      </c>
      <c r="D37">
        <v>1.5336234302729582E-6</v>
      </c>
    </row>
    <row r="38" spans="3:4" x14ac:dyDescent="0.55000000000000004">
      <c r="C38">
        <v>465.55</v>
      </c>
      <c r="D38">
        <v>1.5640768079474417E-6</v>
      </c>
    </row>
    <row r="39" spans="3:4" x14ac:dyDescent="0.55000000000000004">
      <c r="C39">
        <v>465.7</v>
      </c>
      <c r="D39">
        <v>1.5950787513409836E-6</v>
      </c>
    </row>
    <row r="40" spans="3:4" x14ac:dyDescent="0.55000000000000004">
      <c r="C40">
        <v>465.85</v>
      </c>
      <c r="D40">
        <v>1.6266379294391005E-6</v>
      </c>
    </row>
    <row r="41" spans="3:4" x14ac:dyDescent="0.55000000000000004">
      <c r="C41">
        <v>466</v>
      </c>
      <c r="D41">
        <v>1.6587631234729036E-6</v>
      </c>
    </row>
    <row r="42" spans="3:4" x14ac:dyDescent="0.55000000000000004">
      <c r="C42">
        <v>466.15</v>
      </c>
      <c r="D42">
        <v>1.7184303598926112E-6</v>
      </c>
    </row>
    <row r="43" spans="3:4" x14ac:dyDescent="0.55000000000000004">
      <c r="C43">
        <v>466.3</v>
      </c>
      <c r="D43">
        <v>1.7558871386295068E-6</v>
      </c>
    </row>
    <row r="44" spans="3:4" x14ac:dyDescent="0.55000000000000004">
      <c r="C44">
        <v>466.45</v>
      </c>
      <c r="D44">
        <v>1.7945491435023202E-6</v>
      </c>
    </row>
    <row r="45" spans="3:4" x14ac:dyDescent="0.55000000000000004">
      <c r="C45">
        <v>466.6</v>
      </c>
      <c r="D45">
        <v>1.8345100852072616E-6</v>
      </c>
    </row>
    <row r="46" spans="3:4" x14ac:dyDescent="0.55000000000000004">
      <c r="C46">
        <v>466.75</v>
      </c>
      <c r="D46">
        <v>1.8758746310242924E-6</v>
      </c>
    </row>
    <row r="47" spans="3:4" x14ac:dyDescent="0.55000000000000004">
      <c r="C47">
        <v>466.9</v>
      </c>
      <c r="D47">
        <v>1.9187596777837696E-6</v>
      </c>
    </row>
    <row r="48" spans="3:4" x14ac:dyDescent="0.55000000000000004">
      <c r="C48">
        <v>467.05</v>
      </c>
      <c r="D48">
        <v>1.9632957575987287E-6</v>
      </c>
    </row>
    <row r="49" spans="3:4" x14ac:dyDescent="0.55000000000000004">
      <c r="C49">
        <v>467.2</v>
      </c>
      <c r="D49">
        <v>2.0348571753659093E-6</v>
      </c>
    </row>
    <row r="50" spans="3:4" x14ac:dyDescent="0.55000000000000004">
      <c r="C50">
        <v>467.35</v>
      </c>
      <c r="D50">
        <v>2.0872710993258597E-6</v>
      </c>
    </row>
    <row r="51" spans="3:4" x14ac:dyDescent="0.55000000000000004">
      <c r="C51">
        <v>467.5</v>
      </c>
      <c r="D51">
        <v>2.1424643159887882E-6</v>
      </c>
    </row>
    <row r="52" spans="3:4" x14ac:dyDescent="0.55000000000000004">
      <c r="C52">
        <v>467.65</v>
      </c>
      <c r="D52">
        <v>2.2007321004211163E-6</v>
      </c>
    </row>
    <row r="53" spans="3:4" x14ac:dyDescent="0.55000000000000004">
      <c r="C53">
        <v>467.8</v>
      </c>
      <c r="D53">
        <v>2.2624054376540431E-6</v>
      </c>
    </row>
    <row r="54" spans="3:4" x14ac:dyDescent="0.55000000000000004">
      <c r="C54">
        <v>467.95</v>
      </c>
      <c r="D54">
        <v>2.3278550629350054E-6</v>
      </c>
    </row>
    <row r="55" spans="3:4" x14ac:dyDescent="0.55000000000000004">
      <c r="C55">
        <v>468.1</v>
      </c>
      <c r="D55">
        <v>2.3974959056863374E-6</v>
      </c>
    </row>
    <row r="56" spans="3:4" x14ac:dyDescent="0.55000000000000004">
      <c r="C56">
        <v>468.25</v>
      </c>
      <c r="D56">
        <v>2.4717919703853111E-6</v>
      </c>
    </row>
    <row r="57" spans="3:4" x14ac:dyDescent="0.55000000000000004">
      <c r="C57">
        <v>468.4</v>
      </c>
      <c r="D57">
        <v>2.5512616894165999E-6</v>
      </c>
    </row>
    <row r="58" spans="3:4" x14ac:dyDescent="0.55000000000000004">
      <c r="C58">
        <v>468.55</v>
      </c>
      <c r="D58">
        <v>2.6364837847689476E-6</v>
      </c>
    </row>
    <row r="59" spans="3:4" x14ac:dyDescent="0.55000000000000004">
      <c r="C59">
        <v>468.7</v>
      </c>
      <c r="D59">
        <v>2.7281036772382126E-6</v>
      </c>
    </row>
    <row r="60" spans="3:4" x14ac:dyDescent="0.55000000000000004">
      <c r="C60">
        <v>468.85</v>
      </c>
      <c r="D60">
        <v>2.8268404835348058E-6</v>
      </c>
    </row>
    <row r="61" spans="3:4" x14ac:dyDescent="0.55000000000000004">
      <c r="C61">
        <v>469</v>
      </c>
      <c r="D61">
        <v>2.9334946433499598E-6</v>
      </c>
    </row>
    <row r="62" spans="3:4" x14ac:dyDescent="0.55000000000000004">
      <c r="C62">
        <v>469.15</v>
      </c>
      <c r="D62">
        <v>3.0489562199904827E-6</v>
      </c>
    </row>
    <row r="63" spans="3:4" x14ac:dyDescent="0.55000000000000004">
      <c r="C63">
        <v>469.3</v>
      </c>
      <c r="D63">
        <v>3.1742139196082648E-6</v>
      </c>
    </row>
    <row r="64" spans="3:4" x14ac:dyDescent="0.55000000000000004">
      <c r="C64">
        <v>469.45</v>
      </c>
      <c r="D64">
        <v>3.3103648753044099E-6</v>
      </c>
    </row>
    <row r="65" spans="3:4" x14ac:dyDescent="0.55000000000000004">
      <c r="C65">
        <v>469.6</v>
      </c>
      <c r="D65">
        <v>3.458625243437783E-6</v>
      </c>
    </row>
    <row r="66" spans="3:4" x14ac:dyDescent="0.55000000000000004">
      <c r="C66">
        <v>469.75</v>
      </c>
      <c r="D66">
        <v>3.6203416602752944E-6</v>
      </c>
    </row>
    <row r="67" spans="3:4" x14ac:dyDescent="0.55000000000000004">
      <c r="C67">
        <v>469.9</v>
      </c>
      <c r="D67">
        <v>3.7970036076513004E-6</v>
      </c>
    </row>
    <row r="68" spans="3:4" x14ac:dyDescent="0.55000000000000004">
      <c r="C68">
        <v>470.05</v>
      </c>
      <c r="D68">
        <v>3.9902567365012668E-6</v>
      </c>
    </row>
    <row r="69" spans="3:4" x14ac:dyDescent="0.55000000000000004">
      <c r="C69">
        <v>470.2</v>
      </c>
      <c r="D69">
        <v>4.2019171969636724E-6</v>
      </c>
    </row>
    <row r="70" spans="3:4" x14ac:dyDescent="0.55000000000000004">
      <c r="C70">
        <v>470.35</v>
      </c>
      <c r="D70">
        <v>4.4339870231482937E-6</v>
      </c>
    </row>
    <row r="71" spans="3:4" x14ac:dyDescent="0.55000000000000004">
      <c r="C71">
        <v>470.5</v>
      </c>
      <c r="D71">
        <v>4.6886706195936811E-6</v>
      </c>
    </row>
    <row r="72" spans="3:4" x14ac:dyDescent="0.55000000000000004">
      <c r="C72">
        <v>470.65</v>
      </c>
      <c r="D72">
        <v>4.9683923948379442E-6</v>
      </c>
    </row>
    <row r="73" spans="3:4" x14ac:dyDescent="0.55000000000000004">
      <c r="C73">
        <v>470.8</v>
      </c>
      <c r="D73">
        <v>5.2758155853323508E-6</v>
      </c>
    </row>
    <row r="74" spans="3:4" x14ac:dyDescent="0.55000000000000004">
      <c r="C74">
        <v>470.95</v>
      </c>
      <c r="D74">
        <v>5.6138623100940855E-6</v>
      </c>
    </row>
    <row r="75" spans="3:4" x14ac:dyDescent="0.55000000000000004">
      <c r="C75">
        <v>471.1</v>
      </c>
      <c r="D75">
        <v>5.9857348929545715E-6</v>
      </c>
    </row>
    <row r="76" spans="3:4" x14ac:dyDescent="0.55000000000000004">
      <c r="C76">
        <v>471.25</v>
      </c>
      <c r="D76">
        <v>6.3949384849502005E-6</v>
      </c>
    </row>
    <row r="77" spans="3:4" x14ac:dyDescent="0.55000000000000004">
      <c r="C77">
        <v>471.4</v>
      </c>
      <c r="D77">
        <v>6.8453050142788035E-6</v>
      </c>
    </row>
    <row r="78" spans="3:4" x14ac:dyDescent="0.55000000000000004">
      <c r="C78">
        <v>471.55</v>
      </c>
      <c r="D78">
        <v>7.34101848522425E-6</v>
      </c>
    </row>
    <row r="79" spans="3:4" x14ac:dyDescent="0.55000000000000004">
      <c r="C79">
        <v>471.7</v>
      </c>
      <c r="D79">
        <v>7.8866416404998387E-6</v>
      </c>
    </row>
    <row r="80" spans="3:4" x14ac:dyDescent="0.55000000000000004">
      <c r="C80">
        <v>471.85</v>
      </c>
      <c r="D80">
        <v>8.4871439935086215E-6</v>
      </c>
    </row>
    <row r="81" spans="3:4" x14ac:dyDescent="0.55000000000000004">
      <c r="C81">
        <v>472</v>
      </c>
      <c r="D81">
        <v>9.1479312280086714E-6</v>
      </c>
    </row>
    <row r="82" spans="3:4" x14ac:dyDescent="0.55000000000000004">
      <c r="C82">
        <v>472.15</v>
      </c>
      <c r="D82">
        <v>9.8748759525804074E-6</v>
      </c>
    </row>
    <row r="83" spans="3:4" x14ac:dyDescent="0.55000000000000004">
      <c r="C83">
        <v>472.3</v>
      </c>
      <c r="D83">
        <v>1.0674349786039238E-5</v>
      </c>
    </row>
    <row r="84" spans="3:4" x14ac:dyDescent="0.55000000000000004">
      <c r="C84">
        <v>472.45</v>
      </c>
      <c r="D84">
        <v>1.155325673752313E-5</v>
      </c>
    </row>
    <row r="85" spans="3:4" x14ac:dyDescent="0.55000000000000004">
      <c r="C85">
        <v>472.6</v>
      </c>
      <c r="D85">
        <v>1.251906783135938E-5</v>
      </c>
    </row>
    <row r="86" spans="3:4" x14ac:dyDescent="0.55000000000000004">
      <c r="C86">
        <v>472.75</v>
      </c>
      <c r="D86">
        <v>1.3579856911948934E-5</v>
      </c>
    </row>
    <row r="87" spans="3:4" x14ac:dyDescent="0.55000000000000004">
      <c r="C87">
        <v>472.9</v>
      </c>
      <c r="D87">
        <v>1.4744337547833494E-5</v>
      </c>
    </row>
    <row r="88" spans="3:4" x14ac:dyDescent="0.55000000000000004">
      <c r="C88">
        <v>473.05</v>
      </c>
      <c r="D88">
        <v>1.6021900936765154E-5</v>
      </c>
    </row>
    <row r="89" spans="3:4" x14ac:dyDescent="0.55000000000000004">
      <c r="C89">
        <v>473.2</v>
      </c>
      <c r="D89">
        <v>1.7422654695061666E-5</v>
      </c>
    </row>
    <row r="90" spans="3:4" x14ac:dyDescent="0.55000000000000004">
      <c r="C90">
        <v>473.35</v>
      </c>
      <c r="D90">
        <v>1.8957462394792752E-5</v>
      </c>
    </row>
    <row r="91" spans="3:4" x14ac:dyDescent="0.55000000000000004">
      <c r="C91">
        <v>473.5</v>
      </c>
      <c r="D91">
        <v>2.0637983691434836E-5</v>
      </c>
    </row>
    <row r="92" spans="3:4" x14ac:dyDescent="0.55000000000000004">
      <c r="C92">
        <v>473.65</v>
      </c>
      <c r="D92">
        <v>2.2476714862682849E-5</v>
      </c>
    </row>
    <row r="93" spans="3:4" x14ac:dyDescent="0.55000000000000004">
      <c r="C93">
        <v>473.8</v>
      </c>
      <c r="D93">
        <v>2.4487029556092594E-5</v>
      </c>
    </row>
    <row r="94" spans="3:4" x14ac:dyDescent="0.55000000000000004">
      <c r="C94">
        <v>473.95</v>
      </c>
      <c r="D94">
        <v>2.6683219519347756E-5</v>
      </c>
    </row>
    <row r="95" spans="3:4" x14ac:dyDescent="0.55000000000000004">
      <c r="C95">
        <v>474.1</v>
      </c>
      <c r="D95">
        <v>2.9080535062262352E-5</v>
      </c>
    </row>
    <row r="96" spans="3:4" x14ac:dyDescent="0.55000000000000004">
      <c r="C96">
        <v>474.25</v>
      </c>
      <c r="D96">
        <v>3.169522497425859E-5</v>
      </c>
    </row>
    <row r="97" spans="3:4" x14ac:dyDescent="0.55000000000000004">
      <c r="C97">
        <v>474.4</v>
      </c>
      <c r="D97">
        <v>3.4544575595274873E-5</v>
      </c>
    </row>
    <row r="98" spans="3:4" x14ac:dyDescent="0.55000000000000004">
      <c r="C98">
        <v>474.55</v>
      </c>
      <c r="D98">
        <v>3.7646948711874588E-5</v>
      </c>
    </row>
    <row r="99" spans="3:4" x14ac:dyDescent="0.55000000000000004">
      <c r="C99">
        <v>474.7</v>
      </c>
      <c r="D99">
        <v>4.102181792412084E-5</v>
      </c>
    </row>
    <row r="100" spans="3:4" x14ac:dyDescent="0.55000000000000004">
      <c r="C100">
        <v>474.85</v>
      </c>
      <c r="D100">
        <v>4.4689803102685494E-5</v>
      </c>
    </row>
    <row r="101" spans="3:4" x14ac:dyDescent="0.55000000000000004">
      <c r="C101">
        <v>475</v>
      </c>
      <c r="D101">
        <v>4.867270252990154E-5</v>
      </c>
    </row>
    <row r="102" spans="3:4" x14ac:dyDescent="0.55000000000000004">
      <c r="C102">
        <v>475.15</v>
      </c>
      <c r="D102">
        <v>5.2993522293482951E-5</v>
      </c>
    </row>
    <row r="103" spans="3:4" x14ac:dyDescent="0.55000000000000004">
      <c r="C103">
        <v>475.3</v>
      </c>
      <c r="D103">
        <v>5.7676502477474235E-5</v>
      </c>
    </row>
    <row r="104" spans="3:4" x14ac:dyDescent="0.55000000000000004">
      <c r="C104">
        <v>475.45</v>
      </c>
      <c r="D104">
        <v>6.2747139672222112E-5</v>
      </c>
    </row>
    <row r="105" spans="3:4" x14ac:dyDescent="0.55000000000000004">
      <c r="C105">
        <v>475.6</v>
      </c>
      <c r="D105">
        <v>6.8232205303980813E-5</v>
      </c>
    </row>
    <row r="106" spans="3:4" x14ac:dyDescent="0.55000000000000004">
      <c r="C106">
        <v>475.75</v>
      </c>
      <c r="D106">
        <v>7.415975926547305E-5</v>
      </c>
    </row>
    <row r="107" spans="3:4" x14ac:dyDescent="0.55000000000000004">
      <c r="C107">
        <v>475.9</v>
      </c>
      <c r="D107">
        <v>8.0559158311961616E-5</v>
      </c>
    </row>
    <row r="108" spans="3:4" x14ac:dyDescent="0.55000000000000004">
      <c r="C108">
        <v>476.05</v>
      </c>
      <c r="D108">
        <v>8.7461058673133201E-5</v>
      </c>
    </row>
    <row r="109" spans="3:4" x14ac:dyDescent="0.55000000000000004">
      <c r="C109">
        <v>476.2</v>
      </c>
      <c r="D109">
        <v>9.4897412320138599E-5</v>
      </c>
    </row>
    <row r="110" spans="3:4" x14ac:dyDescent="0.55000000000000004">
      <c r="C110">
        <v>476.35</v>
      </c>
      <c r="D110">
        <v>1.0290145631964476E-4</v>
      </c>
    </row>
    <row r="111" spans="3:4" x14ac:dyDescent="0.55000000000000004">
      <c r="C111">
        <v>476.5</v>
      </c>
      <c r="D111">
        <v>1.1150769470307262E-4</v>
      </c>
    </row>
    <row r="112" spans="3:4" x14ac:dyDescent="0.55000000000000004">
      <c r="C112">
        <v>476.65</v>
      </c>
      <c r="D112">
        <v>1.2075187228008819E-4</v>
      </c>
    </row>
    <row r="113" spans="3:4" x14ac:dyDescent="0.55000000000000004">
      <c r="C113">
        <v>476.8</v>
      </c>
      <c r="D113">
        <v>1.3067093983070596E-4</v>
      </c>
    </row>
    <row r="114" spans="3:4" x14ac:dyDescent="0.55000000000000004">
      <c r="C114">
        <v>476.95</v>
      </c>
      <c r="D114">
        <v>1.4130301012100591E-4</v>
      </c>
    </row>
    <row r="115" spans="3:4" x14ac:dyDescent="0.55000000000000004">
      <c r="C115">
        <v>477.1</v>
      </c>
      <c r="D115">
        <v>1.52687304203475E-4</v>
      </c>
    </row>
    <row r="116" spans="3:4" x14ac:dyDescent="0.55000000000000004">
      <c r="C116">
        <v>477.25</v>
      </c>
      <c r="D116">
        <v>1.648640874846384E-4</v>
      </c>
    </row>
    <row r="117" spans="3:4" x14ac:dyDescent="0.55000000000000004">
      <c r="C117">
        <v>477.4</v>
      </c>
      <c r="D117">
        <v>1.7787459507075082E-4</v>
      </c>
    </row>
    <row r="118" spans="3:4" x14ac:dyDescent="0.55000000000000004">
      <c r="C118">
        <v>477.55</v>
      </c>
      <c r="D118">
        <v>1.9176094593637428E-4</v>
      </c>
    </row>
    <row r="119" spans="3:4" x14ac:dyDescent="0.55000000000000004">
      <c r="C119">
        <v>477.7</v>
      </c>
      <c r="D119">
        <v>2.0656604550168745E-4</v>
      </c>
    </row>
    <row r="120" spans="3:4" x14ac:dyDescent="0.55000000000000004">
      <c r="C120">
        <v>477.85</v>
      </c>
      <c r="D120">
        <v>2.2233347625208918E-4</v>
      </c>
    </row>
    <row r="121" spans="3:4" x14ac:dyDescent="0.55000000000000004">
      <c r="C121">
        <v>478</v>
      </c>
      <c r="D121">
        <v>2.3910737608808235E-4</v>
      </c>
    </row>
    <row r="122" spans="3:4" x14ac:dyDescent="0.55000000000000004">
      <c r="C122">
        <v>478.15</v>
      </c>
      <c r="D122">
        <v>2.5693230415536542E-4</v>
      </c>
    </row>
    <row r="123" spans="3:4" x14ac:dyDescent="0.55000000000000004">
      <c r="C123">
        <v>478.3</v>
      </c>
      <c r="D123">
        <v>2.7585309397340084E-4</v>
      </c>
    </row>
    <row r="124" spans="3:4" x14ac:dyDescent="0.55000000000000004">
      <c r="C124">
        <v>478.45</v>
      </c>
      <c r="D124">
        <v>2.9591469375653734E-4</v>
      </c>
    </row>
    <row r="125" spans="3:4" x14ac:dyDescent="0.55000000000000004">
      <c r="C125">
        <v>478.6</v>
      </c>
      <c r="D125">
        <v>3.1716199390423013E-4</v>
      </c>
    </row>
    <row r="126" spans="3:4" x14ac:dyDescent="0.55000000000000004">
      <c r="C126">
        <v>478.75</v>
      </c>
      <c r="D126">
        <v>3.3963964172567936E-4</v>
      </c>
    </row>
    <row r="127" spans="3:4" x14ac:dyDescent="0.55000000000000004">
      <c r="C127">
        <v>478.9</v>
      </c>
      <c r="D127">
        <v>3.6339184355996956E-4</v>
      </c>
    </row>
    <row r="128" spans="3:4" x14ac:dyDescent="0.55000000000000004">
      <c r="C128">
        <v>479.05</v>
      </c>
      <c r="D128">
        <v>3.8846215455364187E-4</v>
      </c>
    </row>
    <row r="129" spans="3:4" x14ac:dyDescent="0.55000000000000004">
      <c r="C129">
        <v>479.2</v>
      </c>
      <c r="D129">
        <v>4.1489325646459896E-4</v>
      </c>
    </row>
    <row r="130" spans="3:4" x14ac:dyDescent="0.55000000000000004">
      <c r="C130">
        <v>479.35</v>
      </c>
      <c r="D130">
        <v>4.4272672397286912E-4</v>
      </c>
    </row>
    <row r="131" spans="3:4" x14ac:dyDescent="0.55000000000000004">
      <c r="C131">
        <v>479.5</v>
      </c>
      <c r="D131">
        <v>4.7200278009419493E-4</v>
      </c>
    </row>
    <row r="132" spans="3:4" x14ac:dyDescent="0.55000000000000004">
      <c r="C132">
        <v>479.65</v>
      </c>
      <c r="D132">
        <v>5.0276004141222152E-4</v>
      </c>
    </row>
    <row r="133" spans="3:4" x14ac:dyDescent="0.55000000000000004">
      <c r="C133">
        <v>479.8</v>
      </c>
      <c r="D133">
        <v>5.3503525396639273E-4</v>
      </c>
    </row>
    <row r="134" spans="3:4" x14ac:dyDescent="0.55000000000000004">
      <c r="C134">
        <v>479.95</v>
      </c>
      <c r="D134">
        <v>5.6886302075658977E-4</v>
      </c>
    </row>
    <row r="135" spans="3:4" x14ac:dyDescent="0.55000000000000004">
      <c r="C135">
        <v>480.1</v>
      </c>
      <c r="D135">
        <v>6.0427552194987192E-4</v>
      </c>
    </row>
    <row r="136" spans="3:4" x14ac:dyDescent="0.55000000000000004">
      <c r="C136">
        <v>480.25</v>
      </c>
      <c r="D136">
        <v>6.4130222899810548E-4</v>
      </c>
    </row>
    <row r="137" spans="3:4" x14ac:dyDescent="0.55000000000000004">
      <c r="C137">
        <v>480.4</v>
      </c>
      <c r="D137">
        <v>6.7996961399832158E-4</v>
      </c>
    </row>
    <row r="138" spans="3:4" x14ac:dyDescent="0.55000000000000004">
      <c r="C138">
        <v>480.55</v>
      </c>
      <c r="D138">
        <v>7.203008557464997E-4</v>
      </c>
    </row>
    <row r="139" spans="3:4" x14ac:dyDescent="0.55000000000000004">
      <c r="C139">
        <v>480.7</v>
      </c>
      <c r="D139">
        <v>7.6231554405148969E-4</v>
      </c>
    </row>
    <row r="140" spans="3:4" x14ac:dyDescent="0.55000000000000004">
      <c r="C140">
        <v>480.85</v>
      </c>
      <c r="D140">
        <v>8.0602938398605778E-4</v>
      </c>
    </row>
    <row r="141" spans="3:4" x14ac:dyDescent="0.55000000000000004">
      <c r="C141">
        <v>481</v>
      </c>
      <c r="D141">
        <v>8.5145390185504101E-4</v>
      </c>
    </row>
    <row r="142" spans="3:4" x14ac:dyDescent="0.55000000000000004">
      <c r="C142">
        <v>481.15</v>
      </c>
      <c r="D142">
        <v>8.9859615475700895E-4</v>
      </c>
    </row>
    <row r="143" spans="3:4" x14ac:dyDescent="0.55000000000000004">
      <c r="C143">
        <v>481.3</v>
      </c>
      <c r="D143">
        <v>9.4745844570112399E-4</v>
      </c>
    </row>
    <row r="144" spans="3:4" x14ac:dyDescent="0.55000000000000004">
      <c r="C144">
        <v>481.45</v>
      </c>
      <c r="D144">
        <v>9.9803804631689338E-4</v>
      </c>
    </row>
    <row r="145" spans="3:4" x14ac:dyDescent="0.55000000000000004">
      <c r="C145">
        <v>481.6</v>
      </c>
      <c r="D145">
        <v>1.0503269292579883E-3</v>
      </c>
    </row>
    <row r="146" spans="3:4" x14ac:dyDescent="0.55000000000000004">
      <c r="C146">
        <v>481.75</v>
      </c>
      <c r="D146">
        <v>1.1043115124507669E-3</v>
      </c>
    </row>
    <row r="147" spans="3:4" x14ac:dyDescent="0.55000000000000004">
      <c r="C147">
        <v>481.9</v>
      </c>
      <c r="D147">
        <v>1.1599724173748075E-3</v>
      </c>
    </row>
    <row r="148" spans="3:4" x14ac:dyDescent="0.55000000000000004">
      <c r="C148">
        <v>482.05</v>
      </c>
      <c r="D148">
        <v>1.2172842435817105E-3</v>
      </c>
    </row>
    <row r="149" spans="3:4" x14ac:dyDescent="0.55000000000000004">
      <c r="C149">
        <v>482.2</v>
      </c>
      <c r="D149">
        <v>1.2762153616624192E-3</v>
      </c>
    </row>
    <row r="150" spans="3:4" x14ac:dyDescent="0.55000000000000004">
      <c r="C150">
        <v>482.35</v>
      </c>
      <c r="D150">
        <v>1.3367277268591196E-3</v>
      </c>
    </row>
    <row r="151" spans="3:4" x14ac:dyDescent="0.55000000000000004">
      <c r="C151">
        <v>482.5</v>
      </c>
      <c r="D151">
        <v>1.3987767154843517E-3</v>
      </c>
    </row>
    <row r="152" spans="3:4" x14ac:dyDescent="0.55000000000000004">
      <c r="C152">
        <v>482.65</v>
      </c>
      <c r="D152">
        <v>1.4623109862595544E-3</v>
      </c>
    </row>
    <row r="153" spans="3:4" x14ac:dyDescent="0.55000000000000004">
      <c r="C153">
        <v>482.8</v>
      </c>
      <c r="D153">
        <v>1.52727236861282E-3</v>
      </c>
    </row>
    <row r="154" spans="3:4" x14ac:dyDescent="0.55000000000000004">
      <c r="C154">
        <v>482.95</v>
      </c>
      <c r="D154">
        <v>1.5935957798854398E-3</v>
      </c>
    </row>
    <row r="155" spans="3:4" x14ac:dyDescent="0.55000000000000004">
      <c r="C155">
        <v>483.1</v>
      </c>
      <c r="D155">
        <v>1.6612091732858335E-3</v>
      </c>
    </row>
    <row r="156" spans="3:4" x14ac:dyDescent="0.55000000000000004">
      <c r="C156">
        <v>483.25</v>
      </c>
      <c r="D156">
        <v>1.730033518297691E-3</v>
      </c>
    </row>
    <row r="157" spans="3:4" x14ac:dyDescent="0.55000000000000004">
      <c r="C157">
        <v>483.4</v>
      </c>
      <c r="D157">
        <v>1.7999828150999507E-3</v>
      </c>
    </row>
    <row r="158" spans="3:4" x14ac:dyDescent="0.55000000000000004">
      <c r="C158">
        <v>483.55</v>
      </c>
      <c r="D158">
        <v>1.870964144385098E-3</v>
      </c>
    </row>
    <row r="159" spans="3:4" x14ac:dyDescent="0.55000000000000004">
      <c r="C159">
        <v>483.7</v>
      </c>
      <c r="D159">
        <v>1.9428777537749001E-3</v>
      </c>
    </row>
    <row r="160" spans="3:4" x14ac:dyDescent="0.55000000000000004">
      <c r="C160">
        <v>483.85</v>
      </c>
      <c r="D160">
        <v>2.0156171818268556E-3</v>
      </c>
    </row>
    <row r="161" spans="3:4" x14ac:dyDescent="0.55000000000000004">
      <c r="C161">
        <v>484</v>
      </c>
      <c r="D161">
        <v>2.0890694204013295E-3</v>
      </c>
    </row>
    <row r="162" spans="3:4" x14ac:dyDescent="0.55000000000000004">
      <c r="C162">
        <v>484.15</v>
      </c>
      <c r="D162">
        <v>2.1631151159233366E-3</v>
      </c>
    </row>
    <row r="163" spans="3:4" x14ac:dyDescent="0.55000000000000004">
      <c r="C163">
        <v>484.3</v>
      </c>
      <c r="D163">
        <v>2.2376288098202727E-3</v>
      </c>
    </row>
    <row r="164" spans="3:4" x14ac:dyDescent="0.55000000000000004">
      <c r="C164">
        <v>484.45</v>
      </c>
      <c r="D164">
        <v>2.3124792181548194E-3</v>
      </c>
    </row>
    <row r="165" spans="3:4" x14ac:dyDescent="0.55000000000000004">
      <c r="C165">
        <v>484.6</v>
      </c>
      <c r="D165">
        <v>2.3875295501991941E-3</v>
      </c>
    </row>
    <row r="166" spans="3:4" x14ac:dyDescent="0.55000000000000004">
      <c r="C166">
        <v>484.75</v>
      </c>
      <c r="D166">
        <v>2.4626378654150349E-3</v>
      </c>
    </row>
    <row r="167" spans="3:4" x14ac:dyDescent="0.55000000000000004">
      <c r="C167">
        <v>484.9</v>
      </c>
      <c r="D167">
        <v>2.5376574680181156E-3</v>
      </c>
    </row>
    <row r="168" spans="3:4" x14ac:dyDescent="0.55000000000000004">
      <c r="C168">
        <v>485.05</v>
      </c>
      <c r="D168">
        <v>2.6124373380156871E-3</v>
      </c>
    </row>
    <row r="169" spans="3:4" x14ac:dyDescent="0.55000000000000004">
      <c r="C169">
        <v>485.2</v>
      </c>
      <c r="D169">
        <v>2.68682259731455E-3</v>
      </c>
    </row>
    <row r="170" spans="3:4" x14ac:dyDescent="0.55000000000000004">
      <c r="C170">
        <v>485.35</v>
      </c>
      <c r="D170">
        <v>2.760655009209113E-3</v>
      </c>
    </row>
    <row r="171" spans="3:4" x14ac:dyDescent="0.55000000000000004">
      <c r="C171">
        <v>485.5</v>
      </c>
      <c r="D171">
        <v>2.8337735092732528E-3</v>
      </c>
    </row>
    <row r="172" spans="3:4" x14ac:dyDescent="0.55000000000000004">
      <c r="C172">
        <v>485.65</v>
      </c>
      <c r="D172">
        <v>2.9060147654040957E-3</v>
      </c>
    </row>
    <row r="173" spans="3:4" x14ac:dyDescent="0.55000000000000004">
      <c r="C173">
        <v>485.8</v>
      </c>
      <c r="D173">
        <v>2.9772137644968155E-3</v>
      </c>
    </row>
    <row r="174" spans="3:4" x14ac:dyDescent="0.55000000000000004">
      <c r="C174">
        <v>485.95</v>
      </c>
      <c r="D174">
        <v>3.0472044229756341E-3</v>
      </c>
    </row>
    <row r="175" spans="3:4" x14ac:dyDescent="0.55000000000000004">
      <c r="C175">
        <v>486.1</v>
      </c>
      <c r="D175">
        <v>3.1158202181663847E-3</v>
      </c>
    </row>
    <row r="176" spans="3:4" x14ac:dyDescent="0.55000000000000004">
      <c r="C176">
        <v>486.25</v>
      </c>
      <c r="D176">
        <v>3.1828948372730182E-3</v>
      </c>
    </row>
    <row r="177" spans="3:4" x14ac:dyDescent="0.55000000000000004">
      <c r="C177">
        <v>486.4</v>
      </c>
      <c r="D177">
        <v>3.2482628405199796E-3</v>
      </c>
    </row>
    <row r="178" spans="3:4" x14ac:dyDescent="0.55000000000000004">
      <c r="C178">
        <v>486.55</v>
      </c>
      <c r="D178">
        <v>3.3117603348414215E-3</v>
      </c>
    </row>
    <row r="179" spans="3:4" x14ac:dyDescent="0.55000000000000004">
      <c r="C179">
        <v>486.7</v>
      </c>
      <c r="D179">
        <v>3.3732256543443392E-3</v>
      </c>
    </row>
    <row r="180" spans="3:4" x14ac:dyDescent="0.55000000000000004">
      <c r="C180">
        <v>486.85</v>
      </c>
      <c r="D180">
        <v>3.4325000436442894E-3</v>
      </c>
    </row>
    <row r="181" spans="3:4" x14ac:dyDescent="0.55000000000000004">
      <c r="C181">
        <v>487</v>
      </c>
      <c r="D181">
        <v>3.4894283400714629E-3</v>
      </c>
    </row>
    <row r="182" spans="3:4" x14ac:dyDescent="0.55000000000000004">
      <c r="C182">
        <v>487.15</v>
      </c>
      <c r="D182">
        <v>3.5438596506758581E-3</v>
      </c>
    </row>
    <row r="183" spans="3:4" x14ac:dyDescent="0.55000000000000004">
      <c r="C183">
        <v>487.3</v>
      </c>
      <c r="D183">
        <v>3.5956480199196054E-3</v>
      </c>
    </row>
    <row r="184" spans="3:4" x14ac:dyDescent="0.55000000000000004">
      <c r="C184">
        <v>487.45</v>
      </c>
      <c r="D184">
        <v>3.6446530839378223E-3</v>
      </c>
    </row>
    <row r="185" spans="3:4" x14ac:dyDescent="0.55000000000000004">
      <c r="C185">
        <v>487.6</v>
      </c>
      <c r="D185">
        <v>3.6907656817579404E-3</v>
      </c>
    </row>
    <row r="186" spans="3:4" x14ac:dyDescent="0.55000000000000004">
      <c r="C186">
        <v>487.75</v>
      </c>
      <c r="D186">
        <v>3.7338121596953411E-3</v>
      </c>
    </row>
    <row r="187" spans="3:4" x14ac:dyDescent="0.55000000000000004">
      <c r="C187">
        <v>487.9</v>
      </c>
      <c r="D187">
        <v>3.7736945352423168E-3</v>
      </c>
    </row>
    <row r="188" spans="3:4" x14ac:dyDescent="0.55000000000000004">
      <c r="C188">
        <v>488.05</v>
      </c>
      <c r="D188">
        <v>3.8103010060466622E-3</v>
      </c>
    </row>
    <row r="189" spans="3:4" x14ac:dyDescent="0.55000000000000004">
      <c r="C189">
        <v>488.2</v>
      </c>
      <c r="D189">
        <v>3.8435282981684545E-3</v>
      </c>
    </row>
    <row r="190" spans="3:4" x14ac:dyDescent="0.55000000000000004">
      <c r="C190">
        <v>488.35</v>
      </c>
      <c r="D190">
        <v>3.8732821577619602E-3</v>
      </c>
    </row>
    <row r="191" spans="3:4" x14ac:dyDescent="0.55000000000000004">
      <c r="C191">
        <v>488.5</v>
      </c>
      <c r="D191">
        <v>3.8995025022546649E-3</v>
      </c>
    </row>
    <row r="192" spans="3:4" x14ac:dyDescent="0.55000000000000004">
      <c r="C192">
        <v>488.65</v>
      </c>
      <c r="D192">
        <v>3.922067255799631E-3</v>
      </c>
    </row>
    <row r="193" spans="3:4" x14ac:dyDescent="0.55000000000000004">
      <c r="C193">
        <v>488.8</v>
      </c>
      <c r="D193">
        <v>3.9409344297537917E-3</v>
      </c>
    </row>
    <row r="194" spans="3:4" x14ac:dyDescent="0.55000000000000004">
      <c r="C194">
        <v>488.95</v>
      </c>
      <c r="D194">
        <v>3.9560499458562107E-3</v>
      </c>
    </row>
    <row r="195" spans="3:4" x14ac:dyDescent="0.55000000000000004">
      <c r="C195">
        <v>489.1</v>
      </c>
      <c r="D195">
        <v>3.967370554396406E-3</v>
      </c>
    </row>
    <row r="196" spans="3:4" x14ac:dyDescent="0.55000000000000004">
      <c r="C196">
        <v>489.25</v>
      </c>
      <c r="D196">
        <v>3.9748640484882705E-3</v>
      </c>
    </row>
    <row r="197" spans="3:4" x14ac:dyDescent="0.55000000000000004">
      <c r="C197">
        <v>489.4</v>
      </c>
      <c r="D197">
        <v>3.9785094250758771E-3</v>
      </c>
    </row>
    <row r="198" spans="3:4" x14ac:dyDescent="0.55000000000000004">
      <c r="C198">
        <v>489.55</v>
      </c>
      <c r="D198">
        <v>3.978296991580847E-3</v>
      </c>
    </row>
    <row r="199" spans="3:4" x14ac:dyDescent="0.55000000000000004">
      <c r="C199">
        <v>489.7</v>
      </c>
      <c r="D199">
        <v>3.9742284174739111E-3</v>
      </c>
    </row>
    <row r="200" spans="3:4" x14ac:dyDescent="0.55000000000000004">
      <c r="C200">
        <v>489.85</v>
      </c>
      <c r="D200">
        <v>3.9663167304323432E-3</v>
      </c>
    </row>
    <row r="201" spans="3:4" x14ac:dyDescent="0.55000000000000004">
      <c r="C201">
        <v>490</v>
      </c>
      <c r="D201">
        <v>3.9545862571272574E-3</v>
      </c>
    </row>
    <row r="202" spans="3:4" x14ac:dyDescent="0.55000000000000004">
      <c r="C202">
        <v>490.15</v>
      </c>
      <c r="D202">
        <v>3.9390725090667567E-3</v>
      </c>
    </row>
    <row r="203" spans="3:4" x14ac:dyDescent="0.55000000000000004">
      <c r="C203">
        <v>490.3</v>
      </c>
      <c r="D203">
        <v>3.9198220142993784E-3</v>
      </c>
    </row>
    <row r="204" spans="3:4" x14ac:dyDescent="0.55000000000000004">
      <c r="C204">
        <v>490.45</v>
      </c>
      <c r="D204">
        <v>3.8968920961536982E-3</v>
      </c>
    </row>
    <row r="205" spans="3:4" x14ac:dyDescent="0.55000000000000004">
      <c r="C205">
        <v>490.6</v>
      </c>
      <c r="D205">
        <v>3.8703506005509187E-3</v>
      </c>
    </row>
    <row r="206" spans="3:4" x14ac:dyDescent="0.55000000000000004">
      <c r="C206">
        <v>490.75</v>
      </c>
      <c r="D206">
        <v>3.840275573775392E-3</v>
      </c>
    </row>
    <row r="207" spans="3:4" x14ac:dyDescent="0.55000000000000004">
      <c r="C207">
        <v>490.9</v>
      </c>
      <c r="D207">
        <v>3.8067548929187995E-3</v>
      </c>
    </row>
    <row r="208" spans="3:4" x14ac:dyDescent="0.55000000000000004">
      <c r="C208">
        <v>491.05</v>
      </c>
      <c r="D208">
        <v>3.7698858515262642E-3</v>
      </c>
    </row>
    <row r="209" spans="3:4" x14ac:dyDescent="0.55000000000000004">
      <c r="C209">
        <v>491.2</v>
      </c>
      <c r="D209">
        <v>3.7297991558045487E-3</v>
      </c>
    </row>
    <row r="210" spans="3:4" x14ac:dyDescent="0.55000000000000004">
      <c r="C210">
        <v>491.35</v>
      </c>
      <c r="D210">
        <v>3.6865621451514043E-3</v>
      </c>
    </row>
    <row r="211" spans="3:4" x14ac:dyDescent="0.55000000000000004">
      <c r="C211">
        <v>491.5</v>
      </c>
      <c r="D211">
        <v>3.6403204891893018E-3</v>
      </c>
    </row>
    <row r="212" spans="3:4" x14ac:dyDescent="0.55000000000000004">
      <c r="C212">
        <v>491.65</v>
      </c>
      <c r="D212">
        <v>3.5912301589305887E-3</v>
      </c>
    </row>
    <row r="213" spans="3:4" x14ac:dyDescent="0.55000000000000004">
      <c r="C213">
        <v>491.8</v>
      </c>
      <c r="D213">
        <v>3.5393787854105419E-3</v>
      </c>
    </row>
    <row r="214" spans="3:4" x14ac:dyDescent="0.55000000000000004">
      <c r="C214">
        <v>491.95</v>
      </c>
      <c r="D214">
        <v>3.484932846601287E-3</v>
      </c>
    </row>
    <row r="215" spans="3:4" x14ac:dyDescent="0.55000000000000004">
      <c r="C215">
        <v>492.1</v>
      </c>
      <c r="D215">
        <v>3.4280408700863708E-3</v>
      </c>
    </row>
    <row r="216" spans="3:4" x14ac:dyDescent="0.55000000000000004">
      <c r="C216">
        <v>492.25</v>
      </c>
      <c r="D216">
        <v>3.3688562617568661E-3</v>
      </c>
    </row>
    <row r="217" spans="3:4" x14ac:dyDescent="0.55000000000000004">
      <c r="C217">
        <v>492.4</v>
      </c>
      <c r="D217">
        <v>3.3075366411978702E-3</v>
      </c>
    </row>
    <row r="218" spans="3:4" x14ac:dyDescent="0.55000000000000004">
      <c r="C218">
        <v>492.55</v>
      </c>
      <c r="D218">
        <v>3.24424316893641E-3</v>
      </c>
    </row>
    <row r="219" spans="3:4" x14ac:dyDescent="0.55000000000000004">
      <c r="C219">
        <v>492.7</v>
      </c>
      <c r="D219">
        <v>3.179139869675256E-3</v>
      </c>
    </row>
    <row r="220" spans="3:4" x14ac:dyDescent="0.55000000000000004">
      <c r="C220">
        <v>492.85</v>
      </c>
      <c r="D220">
        <v>3.1123929555911759E-3</v>
      </c>
    </row>
    <row r="221" spans="3:4" x14ac:dyDescent="0.55000000000000004">
      <c r="C221">
        <v>493</v>
      </c>
      <c r="D221">
        <v>3.0441701536999409E-3</v>
      </c>
    </row>
    <row r="222" spans="3:4" x14ac:dyDescent="0.55000000000000004">
      <c r="C222">
        <v>493.15</v>
      </c>
      <c r="D222">
        <v>2.9746400411820991E-3</v>
      </c>
    </row>
    <row r="223" spans="3:4" x14ac:dyDescent="0.55000000000000004">
      <c r="C223">
        <v>493.3</v>
      </c>
      <c r="D223">
        <v>2.9039713924296673E-3</v>
      </c>
    </row>
    <row r="224" spans="3:4" x14ac:dyDescent="0.55000000000000004">
      <c r="C224">
        <v>493.45</v>
      </c>
      <c r="D224">
        <v>2.8323325414111832E-3</v>
      </c>
    </row>
    <row r="225" spans="3:4" x14ac:dyDescent="0.55000000000000004">
      <c r="C225">
        <v>493.6</v>
      </c>
      <c r="D225">
        <v>2.7598907627660223E-3</v>
      </c>
    </row>
    <row r="226" spans="3:4" x14ac:dyDescent="0.55000000000000004">
      <c r="C226">
        <v>493.75</v>
      </c>
      <c r="D226">
        <v>2.6868116748309852E-3</v>
      </c>
    </row>
    <row r="227" spans="3:4" x14ac:dyDescent="0.55000000000000004">
      <c r="C227">
        <v>493.9</v>
      </c>
      <c r="D227">
        <v>2.6132586675715872E-3</v>
      </c>
    </row>
    <row r="228" spans="3:4" x14ac:dyDescent="0.55000000000000004">
      <c r="C228">
        <v>494.05</v>
      </c>
      <c r="D228">
        <v>2.5393923581453017E-3</v>
      </c>
    </row>
    <row r="229" spans="3:4" x14ac:dyDescent="0.55000000000000004">
      <c r="C229">
        <v>494.2</v>
      </c>
      <c r="D229">
        <v>2.4653700765612978E-3</v>
      </c>
    </row>
    <row r="230" spans="3:4" x14ac:dyDescent="0.55000000000000004">
      <c r="C230">
        <v>494.35</v>
      </c>
      <c r="D230">
        <v>2.3913453836270065E-3</v>
      </c>
    </row>
    <row r="231" spans="3:4" x14ac:dyDescent="0.55000000000000004">
      <c r="C231">
        <v>494.5</v>
      </c>
      <c r="D231">
        <v>2.3174676230888975E-3</v>
      </c>
    </row>
    <row r="232" spans="3:4" x14ac:dyDescent="0.55000000000000004">
      <c r="C232">
        <v>494.65</v>
      </c>
      <c r="D232">
        <v>2.2438815095824354E-3</v>
      </c>
    </row>
    <row r="233" spans="3:4" x14ac:dyDescent="0.55000000000000004">
      <c r="C233">
        <v>494.8</v>
      </c>
      <c r="D233">
        <v>2.170726753712454E-3</v>
      </c>
    </row>
    <row r="234" spans="3:4" x14ac:dyDescent="0.55000000000000004">
      <c r="C234">
        <v>494.95</v>
      </c>
      <c r="D234">
        <v>2.0981377252874195E-3</v>
      </c>
    </row>
    <row r="235" spans="3:4" x14ac:dyDescent="0.55000000000000004">
      <c r="C235">
        <v>495.1</v>
      </c>
      <c r="D235">
        <v>2.0262431554351396E-3</v>
      </c>
    </row>
    <row r="236" spans="3:4" x14ac:dyDescent="0.55000000000000004">
      <c r="C236">
        <v>495.25</v>
      </c>
      <c r="D236">
        <v>1.9551658780360952E-3</v>
      </c>
    </row>
    <row r="237" spans="3:4" x14ac:dyDescent="0.55000000000000004">
      <c r="C237">
        <v>495.4</v>
      </c>
      <c r="D237">
        <v>1.8850226106225017E-3</v>
      </c>
    </row>
    <row r="238" spans="3:4" x14ac:dyDescent="0.55000000000000004">
      <c r="C238">
        <v>495.55</v>
      </c>
      <c r="D238">
        <v>1.8159482315733848E-3</v>
      </c>
    </row>
    <row r="239" spans="3:4" x14ac:dyDescent="0.55000000000000004">
      <c r="C239">
        <v>495.7</v>
      </c>
      <c r="D239">
        <v>1.7480019910612432E-3</v>
      </c>
    </row>
    <row r="240" spans="3:4" x14ac:dyDescent="0.55000000000000004">
      <c r="C240">
        <v>495.85</v>
      </c>
      <c r="D240">
        <v>1.6813022887589523E-3</v>
      </c>
    </row>
    <row r="241" spans="3:4" x14ac:dyDescent="0.55000000000000004">
      <c r="C241">
        <v>496</v>
      </c>
      <c r="D241">
        <v>1.6159400683065837E-3</v>
      </c>
    </row>
    <row r="242" spans="3:4" x14ac:dyDescent="0.55000000000000004">
      <c r="C242">
        <v>496.15</v>
      </c>
      <c r="D242">
        <v>1.5519996544843945E-3</v>
      </c>
    </row>
    <row r="243" spans="3:4" x14ac:dyDescent="0.55000000000000004">
      <c r="C243">
        <v>496.3</v>
      </c>
      <c r="D243">
        <v>1.4895587611688168E-3</v>
      </c>
    </row>
    <row r="244" spans="3:4" x14ac:dyDescent="0.55000000000000004">
      <c r="C244">
        <v>496.45</v>
      </c>
      <c r="D244">
        <v>1.4286885329201928E-3</v>
      </c>
    </row>
    <row r="245" spans="3:4" x14ac:dyDescent="0.55000000000000004">
      <c r="C245">
        <v>496.6</v>
      </c>
      <c r="D245">
        <v>1.3694536185266373E-3</v>
      </c>
    </row>
    <row r="246" spans="3:4" x14ac:dyDescent="0.55000000000000004">
      <c r="C246">
        <v>496.75</v>
      </c>
      <c r="D246">
        <v>1.3119122746773034E-3</v>
      </c>
    </row>
    <row r="247" spans="3:4" x14ac:dyDescent="0.55000000000000004">
      <c r="C247">
        <v>496.9</v>
      </c>
      <c r="D247">
        <v>1.2561164978053066E-3</v>
      </c>
    </row>
    <row r="248" spans="3:4" x14ac:dyDescent="0.55000000000000004">
      <c r="C248">
        <v>497.05</v>
      </c>
      <c r="D248">
        <v>1.2021121820303706E-3</v>
      </c>
    </row>
    <row r="249" spans="3:4" x14ac:dyDescent="0.55000000000000004">
      <c r="C249">
        <v>497.2</v>
      </c>
      <c r="D249">
        <v>1.1499393010395366E-3</v>
      </c>
    </row>
    <row r="250" spans="3:4" x14ac:dyDescent="0.55000000000000004">
      <c r="C250">
        <v>497.35</v>
      </c>
      <c r="D250">
        <v>1.0996321116736696E-3</v>
      </c>
    </row>
    <row r="251" spans="3:4" x14ac:dyDescent="0.55000000000000004">
      <c r="C251">
        <v>497.5</v>
      </c>
      <c r="D251">
        <v>1.051219376937605E-3</v>
      </c>
    </row>
    <row r="252" spans="3:4" x14ac:dyDescent="0.55000000000000004">
      <c r="C252">
        <v>497.65</v>
      </c>
      <c r="D252">
        <v>1.004724606119661E-3</v>
      </c>
    </row>
    <row r="253" spans="3:4" x14ac:dyDescent="0.55000000000000004">
      <c r="C253">
        <v>497.8</v>
      </c>
      <c r="D253">
        <v>9.6016630969518099E-4</v>
      </c>
    </row>
    <row r="254" spans="3:4" x14ac:dyDescent="0.55000000000000004">
      <c r="C254">
        <v>497.95</v>
      </c>
      <c r="D254">
        <v>9.1755826669412757E-4</v>
      </c>
    </row>
    <row r="255" spans="3:4" x14ac:dyDescent="0.55000000000000004">
      <c r="C255">
        <v>498.1</v>
      </c>
      <c r="D255">
        <v>8.7690980223605931E-4</v>
      </c>
    </row>
    <row r="256" spans="3:4" x14ac:dyDescent="0.55000000000000004">
      <c r="C256">
        <v>498.25</v>
      </c>
      <c r="D256">
        <v>8.3822607297585102E-4</v>
      </c>
    </row>
    <row r="257" spans="3:4" x14ac:dyDescent="0.55000000000000004">
      <c r="C257">
        <v>498.4</v>
      </c>
      <c r="D257">
        <v>8.0150835825722406E-4</v>
      </c>
    </row>
    <row r="258" spans="3:4" x14ac:dyDescent="0.55000000000000004">
      <c r="C258">
        <v>498.55</v>
      </c>
      <c r="D258">
        <v>7.6675435484046834E-4</v>
      </c>
    </row>
    <row r="259" spans="3:4" x14ac:dyDescent="0.55000000000000004">
      <c r="C259">
        <v>498.7</v>
      </c>
      <c r="D259">
        <v>7.3395847315129705E-4</v>
      </c>
    </row>
    <row r="260" spans="3:4" x14ac:dyDescent="0.55000000000000004">
      <c r="C260">
        <v>498.85</v>
      </c>
      <c r="D260">
        <v>7.0311213309021711E-4</v>
      </c>
    </row>
    <row r="261" spans="3:4" x14ac:dyDescent="0.55000000000000004">
      <c r="C261">
        <v>499</v>
      </c>
      <c r="D261">
        <v>6.742040575446371E-4</v>
      </c>
    </row>
    <row r="262" spans="3:4" x14ac:dyDescent="0.55000000000000004">
      <c r="C262">
        <v>499.15</v>
      </c>
      <c r="D262">
        <v>6.4722056185620251E-4</v>
      </c>
    </row>
    <row r="263" spans="3:4" x14ac:dyDescent="0.55000000000000004">
      <c r="C263">
        <v>499.3</v>
      </c>
      <c r="D263">
        <v>6.2214583761477133E-4</v>
      </c>
    </row>
    <row r="264" spans="3:4" x14ac:dyDescent="0.55000000000000004">
      <c r="C264">
        <v>499.45</v>
      </c>
      <c r="D264">
        <v>5.9896222927407442E-4</v>
      </c>
    </row>
    <row r="265" spans="3:4" x14ac:dyDescent="0.55000000000000004">
      <c r="C265">
        <v>499.6</v>
      </c>
      <c r="D265">
        <v>5.7765050221281894E-4</v>
      </c>
    </row>
    <row r="266" spans="3:4" x14ac:dyDescent="0.55000000000000004">
      <c r="C266">
        <v>499.75</v>
      </c>
      <c r="D266">
        <v>5.5819010099715028E-4</v>
      </c>
    </row>
    <row r="267" spans="3:4" x14ac:dyDescent="0.55000000000000004">
      <c r="C267">
        <v>499.9</v>
      </c>
      <c r="D267">
        <v>5.4055939673376078E-4</v>
      </c>
    </row>
    <row r="268" spans="3:4" x14ac:dyDescent="0.55000000000000004">
      <c r="C268">
        <v>500.05</v>
      </c>
      <c r="D268">
        <v>5.2473592253802527E-4</v>
      </c>
    </row>
    <row r="269" spans="3:4" x14ac:dyDescent="0.55000000000000004">
      <c r="C269">
        <v>500.2</v>
      </c>
      <c r="D269">
        <v>5.1069659627548758E-4</v>
      </c>
    </row>
    <row r="270" spans="3:4" x14ac:dyDescent="0.55000000000000004">
      <c r="C270">
        <v>500.35</v>
      </c>
      <c r="D270">
        <v>4.9841792986787955E-4</v>
      </c>
    </row>
    <row r="271" spans="3:4" x14ac:dyDescent="0.55000000000000004">
      <c r="C271">
        <v>500.5</v>
      </c>
      <c r="D271">
        <v>4.8787622458538484E-4</v>
      </c>
    </row>
    <row r="272" spans="3:4" x14ac:dyDescent="0.55000000000000004">
      <c r="C272">
        <v>500.65</v>
      </c>
      <c r="D272">
        <v>4.790477518735508E-4</v>
      </c>
    </row>
    <row r="273" spans="3:4" x14ac:dyDescent="0.55000000000000004">
      <c r="C273">
        <v>500.8</v>
      </c>
      <c r="D273">
        <v>4.7190891938629268E-4</v>
      </c>
    </row>
    <row r="274" spans="3:4" x14ac:dyDescent="0.55000000000000004">
      <c r="C274">
        <v>500.95</v>
      </c>
      <c r="D274">
        <v>4.664364220140392E-4</v>
      </c>
    </row>
    <row r="275" spans="3:4" x14ac:dyDescent="0.55000000000000004">
      <c r="C275">
        <v>501.1</v>
      </c>
      <c r="D275">
        <v>4.6260737780826316E-4</v>
      </c>
    </row>
    <row r="276" spans="3:4" x14ac:dyDescent="0.55000000000000004">
      <c r="C276">
        <v>501.25</v>
      </c>
      <c r="D276">
        <v>4.6039944880960494E-4</v>
      </c>
    </row>
    <row r="277" spans="3:4" x14ac:dyDescent="0.55000000000000004">
      <c r="C277">
        <v>501.4</v>
      </c>
      <c r="D277">
        <v>4.597909468858562E-4</v>
      </c>
    </row>
    <row r="278" spans="3:4" x14ac:dyDescent="0.55000000000000004">
      <c r="C278">
        <v>501.55</v>
      </c>
      <c r="D278">
        <v>4.6076092477818968E-4</v>
      </c>
    </row>
    <row r="279" spans="3:4" x14ac:dyDescent="0.55000000000000004">
      <c r="C279">
        <v>501.7</v>
      </c>
      <c r="D279">
        <v>4.6328925263846665E-4</v>
      </c>
    </row>
    <row r="280" spans="3:4" x14ac:dyDescent="0.55000000000000004">
      <c r="C280">
        <v>501.85</v>
      </c>
      <c r="D280">
        <v>4.6735668041728956E-4</v>
      </c>
    </row>
    <row r="281" spans="3:4" x14ac:dyDescent="0.55000000000000004">
      <c r="C281">
        <v>502</v>
      </c>
      <c r="D281">
        <v>4.7294488653128528E-4</v>
      </c>
    </row>
    <row r="282" spans="3:4" x14ac:dyDescent="0.55000000000000004">
      <c r="C282">
        <v>502.15</v>
      </c>
      <c r="D282">
        <v>4.8003651329899579E-4</v>
      </c>
    </row>
    <row r="283" spans="3:4" x14ac:dyDescent="0.55000000000000004">
      <c r="C283">
        <v>502.3</v>
      </c>
      <c r="D283">
        <v>4.8861518968748888E-4</v>
      </c>
    </row>
    <row r="284" spans="3:4" x14ac:dyDescent="0.55000000000000004">
      <c r="C284">
        <v>502.45</v>
      </c>
      <c r="D284">
        <v>4.9866554195660755E-4</v>
      </c>
    </row>
    <row r="285" spans="3:4" x14ac:dyDescent="0.55000000000000004">
      <c r="C285">
        <v>502.6</v>
      </c>
      <c r="D285">
        <v>5.1017319282468606E-4</v>
      </c>
    </row>
    <row r="286" spans="3:4" x14ac:dyDescent="0.55000000000000004">
      <c r="C286">
        <v>502.75</v>
      </c>
      <c r="D286">
        <v>5.2312474980855512E-4</v>
      </c>
    </row>
    <row r="287" spans="3:4" x14ac:dyDescent="0.55000000000000004">
      <c r="C287">
        <v>502.9</v>
      </c>
      <c r="D287">
        <v>5.375077834124457E-4</v>
      </c>
    </row>
    <row r="288" spans="3:4" x14ac:dyDescent="0.55000000000000004">
      <c r="C288">
        <v>503.05</v>
      </c>
      <c r="D288">
        <v>5.5331079585453126E-4</v>
      </c>
    </row>
    <row r="289" spans="3:4" x14ac:dyDescent="0.55000000000000004">
      <c r="C289">
        <v>503.2</v>
      </c>
      <c r="D289">
        <v>5.7052318102737492E-4</v>
      </c>
    </row>
    <row r="290" spans="3:4" x14ac:dyDescent="0.55000000000000004">
      <c r="C290">
        <v>503.35</v>
      </c>
      <c r="D290">
        <v>5.8913517638943156E-4</v>
      </c>
    </row>
    <row r="291" spans="3:4" x14ac:dyDescent="0.55000000000000004">
      <c r="C291">
        <v>503.5</v>
      </c>
      <c r="D291">
        <v>6.091378074791861E-4</v>
      </c>
    </row>
    <row r="292" spans="3:4" x14ac:dyDescent="0.55000000000000004">
      <c r="C292">
        <v>503.65</v>
      </c>
      <c r="D292">
        <v>6.3052282573281882E-4</v>
      </c>
    </row>
    <row r="293" spans="3:4" x14ac:dyDescent="0.55000000000000004">
      <c r="C293">
        <v>503.8</v>
      </c>
      <c r="D293">
        <v>6.5328264026964246E-4</v>
      </c>
    </row>
    <row r="294" spans="3:4" x14ac:dyDescent="0.55000000000000004">
      <c r="C294">
        <v>503.95</v>
      </c>
      <c r="D294">
        <v>6.7741024428875799E-4</v>
      </c>
    </row>
    <row r="295" spans="3:4" x14ac:dyDescent="0.55000000000000004">
      <c r="C295">
        <v>504.1</v>
      </c>
      <c r="D295">
        <v>7.0289913669520799E-4</v>
      </c>
    </row>
    <row r="296" spans="3:4" x14ac:dyDescent="0.55000000000000004">
      <c r="C296">
        <v>504.25</v>
      </c>
      <c r="D296">
        <v>7.2974323954472274E-4</v>
      </c>
    </row>
    <row r="297" spans="3:4" x14ac:dyDescent="0.55000000000000004">
      <c r="C297">
        <v>504.4</v>
      </c>
      <c r="D297">
        <v>7.5793681186474846E-4</v>
      </c>
    </row>
    <row r="298" spans="3:4" x14ac:dyDescent="0.55000000000000004">
      <c r="C298">
        <v>504.55</v>
      </c>
      <c r="D298">
        <v>7.8747436037453265E-4</v>
      </c>
    </row>
    <row r="299" spans="3:4" x14ac:dyDescent="0.55000000000000004">
      <c r="C299">
        <v>504.7</v>
      </c>
      <c r="D299">
        <v>8.1835054759111961E-4</v>
      </c>
    </row>
    <row r="300" spans="3:4" x14ac:dyDescent="0.55000000000000004">
      <c r="C300">
        <v>504.85</v>
      </c>
      <c r="D300">
        <v>8.5056009777061895E-4</v>
      </c>
    </row>
    <row r="301" spans="3:4" x14ac:dyDescent="0.55000000000000004">
      <c r="C301">
        <v>505</v>
      </c>
      <c r="D301">
        <v>8.8409770109552921E-4</v>
      </c>
    </row>
    <row r="302" spans="3:4" x14ac:dyDescent="0.55000000000000004">
      <c r="C302">
        <v>505.15</v>
      </c>
      <c r="D302">
        <v>9.1895791648133438E-4</v>
      </c>
    </row>
    <row r="303" spans="3:4" x14ac:dyDescent="0.55000000000000004">
      <c r="C303">
        <v>505.3</v>
      </c>
      <c r="D303">
        <v>9.5513507333729736E-4</v>
      </c>
    </row>
    <row r="304" spans="3:4" x14ac:dyDescent="0.55000000000000004">
      <c r="C304">
        <v>505.45</v>
      </c>
      <c r="D304">
        <v>9.9262317258029358E-4</v>
      </c>
    </row>
    <row r="305" spans="3:4" x14ac:dyDescent="0.55000000000000004">
      <c r="C305">
        <v>505.6</v>
      </c>
      <c r="D305">
        <v>1.0314157871658064E-3</v>
      </c>
    </row>
    <row r="306" spans="3:4" x14ac:dyDescent="0.55000000000000004">
      <c r="C306">
        <v>505.75</v>
      </c>
      <c r="D306">
        <v>1.0715059623672308E-3</v>
      </c>
    </row>
    <row r="307" spans="3:4" x14ac:dyDescent="0.55000000000000004">
      <c r="C307">
        <v>505.9</v>
      </c>
      <c r="D307">
        <v>1.1128861160057421E-3</v>
      </c>
    </row>
    <row r="308" spans="3:4" x14ac:dyDescent="0.55000000000000004">
      <c r="C308">
        <v>506.05</v>
      </c>
      <c r="D308">
        <v>1.1555479388058356E-3</v>
      </c>
    </row>
    <row r="309" spans="3:4" x14ac:dyDescent="0.55000000000000004">
      <c r="C309">
        <v>506.2</v>
      </c>
      <c r="D309">
        <v>1.1994822950295199E-3</v>
      </c>
    </row>
    <row r="310" spans="3:4" x14ac:dyDescent="0.55000000000000004">
      <c r="C310">
        <v>506.35</v>
      </c>
      <c r="D310">
        <v>1.2446791235237321E-3</v>
      </c>
    </row>
    <row r="311" spans="3:4" x14ac:dyDescent="0.55000000000000004">
      <c r="C311">
        <v>506.5</v>
      </c>
      <c r="D311">
        <v>1.2911273393010306E-3</v>
      </c>
    </row>
    <row r="312" spans="3:4" x14ac:dyDescent="0.55000000000000004">
      <c r="C312">
        <v>506.65</v>
      </c>
      <c r="D312">
        <v>1.3388147357654104E-3</v>
      </c>
    </row>
    <row r="313" spans="3:4" x14ac:dyDescent="0.55000000000000004">
      <c r="C313">
        <v>506.8</v>
      </c>
      <c r="D313">
        <v>1.3877278876901226E-3</v>
      </c>
    </row>
    <row r="314" spans="3:4" x14ac:dyDescent="0.55000000000000004">
      <c r="C314">
        <v>506.95</v>
      </c>
      <c r="D314">
        <v>1.4378520550561245E-3</v>
      </c>
    </row>
    <row r="315" spans="3:4" x14ac:dyDescent="0.55000000000000004">
      <c r="C315">
        <v>507.1</v>
      </c>
      <c r="D315">
        <v>1.4891710878663451E-3</v>
      </c>
    </row>
    <row r="316" spans="3:4" x14ac:dyDescent="0.55000000000000004">
      <c r="C316">
        <v>507.25</v>
      </c>
      <c r="D316">
        <v>1.5416673320621426E-3</v>
      </c>
    </row>
    <row r="317" spans="3:4" x14ac:dyDescent="0.55000000000000004">
      <c r="C317">
        <v>507.4</v>
      </c>
      <c r="D317">
        <v>1.5953215366865275E-3</v>
      </c>
    </row>
    <row r="318" spans="3:4" x14ac:dyDescent="0.55000000000000004">
      <c r="C318">
        <v>507.55</v>
      </c>
      <c r="D318">
        <v>1.6501127624600014E-3</v>
      </c>
    </row>
    <row r="319" spans="3:4" x14ac:dyDescent="0.55000000000000004">
      <c r="C319">
        <v>507.7</v>
      </c>
      <c r="D319">
        <v>1.7060182919627772E-3</v>
      </c>
    </row>
    <row r="320" spans="3:4" x14ac:dyDescent="0.55000000000000004">
      <c r="C320">
        <v>507.85</v>
      </c>
      <c r="D320">
        <v>1.7630135416490398E-3</v>
      </c>
    </row>
    <row r="321" spans="3:4" x14ac:dyDescent="0.55000000000000004">
      <c r="C321">
        <v>508</v>
      </c>
      <c r="D321">
        <v>1.8210719759542656E-3</v>
      </c>
    </row>
    <row r="322" spans="3:4" x14ac:dyDescent="0.55000000000000004">
      <c r="C322">
        <v>508.15</v>
      </c>
      <c r="D322">
        <v>1.8801650237975909E-3</v>
      </c>
    </row>
    <row r="323" spans="3:4" x14ac:dyDescent="0.55000000000000004">
      <c r="C323">
        <v>508.3</v>
      </c>
      <c r="D323">
        <v>1.9402619978230254E-3</v>
      </c>
    </row>
    <row r="324" spans="3:4" x14ac:dyDescent="0.55000000000000004">
      <c r="C324">
        <v>508.45</v>
      </c>
      <c r="D324">
        <v>2.0013300167695553E-3</v>
      </c>
    </row>
    <row r="325" spans="3:4" x14ac:dyDescent="0.55000000000000004">
      <c r="C325">
        <v>508.6</v>
      </c>
      <c r="D325">
        <v>2.0633339314074634E-3</v>
      </c>
    </row>
    <row r="326" spans="3:4" x14ac:dyDescent="0.55000000000000004">
      <c r="C326">
        <v>508.75</v>
      </c>
      <c r="D326">
        <v>2.1262362545256272E-3</v>
      </c>
    </row>
    <row r="327" spans="3:4" x14ac:dyDescent="0.55000000000000004">
      <c r="C327">
        <v>508.9</v>
      </c>
      <c r="D327">
        <v>2.1899970955042113E-3</v>
      </c>
    </row>
    <row r="328" spans="3:4" x14ac:dyDescent="0.55000000000000004">
      <c r="C328">
        <v>509.05</v>
      </c>
      <c r="D328">
        <v>2.2545741000534361E-3</v>
      </c>
    </row>
    <row r="329" spans="3:4" x14ac:dyDescent="0.55000000000000004">
      <c r="C329">
        <v>509.2</v>
      </c>
      <c r="D329">
        <v>2.3199223957457295E-3</v>
      </c>
    </row>
    <row r="330" spans="3:4" x14ac:dyDescent="0.55000000000000004">
      <c r="C330">
        <v>509.35</v>
      </c>
      <c r="D330">
        <v>2.385994544011648E-3</v>
      </c>
    </row>
    <row r="331" spans="3:4" x14ac:dyDescent="0.55000000000000004">
      <c r="C331">
        <v>509.5</v>
      </c>
      <c r="D331">
        <v>2.4527404993083348E-3</v>
      </c>
    </row>
    <row r="332" spans="3:4" x14ac:dyDescent="0.55000000000000004">
      <c r="C332">
        <v>509.65</v>
      </c>
      <c r="D332">
        <v>2.5201075762051458E-3</v>
      </c>
    </row>
    <row r="333" spans="3:4" x14ac:dyDescent="0.55000000000000004">
      <c r="C333">
        <v>509.8</v>
      </c>
      <c r="D333">
        <v>2.5880404251583549E-3</v>
      </c>
    </row>
    <row r="334" spans="3:4" x14ac:dyDescent="0.55000000000000004">
      <c r="C334">
        <v>509.95</v>
      </c>
      <c r="D334">
        <v>2.6564810177695792E-3</v>
      </c>
    </row>
    <row r="335" spans="3:4" x14ac:dyDescent="0.55000000000000004">
      <c r="C335">
        <v>510.1</v>
      </c>
      <c r="D335">
        <v>2.7253686423366736E-3</v>
      </c>
    </row>
    <row r="336" spans="3:4" x14ac:dyDescent="0.55000000000000004">
      <c r="C336">
        <v>510.25</v>
      </c>
      <c r="D336">
        <v>2.7946662848410157E-3</v>
      </c>
    </row>
    <row r="337" spans="3:4" x14ac:dyDescent="0.55000000000000004">
      <c r="C337">
        <v>510.4</v>
      </c>
      <c r="D337">
        <v>2.8642590106667211E-3</v>
      </c>
    </row>
    <row r="338" spans="3:4" x14ac:dyDescent="0.55000000000000004">
      <c r="C338">
        <v>510.55</v>
      </c>
      <c r="D338">
        <v>2.9341011963612109E-3</v>
      </c>
    </row>
    <row r="339" spans="3:4" x14ac:dyDescent="0.55000000000000004">
      <c r="C339">
        <v>510.7</v>
      </c>
      <c r="D339">
        <v>3.0041216566734984E-3</v>
      </c>
    </row>
    <row r="340" spans="3:4" x14ac:dyDescent="0.55000000000000004">
      <c r="C340">
        <v>510.85</v>
      </c>
      <c r="D340">
        <v>3.0742466918124056E-3</v>
      </c>
    </row>
    <row r="341" spans="3:4" x14ac:dyDescent="0.55000000000000004">
      <c r="C341">
        <v>511</v>
      </c>
      <c r="D341">
        <v>3.1444001622727576E-3</v>
      </c>
    </row>
    <row r="342" spans="3:4" x14ac:dyDescent="0.55000000000000004">
      <c r="C342">
        <v>511.15</v>
      </c>
      <c r="D342">
        <v>3.214503579280176E-3</v>
      </c>
    </row>
    <row r="343" spans="3:4" x14ac:dyDescent="0.55000000000000004">
      <c r="C343">
        <v>511.3</v>
      </c>
      <c r="D343">
        <v>3.284476211413233E-3</v>
      </c>
    </row>
    <row r="344" spans="3:4" x14ac:dyDescent="0.55000000000000004">
      <c r="C344">
        <v>511.45</v>
      </c>
      <c r="D344">
        <v>3.3542352078781545E-3</v>
      </c>
    </row>
    <row r="345" spans="3:4" x14ac:dyDescent="0.55000000000000004">
      <c r="C345">
        <v>511.6</v>
      </c>
      <c r="D345">
        <v>3.4236957388148609E-3</v>
      </c>
    </row>
    <row r="346" spans="3:4" x14ac:dyDescent="0.55000000000000004">
      <c r="C346">
        <v>511.75</v>
      </c>
      <c r="D346">
        <v>3.4927711529042491E-3</v>
      </c>
    </row>
    <row r="347" spans="3:4" x14ac:dyDescent="0.55000000000000004">
      <c r="C347">
        <v>511.9</v>
      </c>
      <c r="D347">
        <v>3.5613748660370701E-3</v>
      </c>
    </row>
    <row r="348" spans="3:4" x14ac:dyDescent="0.55000000000000004">
      <c r="C348">
        <v>512.04999999999995</v>
      </c>
      <c r="D348">
        <v>3.6294183508022286E-3</v>
      </c>
    </row>
    <row r="349" spans="3:4" x14ac:dyDescent="0.55000000000000004">
      <c r="C349">
        <v>512.20000000000005</v>
      </c>
      <c r="D349">
        <v>3.6968338201241709E-3</v>
      </c>
    </row>
    <row r="350" spans="3:4" x14ac:dyDescent="0.55000000000000004">
      <c r="C350">
        <v>512.35</v>
      </c>
      <c r="D350">
        <v>3.7634795166194674E-3</v>
      </c>
    </row>
    <row r="351" spans="3:4" x14ac:dyDescent="0.55000000000000004">
      <c r="C351">
        <v>512.5</v>
      </c>
      <c r="D351">
        <v>3.8292863655944175E-3</v>
      </c>
    </row>
    <row r="352" spans="3:4" x14ac:dyDescent="0.55000000000000004">
      <c r="C352">
        <v>512.65</v>
      </c>
      <c r="D352">
        <v>3.8941611578330272E-3</v>
      </c>
    </row>
    <row r="353" spans="3:4" x14ac:dyDescent="0.55000000000000004">
      <c r="C353">
        <v>512.79999999999995</v>
      </c>
      <c r="D353">
        <v>3.9579876845910736E-3</v>
      </c>
    </row>
    <row r="354" spans="3:4" x14ac:dyDescent="0.55000000000000004">
      <c r="C354">
        <v>512.95000000000005</v>
      </c>
      <c r="D354">
        <v>4.0207211573239452E-3</v>
      </c>
    </row>
    <row r="355" spans="3:4" x14ac:dyDescent="0.55000000000000004">
      <c r="C355">
        <v>513.1</v>
      </c>
      <c r="D355">
        <v>4.082242280146791E-3</v>
      </c>
    </row>
    <row r="356" spans="3:4" x14ac:dyDescent="0.55000000000000004">
      <c r="C356">
        <v>513.25</v>
      </c>
      <c r="D356">
        <v>4.1424587319872433E-3</v>
      </c>
    </row>
    <row r="357" spans="3:4" x14ac:dyDescent="0.55000000000000004">
      <c r="C357">
        <v>513.4</v>
      </c>
      <c r="D357">
        <v>4.2012791840151309E-3</v>
      </c>
    </row>
    <row r="358" spans="3:4" x14ac:dyDescent="0.55000000000000004">
      <c r="C358">
        <v>513.54999999999995</v>
      </c>
      <c r="D358">
        <v>4.2586136364814228E-3</v>
      </c>
    </row>
    <row r="359" spans="3:4" x14ac:dyDescent="0.55000000000000004">
      <c r="C359">
        <v>513.70000000000005</v>
      </c>
      <c r="D359">
        <v>4.3143737630180435E-3</v>
      </c>
    </row>
    <row r="360" spans="3:4" x14ac:dyDescent="0.55000000000000004">
      <c r="C360">
        <v>513.85</v>
      </c>
      <c r="D360">
        <v>4.3684732605794663E-3</v>
      </c>
    </row>
    <row r="361" spans="3:4" x14ac:dyDescent="0.55000000000000004">
      <c r="C361">
        <v>514</v>
      </c>
      <c r="D361">
        <v>4.4208531310515114E-3</v>
      </c>
    </row>
    <row r="362" spans="3:4" x14ac:dyDescent="0.55000000000000004">
      <c r="C362">
        <v>514.15</v>
      </c>
      <c r="D362">
        <v>4.4713859763032817E-3</v>
      </c>
    </row>
    <row r="363" spans="3:4" x14ac:dyDescent="0.55000000000000004">
      <c r="C363">
        <v>514.29999999999995</v>
      </c>
      <c r="D363">
        <v>4.520015473207563E-3</v>
      </c>
    </row>
    <row r="364" spans="3:4" x14ac:dyDescent="0.55000000000000004">
      <c r="C364">
        <v>514.45000000000005</v>
      </c>
      <c r="D364">
        <v>4.5666670201932524E-3</v>
      </c>
    </row>
    <row r="365" spans="3:4" x14ac:dyDescent="0.55000000000000004">
      <c r="C365">
        <v>514.6</v>
      </c>
      <c r="D365">
        <v>4.6112698096048531E-3</v>
      </c>
    </row>
    <row r="366" spans="3:4" x14ac:dyDescent="0.55000000000000004">
      <c r="C366">
        <v>514.75</v>
      </c>
      <c r="D366">
        <v>4.6537571680607195E-3</v>
      </c>
    </row>
    <row r="367" spans="3:4" x14ac:dyDescent="0.55000000000000004">
      <c r="C367">
        <v>514.9</v>
      </c>
      <c r="D367">
        <v>4.6940668870878669E-3</v>
      </c>
    </row>
    <row r="368" spans="3:4" x14ac:dyDescent="0.55000000000000004">
      <c r="C368">
        <v>515.04999999999995</v>
      </c>
      <c r="D368">
        <v>4.7321415416601556E-3</v>
      </c>
    </row>
    <row r="369" spans="3:4" x14ac:dyDescent="0.55000000000000004">
      <c r="C369">
        <v>515.20000000000005</v>
      </c>
      <c r="D369">
        <v>4.7679287942857451E-3</v>
      </c>
    </row>
    <row r="370" spans="3:4" x14ac:dyDescent="0.55000000000000004">
      <c r="C370">
        <v>515.35</v>
      </c>
      <c r="D370">
        <v>4.8013816823324878E-3</v>
      </c>
    </row>
    <row r="371" spans="3:4" x14ac:dyDescent="0.55000000000000004">
      <c r="C371">
        <v>515.5</v>
      </c>
      <c r="D371">
        <v>4.832458886345938E-3</v>
      </c>
    </row>
    <row r="372" spans="3:4" x14ac:dyDescent="0.55000000000000004">
      <c r="C372">
        <v>515.65</v>
      </c>
      <c r="D372">
        <v>4.8611249772020889E-3</v>
      </c>
    </row>
    <row r="373" spans="3:4" x14ac:dyDescent="0.55000000000000004">
      <c r="C373">
        <v>515.79999999999995</v>
      </c>
      <c r="D373">
        <v>4.8873506400487019E-3</v>
      </c>
    </row>
    <row r="374" spans="3:4" x14ac:dyDescent="0.55000000000000004">
      <c r="C374">
        <v>515.95000000000005</v>
      </c>
      <c r="D374">
        <v>4.9111128731210759E-3</v>
      </c>
    </row>
    <row r="375" spans="3:4" x14ac:dyDescent="0.55000000000000004">
      <c r="C375">
        <v>516.1</v>
      </c>
      <c r="D375">
        <v>4.9323951596716492E-3</v>
      </c>
    </row>
    <row r="376" spans="3:4" x14ac:dyDescent="0.55000000000000004">
      <c r="C376">
        <v>516.25</v>
      </c>
      <c r="D376">
        <v>4.9511876114262127E-3</v>
      </c>
    </row>
    <row r="377" spans="3:4" x14ac:dyDescent="0.55000000000000004">
      <c r="C377">
        <v>516.4</v>
      </c>
      <c r="D377">
        <v>4.9674870821702086E-3</v>
      </c>
    </row>
    <row r="378" spans="3:4" x14ac:dyDescent="0.55000000000000004">
      <c r="C378">
        <v>516.54999999999995</v>
      </c>
      <c r="D378">
        <v>4.9812972502770196E-3</v>
      </c>
    </row>
    <row r="379" spans="3:4" x14ac:dyDescent="0.55000000000000004">
      <c r="C379">
        <v>516.70000000000005</v>
      </c>
      <c r="D379">
        <v>4.9926286692122237E-3</v>
      </c>
    </row>
    <row r="380" spans="3:4" x14ac:dyDescent="0.55000000000000004">
      <c r="C380">
        <v>516.85</v>
      </c>
      <c r="D380">
        <v>5.0014987852826202E-3</v>
      </c>
    </row>
    <row r="381" spans="3:4" x14ac:dyDescent="0.55000000000000004">
      <c r="C381">
        <v>517</v>
      </c>
      <c r="D381">
        <v>5.0079319221441989E-3</v>
      </c>
    </row>
    <row r="382" spans="3:4" x14ac:dyDescent="0.55000000000000004">
      <c r="C382">
        <v>517.15</v>
      </c>
      <c r="D382">
        <v>5.0119592318355515E-3</v>
      </c>
    </row>
    <row r="383" spans="3:4" x14ac:dyDescent="0.55000000000000004">
      <c r="C383">
        <v>517.29999999999995</v>
      </c>
      <c r="D383">
        <v>5.0136186123615209E-3</v>
      </c>
    </row>
    <row r="384" spans="3:4" x14ac:dyDescent="0.55000000000000004">
      <c r="C384">
        <v>517.45000000000005</v>
      </c>
      <c r="D384">
        <v>5.0129545921120998E-3</v>
      </c>
    </row>
    <row r="385" spans="3:4" x14ac:dyDescent="0.55000000000000004">
      <c r="C385">
        <v>517.6</v>
      </c>
      <c r="D385">
        <v>5.0100181816617939E-3</v>
      </c>
    </row>
    <row r="386" spans="3:4" x14ac:dyDescent="0.55000000000000004">
      <c r="C386">
        <v>517.75</v>
      </c>
      <c r="D386">
        <v>5.0048666937518773E-3</v>
      </c>
    </row>
    <row r="387" spans="3:4" x14ac:dyDescent="0.55000000000000004">
      <c r="C387">
        <v>517.9</v>
      </c>
      <c r="D387">
        <v>4.9975635325095269E-3</v>
      </c>
    </row>
    <row r="388" spans="3:4" x14ac:dyDescent="0.55000000000000004">
      <c r="C388">
        <v>518.04999999999995</v>
      </c>
      <c r="D388">
        <v>4.988177953200887E-3</v>
      </c>
    </row>
    <row r="389" spans="3:4" x14ac:dyDescent="0.55000000000000004">
      <c r="C389">
        <v>518.20000000000005</v>
      </c>
      <c r="D389">
        <v>4.9767847940473432E-3</v>
      </c>
    </row>
    <row r="390" spans="3:4" x14ac:dyDescent="0.55000000000000004">
      <c r="C390">
        <v>518.35</v>
      </c>
      <c r="D390">
        <v>4.9634641818530586E-3</v>
      </c>
    </row>
    <row r="391" spans="3:4" x14ac:dyDescent="0.55000000000000004">
      <c r="C391">
        <v>518.5</v>
      </c>
      <c r="D391">
        <v>4.9483012133945542E-3</v>
      </c>
    </row>
    <row r="392" spans="3:4" x14ac:dyDescent="0.55000000000000004">
      <c r="C392">
        <v>518.65</v>
      </c>
      <c r="D392">
        <v>4.9313856147085132E-3</v>
      </c>
    </row>
    <row r="393" spans="3:4" x14ac:dyDescent="0.55000000000000004">
      <c r="C393">
        <v>518.79999999999995</v>
      </c>
      <c r="D393">
        <v>4.9128113805787278E-3</v>
      </c>
    </row>
    <row r="394" spans="3:4" x14ac:dyDescent="0.55000000000000004">
      <c r="C394">
        <v>518.95000000000005</v>
      </c>
      <c r="D394">
        <v>4.8926763966668568E-3</v>
      </c>
    </row>
    <row r="395" spans="3:4" x14ac:dyDescent="0.55000000000000004">
      <c r="C395">
        <v>519.1</v>
      </c>
      <c r="D395">
        <v>4.871082046852146E-3</v>
      </c>
    </row>
    <row r="396" spans="3:4" x14ac:dyDescent="0.55000000000000004">
      <c r="C396">
        <v>519.25</v>
      </c>
      <c r="D396">
        <v>4.8481328084410968E-3</v>
      </c>
    </row>
    <row r="397" spans="3:4" x14ac:dyDescent="0.55000000000000004">
      <c r="C397">
        <v>519.4</v>
      </c>
      <c r="D397">
        <v>4.8239358379796151E-3</v>
      </c>
    </row>
    <row r="398" spans="3:4" x14ac:dyDescent="0.55000000000000004">
      <c r="C398">
        <v>519.54999999999995</v>
      </c>
      <c r="D398">
        <v>4.7986005504447723E-3</v>
      </c>
    </row>
    <row r="399" spans="3:4" x14ac:dyDescent="0.55000000000000004">
      <c r="C399">
        <v>519.70000000000005</v>
      </c>
      <c r="D399">
        <v>4.7722381946126114E-3</v>
      </c>
    </row>
    <row r="400" spans="3:4" x14ac:dyDescent="0.55000000000000004">
      <c r="C400">
        <v>519.85</v>
      </c>
      <c r="D400">
        <v>4.7449614273913591E-3</v>
      </c>
    </row>
    <row r="401" spans="3:4" x14ac:dyDescent="0.55000000000000004">
      <c r="C401">
        <v>520</v>
      </c>
      <c r="D401">
        <v>4.716883889875843E-3</v>
      </c>
    </row>
    <row r="402" spans="3:4" x14ac:dyDescent="0.55000000000000004">
      <c r="C402">
        <v>520.15</v>
      </c>
      <c r="D402">
        <v>4.6881197878213821E-3</v>
      </c>
    </row>
    <row r="403" spans="3:4" x14ac:dyDescent="0.55000000000000004">
      <c r="C403">
        <v>520.29999999999995</v>
      </c>
      <c r="D403">
        <v>4.6587834791517293E-3</v>
      </c>
    </row>
    <row r="404" spans="3:4" x14ac:dyDescent="0.55000000000000004">
      <c r="C404">
        <v>520.45000000000005</v>
      </c>
      <c r="D404">
        <v>4.6289890710100165E-3</v>
      </c>
    </row>
    <row r="405" spans="3:4" x14ac:dyDescent="0.55000000000000004">
      <c r="C405">
        <v>520.6</v>
      </c>
      <c r="D405">
        <v>4.5988500287333801E-3</v>
      </c>
    </row>
    <row r="406" spans="3:4" x14ac:dyDescent="0.55000000000000004">
      <c r="C406">
        <v>520.75</v>
      </c>
      <c r="D406">
        <v>4.5684787989831582E-3</v>
      </c>
    </row>
    <row r="407" spans="3:4" x14ac:dyDescent="0.55000000000000004">
      <c r="C407">
        <v>520.9</v>
      </c>
      <c r="D407">
        <v>4.5379864490962384E-3</v>
      </c>
    </row>
    <row r="408" spans="3:4" x14ac:dyDescent="0.55000000000000004">
      <c r="C408">
        <v>521.04999999999995</v>
      </c>
      <c r="D408">
        <v>4.5074823245388898E-3</v>
      </c>
    </row>
    <row r="409" spans="3:4" x14ac:dyDescent="0.55000000000000004">
      <c r="C409">
        <v>521.20000000000005</v>
      </c>
      <c r="D409">
        <v>4.4770978157317454E-3</v>
      </c>
    </row>
    <row r="410" spans="3:4" x14ac:dyDescent="0.55000000000000004">
      <c r="C410">
        <v>521.35</v>
      </c>
      <c r="D410">
        <v>4.4468922466482739E-3</v>
      </c>
    </row>
    <row r="411" spans="3:4" x14ac:dyDescent="0.55000000000000004">
      <c r="C411">
        <v>521.5</v>
      </c>
      <c r="D411">
        <v>4.4169897439596921E-3</v>
      </c>
    </row>
    <row r="412" spans="3:4" x14ac:dyDescent="0.55000000000000004">
      <c r="C412">
        <v>521.65</v>
      </c>
      <c r="D412">
        <v>4.3874897809061579E-3</v>
      </c>
    </row>
    <row r="413" spans="3:4" x14ac:dyDescent="0.55000000000000004">
      <c r="C413">
        <v>521.79999999999995</v>
      </c>
      <c r="D413">
        <v>4.3584887212004446E-3</v>
      </c>
    </row>
    <row r="414" spans="3:4" x14ac:dyDescent="0.55000000000000004">
      <c r="C414">
        <v>521.95000000000005</v>
      </c>
      <c r="D414">
        <v>4.3300796129988666E-3</v>
      </c>
    </row>
    <row r="415" spans="3:4" x14ac:dyDescent="0.55000000000000004">
      <c r="C415">
        <v>522.1</v>
      </c>
      <c r="D415">
        <v>4.3023520081163545E-3</v>
      </c>
    </row>
    <row r="416" spans="3:4" x14ac:dyDescent="0.55000000000000004">
      <c r="C416">
        <v>522.25</v>
      </c>
      <c r="D416">
        <v>4.2753918065854164E-3</v>
      </c>
    </row>
    <row r="417" spans="3:4" x14ac:dyDescent="0.55000000000000004">
      <c r="C417">
        <v>522.4</v>
      </c>
      <c r="D417">
        <v>4.2492811264342326E-3</v>
      </c>
    </row>
    <row r="418" spans="3:4" x14ac:dyDescent="0.55000000000000004">
      <c r="C418">
        <v>522.54999999999995</v>
      </c>
      <c r="D418">
        <v>4.224098198340449E-3</v>
      </c>
    </row>
    <row r="419" spans="3:4" x14ac:dyDescent="0.55000000000000004">
      <c r="C419">
        <v>522.70000000000005</v>
      </c>
      <c r="D419">
        <v>4.1999172846091523E-3</v>
      </c>
    </row>
    <row r="420" spans="3:4" x14ac:dyDescent="0.55000000000000004">
      <c r="C420">
        <v>522.85</v>
      </c>
      <c r="D420">
        <v>4.1768086217265146E-3</v>
      </c>
    </row>
    <row r="421" spans="3:4" x14ac:dyDescent="0.55000000000000004">
      <c r="C421">
        <v>523</v>
      </c>
      <c r="D421">
        <v>4.1548383855562303E-3</v>
      </c>
    </row>
    <row r="422" spans="3:4" x14ac:dyDescent="0.55000000000000004">
      <c r="C422">
        <v>523.15</v>
      </c>
      <c r="D422">
        <v>4.1340686780775198E-3</v>
      </c>
    </row>
    <row r="423" spans="3:4" x14ac:dyDescent="0.55000000000000004">
      <c r="C423">
        <v>523.29999999999995</v>
      </c>
      <c r="D423">
        <v>4.1145575344098398E-3</v>
      </c>
    </row>
    <row r="424" spans="3:4" x14ac:dyDescent="0.55000000000000004">
      <c r="C424">
        <v>523.45000000000005</v>
      </c>
      <c r="D424">
        <v>4.0963589487341377E-3</v>
      </c>
    </row>
    <row r="425" spans="3:4" x14ac:dyDescent="0.55000000000000004">
      <c r="C425">
        <v>523.6</v>
      </c>
      <c r="D425">
        <v>4.0795229176032134E-3</v>
      </c>
    </row>
    <row r="426" spans="3:4" x14ac:dyDescent="0.55000000000000004">
      <c r="C426">
        <v>523.75</v>
      </c>
      <c r="D426">
        <v>4.064095499035034E-3</v>
      </c>
    </row>
    <row r="427" spans="3:4" x14ac:dyDescent="0.55000000000000004">
      <c r="C427">
        <v>523.9</v>
      </c>
      <c r="D427">
        <v>4.0501188857044847E-3</v>
      </c>
    </row>
    <row r="428" spans="3:4" x14ac:dyDescent="0.55000000000000004">
      <c r="C428">
        <v>524.04999999999995</v>
      </c>
      <c r="D428">
        <v>4.0376314904894345E-3</v>
      </c>
    </row>
    <row r="429" spans="3:4" x14ac:dyDescent="0.55000000000000004">
      <c r="C429">
        <v>524.20000000000005</v>
      </c>
      <c r="D429">
        <v>4.0266680425879321E-3</v>
      </c>
    </row>
    <row r="430" spans="3:4" x14ac:dyDescent="0.55000000000000004">
      <c r="C430">
        <v>524.35</v>
      </c>
      <c r="D430">
        <v>4.0172596924035343E-3</v>
      </c>
    </row>
    <row r="431" spans="3:4" x14ac:dyDescent="0.55000000000000004">
      <c r="C431">
        <v>524.5</v>
      </c>
      <c r="D431">
        <v>4.0094341233951735E-3</v>
      </c>
    </row>
    <row r="432" spans="3:4" x14ac:dyDescent="0.55000000000000004">
      <c r="C432">
        <v>524.65</v>
      </c>
      <c r="D432">
        <v>4.0032156691063277E-3</v>
      </c>
    </row>
    <row r="433" spans="3:4" x14ac:dyDescent="0.55000000000000004">
      <c r="C433">
        <v>524.79999999999995</v>
      </c>
      <c r="D433">
        <v>3.9986254336240703E-3</v>
      </c>
    </row>
    <row r="434" spans="3:4" x14ac:dyDescent="0.55000000000000004">
      <c r="C434">
        <v>524.95000000000005</v>
      </c>
      <c r="D434">
        <v>3.9956814137716368E-3</v>
      </c>
    </row>
    <row r="435" spans="3:4" x14ac:dyDescent="0.55000000000000004">
      <c r="C435">
        <v>525.1</v>
      </c>
      <c r="D435">
        <v>3.9943986214071043E-3</v>
      </c>
    </row>
    <row r="436" spans="3:4" x14ac:dyDescent="0.55000000000000004">
      <c r="C436">
        <v>525.25</v>
      </c>
      <c r="D436">
        <v>3.9947892042841359E-3</v>
      </c>
    </row>
    <row r="437" spans="3:4" x14ac:dyDescent="0.55000000000000004">
      <c r="C437">
        <v>525.4</v>
      </c>
      <c r="D437">
        <v>3.996862564027804E-3</v>
      </c>
    </row>
    <row r="438" spans="3:4" x14ac:dyDescent="0.55000000000000004">
      <c r="C438">
        <v>525.54999999999995</v>
      </c>
      <c r="D438">
        <v>4.0006254698871594E-3</v>
      </c>
    </row>
    <row r="439" spans="3:4" x14ac:dyDescent="0.55000000000000004">
      <c r="C439">
        <v>525.70000000000005</v>
      </c>
      <c r="D439">
        <v>4.0060821670454844E-3</v>
      </c>
    </row>
    <row r="440" spans="3:4" x14ac:dyDescent="0.55000000000000004">
      <c r="C440">
        <v>525.85</v>
      </c>
      <c r="D440">
        <v>4.013234478397242E-3</v>
      </c>
    </row>
    <row r="441" spans="3:4" x14ac:dyDescent="0.55000000000000004">
      <c r="C441">
        <v>526</v>
      </c>
      <c r="D441">
        <v>4.0220818988360718E-3</v>
      </c>
    </row>
    <row r="442" spans="3:4" x14ac:dyDescent="0.55000000000000004">
      <c r="C442">
        <v>526.15</v>
      </c>
      <c r="D442">
        <v>4.0326216812391425E-3</v>
      </c>
    </row>
    <row r="443" spans="3:4" x14ac:dyDescent="0.55000000000000004">
      <c r="C443">
        <v>526.29999999999995</v>
      </c>
      <c r="D443">
        <v>4.0448489134782837E-3</v>
      </c>
    </row>
    <row r="444" spans="3:4" x14ac:dyDescent="0.55000000000000004">
      <c r="C444">
        <v>526.45000000000005</v>
      </c>
      <c r="D444">
        <v>4.0587565859357549E-3</v>
      </c>
    </row>
    <row r="445" spans="3:4" x14ac:dyDescent="0.55000000000000004">
      <c r="C445">
        <v>526.6</v>
      </c>
      <c r="D445">
        <v>4.074335649150859E-3</v>
      </c>
    </row>
    <row r="446" spans="3:4" x14ac:dyDescent="0.55000000000000004">
      <c r="C446">
        <v>526.75</v>
      </c>
      <c r="D446">
        <v>4.0915750613715494E-3</v>
      </c>
    </row>
    <row r="447" spans="3:4" x14ac:dyDescent="0.55000000000000004">
      <c r="C447">
        <v>526.9</v>
      </c>
      <c r="D447">
        <v>4.1104618259304561E-3</v>
      </c>
    </row>
    <row r="448" spans="3:4" x14ac:dyDescent="0.55000000000000004">
      <c r="C448">
        <v>527.04999999999995</v>
      </c>
      <c r="D448">
        <v>4.1309810185074037E-3</v>
      </c>
    </row>
    <row r="449" spans="3:4" x14ac:dyDescent="0.55000000000000004">
      <c r="C449">
        <v>527.20000000000005</v>
      </c>
      <c r="D449">
        <v>4.1531158044775711E-3</v>
      </c>
    </row>
    <row r="450" spans="3:4" x14ac:dyDescent="0.55000000000000004">
      <c r="C450">
        <v>527.35</v>
      </c>
      <c r="D450">
        <v>4.1768474466761067E-3</v>
      </c>
    </row>
    <row r="451" spans="3:4" x14ac:dyDescent="0.55000000000000004">
      <c r="C451">
        <v>527.5</v>
      </c>
      <c r="D451">
        <v>4.2021553040345475E-3</v>
      </c>
    </row>
    <row r="452" spans="3:4" x14ac:dyDescent="0.55000000000000004">
      <c r="C452">
        <v>527.65</v>
      </c>
      <c r="D452">
        <v>4.2290168216604154E-3</v>
      </c>
    </row>
    <row r="453" spans="3:4" x14ac:dyDescent="0.55000000000000004">
      <c r="C453">
        <v>527.79999999999995</v>
      </c>
      <c r="D453">
        <v>4.2574075130392616E-3</v>
      </c>
    </row>
    <row r="454" spans="3:4" x14ac:dyDescent="0.55000000000000004">
      <c r="C454">
        <v>527.95000000000005</v>
      </c>
      <c r="D454">
        <v>4.2873009351360146E-3</v>
      </c>
    </row>
    <row r="455" spans="3:4" x14ac:dyDescent="0.55000000000000004">
      <c r="C455">
        <v>528.1</v>
      </c>
      <c r="D455">
        <v>4.3186686572599152E-3</v>
      </c>
    </row>
    <row r="456" spans="3:4" x14ac:dyDescent="0.55000000000000004">
      <c r="C456">
        <v>528.25</v>
      </c>
      <c r="D456">
        <v>4.351506036880632E-3</v>
      </c>
    </row>
    <row r="457" spans="3:4" x14ac:dyDescent="0.55000000000000004">
      <c r="C457">
        <v>528.4</v>
      </c>
      <c r="D457">
        <v>4.3857332428835927E-3</v>
      </c>
    </row>
    <row r="458" spans="3:4" x14ac:dyDescent="0.55000000000000004">
      <c r="C458">
        <v>528.54999999999995</v>
      </c>
      <c r="D458">
        <v>4.4213378294642725E-3</v>
      </c>
    </row>
    <row r="459" spans="3:4" x14ac:dyDescent="0.55000000000000004">
      <c r="C459">
        <v>528.70000000000005</v>
      </c>
      <c r="D459">
        <v>4.4582831152661512E-3</v>
      </c>
    </row>
    <row r="460" spans="3:4" x14ac:dyDescent="0.55000000000000004">
      <c r="C460">
        <v>528.85</v>
      </c>
      <c r="D460">
        <v>4.4965302311523875E-3</v>
      </c>
    </row>
    <row r="461" spans="3:4" x14ac:dyDescent="0.55000000000000004">
      <c r="C461">
        <v>529</v>
      </c>
      <c r="D461">
        <v>4.5360380750907349E-3</v>
      </c>
    </row>
    <row r="462" spans="3:4" x14ac:dyDescent="0.55000000000000004">
      <c r="C462">
        <v>529.15</v>
      </c>
      <c r="D462">
        <v>4.5767632685601569E-3</v>
      </c>
    </row>
    <row r="463" spans="3:4" x14ac:dyDescent="0.55000000000000004">
      <c r="C463">
        <v>529.29999999999995</v>
      </c>
      <c r="D463">
        <v>4.6186601156546058E-3</v>
      </c>
    </row>
    <row r="464" spans="3:4" x14ac:dyDescent="0.55000000000000004">
      <c r="C464">
        <v>529.45000000000005</v>
      </c>
      <c r="D464">
        <v>4.6616805660454879E-3</v>
      </c>
    </row>
    <row r="465" spans="3:4" x14ac:dyDescent="0.55000000000000004">
      <c r="C465">
        <v>529.6</v>
      </c>
      <c r="D465">
        <v>4.7057741829403532E-3</v>
      </c>
    </row>
    <row r="466" spans="3:4" x14ac:dyDescent="0.55000000000000004">
      <c r="C466">
        <v>529.75</v>
      </c>
      <c r="D466">
        <v>4.7508881171420183E-3</v>
      </c>
    </row>
    <row r="467" spans="3:4" x14ac:dyDescent="0.55000000000000004">
      <c r="C467">
        <v>529.9</v>
      </c>
      <c r="D467">
        <v>4.7969670882678497E-3</v>
      </c>
    </row>
    <row r="468" spans="3:4" x14ac:dyDescent="0.55000000000000004">
      <c r="C468">
        <v>530.04999999999995</v>
      </c>
      <c r="D468">
        <v>4.8439533741377527E-3</v>
      </c>
    </row>
    <row r="469" spans="3:4" x14ac:dyDescent="0.55000000000000004">
      <c r="C469">
        <v>530.20000000000005</v>
      </c>
      <c r="D469">
        <v>4.8917868092782793E-3</v>
      </c>
    </row>
    <row r="470" spans="3:4" x14ac:dyDescent="0.55000000000000004">
      <c r="C470">
        <v>530.35</v>
      </c>
      <c r="D470">
        <v>4.9404047934222322E-3</v>
      </c>
    </row>
    <row r="471" spans="3:4" x14ac:dyDescent="0.55000000000000004">
      <c r="C471">
        <v>530.5</v>
      </c>
      <c r="D471">
        <v>4.9897423108090401E-3</v>
      </c>
    </row>
    <row r="472" spans="3:4" x14ac:dyDescent="0.55000000000000004">
      <c r="C472">
        <v>530.65</v>
      </c>
      <c r="D472">
        <v>5.0397319610090106E-3</v>
      </c>
    </row>
    <row r="473" spans="3:4" x14ac:dyDescent="0.55000000000000004">
      <c r="C473">
        <v>530.79999999999995</v>
      </c>
      <c r="D473">
        <v>5.0903040019096421E-3</v>
      </c>
    </row>
    <row r="474" spans="3:4" x14ac:dyDescent="0.55000000000000004">
      <c r="C474">
        <v>530.95000000000005</v>
      </c>
      <c r="D474">
        <v>5.1413864054107626E-3</v>
      </c>
    </row>
    <row r="475" spans="3:4" x14ac:dyDescent="0.55000000000000004">
      <c r="C475">
        <v>531.1</v>
      </c>
      <c r="D475">
        <v>5.1929049262807283E-3</v>
      </c>
    </row>
    <row r="476" spans="3:4" x14ac:dyDescent="0.55000000000000004">
      <c r="C476">
        <v>531.25</v>
      </c>
      <c r="D476">
        <v>5.2447831845293322E-3</v>
      </c>
    </row>
    <row r="477" spans="3:4" x14ac:dyDescent="0.55000000000000004">
      <c r="C477">
        <v>531.4</v>
      </c>
      <c r="D477">
        <v>5.2969427615520018E-3</v>
      </c>
    </row>
    <row r="478" spans="3:4" x14ac:dyDescent="0.55000000000000004">
      <c r="C478">
        <v>531.54999999999995</v>
      </c>
      <c r="D478">
        <v>5.3493033102001968E-3</v>
      </c>
    </row>
    <row r="479" spans="3:4" x14ac:dyDescent="0.55000000000000004">
      <c r="C479">
        <v>531.70000000000005</v>
      </c>
      <c r="D479">
        <v>5.4017826788302923E-3</v>
      </c>
    </row>
    <row r="480" spans="3:4" x14ac:dyDescent="0.55000000000000004">
      <c r="C480">
        <v>531.85</v>
      </c>
      <c r="D480">
        <v>5.454297049281469E-3</v>
      </c>
    </row>
    <row r="481" spans="3:4" x14ac:dyDescent="0.55000000000000004">
      <c r="C481">
        <v>532</v>
      </c>
      <c r="D481">
        <v>5.5067610886327572E-3</v>
      </c>
    </row>
    <row r="482" spans="3:4" x14ac:dyDescent="0.55000000000000004">
      <c r="C482">
        <v>532.15</v>
      </c>
      <c r="D482">
        <v>5.559088114488262E-3</v>
      </c>
    </row>
    <row r="483" spans="3:4" x14ac:dyDescent="0.55000000000000004">
      <c r="C483">
        <v>532.29999999999995</v>
      </c>
      <c r="D483">
        <v>5.6111902734430931E-3</v>
      </c>
    </row>
    <row r="484" spans="3:4" x14ac:dyDescent="0.55000000000000004">
      <c r="C484">
        <v>532.45000000000005</v>
      </c>
      <c r="D484">
        <v>5.6629787322865161E-3</v>
      </c>
    </row>
    <row r="485" spans="3:4" x14ac:dyDescent="0.55000000000000004">
      <c r="C485">
        <v>532.6</v>
      </c>
      <c r="D485">
        <v>5.7143638814065511E-3</v>
      </c>
    </row>
    <row r="486" spans="3:4" x14ac:dyDescent="0.55000000000000004">
      <c r="C486">
        <v>532.75</v>
      </c>
      <c r="D486">
        <v>5.7652555497724979E-3</v>
      </c>
    </row>
    <row r="487" spans="3:4" x14ac:dyDescent="0.55000000000000004">
      <c r="C487">
        <v>532.9</v>
      </c>
      <c r="D487">
        <v>5.8155632307858203E-3</v>
      </c>
    </row>
    <row r="488" spans="3:4" x14ac:dyDescent="0.55000000000000004">
      <c r="C488">
        <v>533.04999999999995</v>
      </c>
      <c r="D488">
        <v>5.8651963182111697E-3</v>
      </c>
    </row>
    <row r="489" spans="3:4" x14ac:dyDescent="0.55000000000000004">
      <c r="C489">
        <v>533.20000000000005</v>
      </c>
      <c r="D489">
        <v>5.9140643513231938E-3</v>
      </c>
    </row>
    <row r="490" spans="3:4" x14ac:dyDescent="0.55000000000000004">
      <c r="C490">
        <v>533.35</v>
      </c>
      <c r="D490">
        <v>5.9620772683347204E-3</v>
      </c>
    </row>
    <row r="491" spans="3:4" x14ac:dyDescent="0.55000000000000004">
      <c r="C491">
        <v>533.5</v>
      </c>
      <c r="D491">
        <v>6.009145667107957E-3</v>
      </c>
    </row>
    <row r="492" spans="3:4" x14ac:dyDescent="0.55000000000000004">
      <c r="C492">
        <v>533.65</v>
      </c>
      <c r="D492">
        <v>6.0551810720901175E-3</v>
      </c>
    </row>
    <row r="493" spans="3:4" x14ac:dyDescent="0.55000000000000004">
      <c r="C493">
        <v>533.79999999999995</v>
      </c>
      <c r="D493">
        <v>6.1000962063630657E-3</v>
      </c>
    </row>
    <row r="494" spans="3:4" x14ac:dyDescent="0.55000000000000004">
      <c r="C494">
        <v>533.95000000000005</v>
      </c>
      <c r="D494">
        <v>6.1438052676488514E-3</v>
      </c>
    </row>
    <row r="495" spans="3:4" x14ac:dyDescent="0.55000000000000004">
      <c r="C495">
        <v>534.1</v>
      </c>
      <c r="D495">
        <v>6.1862242070722081E-3</v>
      </c>
    </row>
    <row r="496" spans="3:4" x14ac:dyDescent="0.55000000000000004">
      <c r="C496">
        <v>534.25</v>
      </c>
      <c r="D496">
        <v>6.2272710094471153E-3</v>
      </c>
    </row>
    <row r="497" spans="3:4" x14ac:dyDescent="0.55000000000000004">
      <c r="C497">
        <v>534.4</v>
      </c>
      <c r="D497">
        <v>6.2668659738251498E-3</v>
      </c>
    </row>
    <row r="498" spans="3:4" x14ac:dyDescent="0.55000000000000004">
      <c r="C498">
        <v>534.54999999999995</v>
      </c>
      <c r="D498">
        <v>6.3049319930225962E-3</v>
      </c>
    </row>
    <row r="499" spans="3:4" x14ac:dyDescent="0.55000000000000004">
      <c r="C499">
        <v>534.70000000000005</v>
      </c>
      <c r="D499">
        <v>6.3413948308268893E-3</v>
      </c>
    </row>
    <row r="500" spans="3:4" x14ac:dyDescent="0.55000000000000004">
      <c r="C500">
        <v>534.85</v>
      </c>
      <c r="D500">
        <v>6.3761833955737254E-3</v>
      </c>
    </row>
    <row r="501" spans="3:4" x14ac:dyDescent="0.55000000000000004">
      <c r="C501">
        <v>535</v>
      </c>
      <c r="D501">
        <v>6.4092300087834897E-3</v>
      </c>
    </row>
    <row r="502" spans="3:4" x14ac:dyDescent="0.55000000000000004">
      <c r="C502">
        <v>535.15</v>
      </c>
      <c r="D502">
        <v>6.4404706675476424E-3</v>
      </c>
    </row>
    <row r="503" spans="3:4" x14ac:dyDescent="0.55000000000000004">
      <c r="C503">
        <v>535.29999999999995</v>
      </c>
      <c r="D503">
        <v>6.4698452993655099E-3</v>
      </c>
    </row>
    <row r="504" spans="3:4" x14ac:dyDescent="0.55000000000000004">
      <c r="C504">
        <v>535.45000000000005</v>
      </c>
      <c r="D504">
        <v>6.4972980081462002E-3</v>
      </c>
    </row>
    <row r="505" spans="3:4" x14ac:dyDescent="0.55000000000000004">
      <c r="C505">
        <v>535.6</v>
      </c>
      <c r="D505">
        <v>6.5228292996223295E-3</v>
      </c>
    </row>
    <row r="506" spans="3:4" x14ac:dyDescent="0.55000000000000004">
      <c r="C506">
        <v>535.75</v>
      </c>
      <c r="D506">
        <v>6.5462956667952862E-3</v>
      </c>
    </row>
    <row r="507" spans="3:4" x14ac:dyDescent="0.55000000000000004">
      <c r="C507">
        <v>535.9</v>
      </c>
      <c r="D507">
        <v>6.5677007595593903E-3</v>
      </c>
    </row>
    <row r="508" spans="3:4" x14ac:dyDescent="0.55000000000000004">
      <c r="C508">
        <v>536.04999999999995</v>
      </c>
      <c r="D508">
        <v>6.5870077499015174E-3</v>
      </c>
    </row>
    <row r="509" spans="3:4" x14ac:dyDescent="0.55000000000000004">
      <c r="C509">
        <v>536.20000000000005</v>
      </c>
      <c r="D509">
        <v>6.6041850548184799E-3</v>
      </c>
    </row>
    <row r="510" spans="3:4" x14ac:dyDescent="0.55000000000000004">
      <c r="C510">
        <v>536.35</v>
      </c>
      <c r="D510">
        <v>6.6192065053814761E-3</v>
      </c>
    </row>
    <row r="511" spans="3:4" x14ac:dyDescent="0.55000000000000004">
      <c r="C511">
        <v>536.5</v>
      </c>
      <c r="D511">
        <v>6.6320514989874303E-3</v>
      </c>
    </row>
    <row r="512" spans="3:4" x14ac:dyDescent="0.55000000000000004">
      <c r="C512">
        <v>536.65</v>
      </c>
      <c r="D512">
        <v>6.6427051338328194E-3</v>
      </c>
    </row>
    <row r="513" spans="3:4" x14ac:dyDescent="0.55000000000000004">
      <c r="C513">
        <v>536.79999999999995</v>
      </c>
      <c r="D513">
        <v>6.6511583247066313E-3</v>
      </c>
    </row>
    <row r="514" spans="3:4" x14ac:dyDescent="0.55000000000000004">
      <c r="C514">
        <v>536.95000000000005</v>
      </c>
      <c r="D514">
        <v>6.6574078992636841E-3</v>
      </c>
    </row>
    <row r="515" spans="3:4" x14ac:dyDescent="0.55000000000000004">
      <c r="C515">
        <v>537.1</v>
      </c>
      <c r="D515">
        <v>6.6614566740081458E-3</v>
      </c>
    </row>
    <row r="516" spans="3:4" x14ac:dyDescent="0.55000000000000004">
      <c r="C516">
        <v>537.25</v>
      </c>
      <c r="D516">
        <v>6.6633135092898799E-3</v>
      </c>
    </row>
    <row r="517" spans="3:4" x14ac:dyDescent="0.55000000000000004">
      <c r="C517">
        <v>537.4</v>
      </c>
      <c r="D517">
        <v>6.662993342691965E-3</v>
      </c>
    </row>
    <row r="518" spans="3:4" x14ac:dyDescent="0.55000000000000004">
      <c r="C518">
        <v>537.54999999999995</v>
      </c>
      <c r="D518">
        <v>6.6604941519149748E-3</v>
      </c>
    </row>
    <row r="519" spans="3:4" x14ac:dyDescent="0.55000000000000004">
      <c r="C519">
        <v>537.70000000000005</v>
      </c>
      <c r="D519">
        <v>6.6558920575603359E-3</v>
      </c>
    </row>
    <row r="520" spans="3:4" x14ac:dyDescent="0.55000000000000004">
      <c r="C520">
        <v>537.85</v>
      </c>
      <c r="D520">
        <v>6.6492184505789606E-3</v>
      </c>
    </row>
    <row r="521" spans="3:4" x14ac:dyDescent="0.55000000000000004">
      <c r="C521">
        <v>538</v>
      </c>
      <c r="D521">
        <v>6.6404669390123048E-3</v>
      </c>
    </row>
    <row r="522" spans="3:4" x14ac:dyDescent="0.55000000000000004">
      <c r="C522">
        <v>538.15</v>
      </c>
      <c r="D522">
        <v>6.6297040828628565E-3</v>
      </c>
    </row>
    <row r="523" spans="3:4" x14ac:dyDescent="0.55000000000000004">
      <c r="C523">
        <v>538.29999999999995</v>
      </c>
      <c r="D523">
        <v>6.6169808135198051E-3</v>
      </c>
    </row>
    <row r="524" spans="3:4" x14ac:dyDescent="0.55000000000000004">
      <c r="C524">
        <v>538.45000000000005</v>
      </c>
      <c r="D524">
        <v>6.6023537376692643E-3</v>
      </c>
    </row>
    <row r="525" spans="3:4" x14ac:dyDescent="0.55000000000000004">
      <c r="C525">
        <v>538.6</v>
      </c>
      <c r="D525">
        <v>6.5858849868917759E-3</v>
      </c>
    </row>
    <row r="526" spans="3:4" x14ac:dyDescent="0.55000000000000004">
      <c r="C526">
        <v>538.75</v>
      </c>
      <c r="D526">
        <v>6.5676209698791515E-3</v>
      </c>
    </row>
    <row r="527" spans="3:4" x14ac:dyDescent="0.55000000000000004">
      <c r="C527">
        <v>538.9</v>
      </c>
      <c r="D527">
        <v>6.5476795868657555E-3</v>
      </c>
    </row>
    <row r="528" spans="3:4" x14ac:dyDescent="0.55000000000000004">
      <c r="C528">
        <v>539.04999999999995</v>
      </c>
      <c r="D528">
        <v>6.5261137794778556E-3</v>
      </c>
    </row>
    <row r="529" spans="3:4" x14ac:dyDescent="0.55000000000000004">
      <c r="C529">
        <v>539.20000000000005</v>
      </c>
      <c r="D529">
        <v>6.5030058764296416E-3</v>
      </c>
    </row>
    <row r="530" spans="3:4" x14ac:dyDescent="0.55000000000000004">
      <c r="C530">
        <v>539.35</v>
      </c>
      <c r="D530">
        <v>6.4784426311421256E-3</v>
      </c>
    </row>
    <row r="531" spans="3:4" x14ac:dyDescent="0.55000000000000004">
      <c r="C531">
        <v>539.5</v>
      </c>
      <c r="D531">
        <v>6.4525149398503342E-3</v>
      </c>
    </row>
    <row r="532" spans="3:4" x14ac:dyDescent="0.55000000000000004">
      <c r="C532">
        <v>539.65</v>
      </c>
      <c r="D532">
        <v>6.4253175398678126E-3</v>
      </c>
    </row>
    <row r="533" spans="3:4" x14ac:dyDescent="0.55000000000000004">
      <c r="C533">
        <v>539.79999999999995</v>
      </c>
      <c r="D533">
        <v>6.3969486889769826E-3</v>
      </c>
    </row>
    <row r="534" spans="3:4" x14ac:dyDescent="0.55000000000000004">
      <c r="C534">
        <v>539.95000000000005</v>
      </c>
      <c r="D534">
        <v>6.3675098270215306E-3</v>
      </c>
    </row>
    <row r="535" spans="3:4" x14ac:dyDescent="0.55000000000000004">
      <c r="C535">
        <v>540.1</v>
      </c>
      <c r="D535">
        <v>6.3371052208834643E-3</v>
      </c>
    </row>
    <row r="536" spans="3:4" x14ac:dyDescent="0.55000000000000004">
      <c r="C536">
        <v>540.25</v>
      </c>
      <c r="D536">
        <v>6.3058415941320842E-3</v>
      </c>
    </row>
    <row r="537" spans="3:4" x14ac:dyDescent="0.55000000000000004">
      <c r="C537">
        <v>540.4</v>
      </c>
      <c r="D537">
        <v>6.273827742736212E-3</v>
      </c>
    </row>
    <row r="538" spans="3:4" x14ac:dyDescent="0.55000000000000004">
      <c r="C538">
        <v>540.54999999999995</v>
      </c>
      <c r="D538">
        <v>6.2411741383309322E-3</v>
      </c>
    </row>
    <row r="539" spans="3:4" x14ac:dyDescent="0.55000000000000004">
      <c r="C539">
        <v>540.70000000000005</v>
      </c>
      <c r="D539">
        <v>6.2079925206281351E-3</v>
      </c>
    </row>
    <row r="540" spans="3:4" x14ac:dyDescent="0.55000000000000004">
      <c r="C540">
        <v>540.85</v>
      </c>
      <c r="D540">
        <v>6.1743954806540088E-3</v>
      </c>
    </row>
    <row r="541" spans="3:4" x14ac:dyDescent="0.55000000000000004">
      <c r="C541">
        <v>541</v>
      </c>
      <c r="D541">
        <v>6.1404960365853091E-3</v>
      </c>
    </row>
    <row r="542" spans="3:4" x14ac:dyDescent="0.55000000000000004">
      <c r="C542">
        <v>541.15</v>
      </c>
      <c r="D542">
        <v>6.1064072040411047E-3</v>
      </c>
    </row>
    <row r="543" spans="3:4" x14ac:dyDescent="0.55000000000000004">
      <c r="C543">
        <v>541.29999999999995</v>
      </c>
      <c r="D543">
        <v>6.0722415627635926E-3</v>
      </c>
    </row>
    <row r="544" spans="3:4" x14ac:dyDescent="0.55000000000000004">
      <c r="C544">
        <v>541.45000000000005</v>
      </c>
      <c r="D544">
        <v>6.0381108216930489E-3</v>
      </c>
    </row>
    <row r="545" spans="3:4" x14ac:dyDescent="0.55000000000000004">
      <c r="C545">
        <v>541.6</v>
      </c>
      <c r="D545">
        <v>6.0041253845051672E-3</v>
      </c>
    </row>
    <row r="546" spans="3:4" x14ac:dyDescent="0.55000000000000004">
      <c r="C546">
        <v>541.75</v>
      </c>
      <c r="D546">
        <v>5.9703939177329973E-3</v>
      </c>
    </row>
    <row r="547" spans="3:4" x14ac:dyDescent="0.55000000000000004">
      <c r="C547">
        <v>541.9</v>
      </c>
      <c r="D547">
        <v>5.9370229236419044E-3</v>
      </c>
    </row>
    <row r="548" spans="3:4" x14ac:dyDescent="0.55000000000000004">
      <c r="C548">
        <v>542.04999999999995</v>
      </c>
      <c r="D548">
        <v>5.9041163200597444E-3</v>
      </c>
    </row>
    <row r="549" spans="3:4" x14ac:dyDescent="0.55000000000000004">
      <c r="C549">
        <v>542.20000000000005</v>
      </c>
      <c r="D549">
        <v>5.8718006963127426E-3</v>
      </c>
    </row>
    <row r="550" spans="3:4" x14ac:dyDescent="0.55000000000000004">
      <c r="C550">
        <v>542.35</v>
      </c>
      <c r="D550">
        <v>5.8401258371391807E-3</v>
      </c>
    </row>
    <row r="551" spans="3:4" x14ac:dyDescent="0.55000000000000004">
      <c r="C551">
        <v>542.5</v>
      </c>
      <c r="D551">
        <v>5.809208041427847E-3</v>
      </c>
    </row>
    <row r="552" spans="3:4" x14ac:dyDescent="0.55000000000000004">
      <c r="C552">
        <v>542.65</v>
      </c>
      <c r="D552">
        <v>5.7791369642795146E-3</v>
      </c>
    </row>
    <row r="553" spans="3:4" x14ac:dyDescent="0.55000000000000004">
      <c r="C553">
        <v>542.79999999999995</v>
      </c>
      <c r="D553">
        <v>5.7499977648236469E-3</v>
      </c>
    </row>
    <row r="554" spans="3:4" x14ac:dyDescent="0.55000000000000004">
      <c r="C554">
        <v>542.95000000000005</v>
      </c>
      <c r="D554">
        <v>5.7218707752257963E-3</v>
      </c>
    </row>
    <row r="555" spans="3:4" x14ac:dyDescent="0.55000000000000004">
      <c r="C555">
        <v>543.1</v>
      </c>
      <c r="D555">
        <v>5.6948311920855593E-3</v>
      </c>
    </row>
    <row r="556" spans="3:4" x14ac:dyDescent="0.55000000000000004">
      <c r="C556">
        <v>543.25</v>
      </c>
      <c r="D556">
        <v>5.668948792250674E-3</v>
      </c>
    </row>
    <row r="557" spans="3:4" x14ac:dyDescent="0.55000000000000004">
      <c r="C557">
        <v>543.4</v>
      </c>
      <c r="D557">
        <v>5.6442876749846138E-3</v>
      </c>
    </row>
    <row r="558" spans="3:4" x14ac:dyDescent="0.55000000000000004">
      <c r="C558">
        <v>543.54999999999995</v>
      </c>
      <c r="D558">
        <v>5.6209060323194424E-3</v>
      </c>
    </row>
    <row r="559" spans="3:4" x14ac:dyDescent="0.55000000000000004">
      <c r="C559">
        <v>543.70000000000005</v>
      </c>
      <c r="D559">
        <v>5.5988559493053685E-3</v>
      </c>
    </row>
    <row r="560" spans="3:4" x14ac:dyDescent="0.55000000000000004">
      <c r="C560">
        <v>543.85</v>
      </c>
      <c r="D560">
        <v>5.5781832357316777E-3</v>
      </c>
    </row>
    <row r="561" spans="3:4" x14ac:dyDescent="0.55000000000000004">
      <c r="C561">
        <v>544</v>
      </c>
      <c r="D561">
        <v>5.5589272907413207E-3</v>
      </c>
    </row>
    <row r="562" spans="3:4" x14ac:dyDescent="0.55000000000000004">
      <c r="C562">
        <v>544.15</v>
      </c>
      <c r="D562">
        <v>5.541121001594717E-3</v>
      </c>
    </row>
    <row r="563" spans="3:4" x14ac:dyDescent="0.55000000000000004">
      <c r="C563">
        <v>544.29999999999995</v>
      </c>
      <c r="D563">
        <v>5.5247906776558506E-3</v>
      </c>
    </row>
    <row r="564" spans="3:4" x14ac:dyDescent="0.55000000000000004">
      <c r="C564">
        <v>544.45000000000005</v>
      </c>
      <c r="D564">
        <v>5.5099560204786022E-3</v>
      </c>
    </row>
    <row r="565" spans="3:4" x14ac:dyDescent="0.55000000000000004">
      <c r="C565">
        <v>544.6</v>
      </c>
      <c r="D565">
        <v>5.4966301306626488E-3</v>
      </c>
    </row>
    <row r="566" spans="3:4" x14ac:dyDescent="0.55000000000000004">
      <c r="C566">
        <v>544.75</v>
      </c>
      <c r="D566">
        <v>5.4848195519280104E-3</v>
      </c>
    </row>
    <row r="567" spans="3:4" x14ac:dyDescent="0.55000000000000004">
      <c r="C567">
        <v>544.9</v>
      </c>
      <c r="D567">
        <v>5.4745243526268866E-3</v>
      </c>
    </row>
    <row r="568" spans="3:4" x14ac:dyDescent="0.55000000000000004">
      <c r="C568">
        <v>545.04999999999995</v>
      </c>
      <c r="D568">
        <v>5.4657625278530693E-3</v>
      </c>
    </row>
    <row r="569" spans="3:4" x14ac:dyDescent="0.55000000000000004">
      <c r="C569">
        <v>545.20000000000005</v>
      </c>
      <c r="D569">
        <v>5.4584762918357416E-3</v>
      </c>
    </row>
    <row r="570" spans="3:4" x14ac:dyDescent="0.55000000000000004">
      <c r="C570">
        <v>545.35</v>
      </c>
      <c r="D570">
        <v>5.4526685802082121E-3</v>
      </c>
    </row>
    <row r="571" spans="3:4" x14ac:dyDescent="0.55000000000000004">
      <c r="C571">
        <v>545.5</v>
      </c>
      <c r="D571">
        <v>5.4483151679625592E-3</v>
      </c>
    </row>
    <row r="572" spans="3:4" x14ac:dyDescent="0.55000000000000004">
      <c r="C572">
        <v>545.65</v>
      </c>
      <c r="D572">
        <v>5.4453863199572863E-3</v>
      </c>
    </row>
    <row r="573" spans="3:4" x14ac:dyDescent="0.55000000000000004">
      <c r="C573">
        <v>545.79999999999995</v>
      </c>
      <c r="D573">
        <v>5.4438470883660262E-3</v>
      </c>
    </row>
    <row r="574" spans="3:4" x14ac:dyDescent="0.55000000000000004">
      <c r="C574">
        <v>545.95000000000005</v>
      </c>
      <c r="D574">
        <v>5.4436576421399889E-3</v>
      </c>
    </row>
    <row r="575" spans="3:4" x14ac:dyDescent="0.55000000000000004">
      <c r="C575">
        <v>546.1</v>
      </c>
      <c r="D575">
        <v>5.4447736266835713E-3</v>
      </c>
    </row>
    <row r="576" spans="3:4" x14ac:dyDescent="0.55000000000000004">
      <c r="C576">
        <v>546.25</v>
      </c>
      <c r="D576">
        <v>5.4471465516975686E-3</v>
      </c>
    </row>
    <row r="577" spans="3:4" x14ac:dyDescent="0.55000000000000004">
      <c r="C577">
        <v>546.4</v>
      </c>
      <c r="D577">
        <v>5.4507242049085481E-3</v>
      </c>
    </row>
    <row r="578" spans="3:4" x14ac:dyDescent="0.55000000000000004">
      <c r="C578">
        <v>546.54999999999995</v>
      </c>
      <c r="D578">
        <v>5.4554510891783644E-3</v>
      </c>
    </row>
    <row r="579" spans="3:4" x14ac:dyDescent="0.55000000000000004">
      <c r="C579">
        <v>546.70000000000005</v>
      </c>
      <c r="D579">
        <v>5.4612688802770709E-3</v>
      </c>
    </row>
    <row r="580" spans="3:4" x14ac:dyDescent="0.55000000000000004">
      <c r="C580">
        <v>546.85</v>
      </c>
      <c r="D580">
        <v>5.4681169024072265E-3</v>
      </c>
    </row>
    <row r="581" spans="3:4" x14ac:dyDescent="0.55000000000000004">
      <c r="C581">
        <v>547</v>
      </c>
      <c r="D581">
        <v>5.4759326183907563E-3</v>
      </c>
    </row>
    <row r="582" spans="3:4" x14ac:dyDescent="0.55000000000000004">
      <c r="C582">
        <v>547.15</v>
      </c>
      <c r="D582">
        <v>5.484652131272208E-3</v>
      </c>
    </row>
    <row r="583" spans="3:4" x14ac:dyDescent="0.55000000000000004">
      <c r="C583">
        <v>547.29999999999995</v>
      </c>
      <c r="D583">
        <v>5.4942106939572712E-3</v>
      </c>
    </row>
    <row r="584" spans="3:4" x14ac:dyDescent="0.55000000000000004">
      <c r="C584">
        <v>547.45000000000005</v>
      </c>
      <c r="D584">
        <v>5.5045432233936705E-3</v>
      </c>
    </row>
    <row r="585" spans="3:4" x14ac:dyDescent="0.55000000000000004">
      <c r="C585">
        <v>547.6</v>
      </c>
      <c r="D585">
        <v>5.5155848157152111E-3</v>
      </c>
    </row>
    <row r="586" spans="3:4" x14ac:dyDescent="0.55000000000000004">
      <c r="C586">
        <v>547.75</v>
      </c>
      <c r="D586">
        <v>5.5272712587099834E-3</v>
      </c>
    </row>
    <row r="587" spans="3:4" x14ac:dyDescent="0.55000000000000004">
      <c r="C587">
        <v>547.9</v>
      </c>
      <c r="D587">
        <v>5.5395395379412814E-3</v>
      </c>
    </row>
    <row r="588" spans="3:4" x14ac:dyDescent="0.55000000000000004">
      <c r="C588">
        <v>548.04999999999995</v>
      </c>
      <c r="D588">
        <v>5.5523283328464037E-3</v>
      </c>
    </row>
    <row r="589" spans="3:4" x14ac:dyDescent="0.55000000000000004">
      <c r="C589">
        <v>548.20000000000005</v>
      </c>
      <c r="D589">
        <v>5.5655784991639071E-3</v>
      </c>
    </row>
    <row r="590" spans="3:4" x14ac:dyDescent="0.55000000000000004">
      <c r="C590">
        <v>548.35</v>
      </c>
      <c r="D590">
        <v>5.5792335340949985E-3</v>
      </c>
    </row>
    <row r="591" spans="3:4" x14ac:dyDescent="0.55000000000000004">
      <c r="C591">
        <v>548.5</v>
      </c>
      <c r="D591">
        <v>5.5932400206897062E-3</v>
      </c>
    </row>
    <row r="592" spans="3:4" x14ac:dyDescent="0.55000000000000004">
      <c r="C592">
        <v>548.65</v>
      </c>
      <c r="D592">
        <v>5.6075480480623809E-3</v>
      </c>
    </row>
    <row r="593" spans="3:4" x14ac:dyDescent="0.55000000000000004">
      <c r="C593">
        <v>548.79999999999995</v>
      </c>
      <c r="D593">
        <v>5.622111604184625E-3</v>
      </c>
    </row>
    <row r="594" spans="3:4" x14ac:dyDescent="0.55000000000000004">
      <c r="C594">
        <v>548.95000000000005</v>
      </c>
      <c r="D594">
        <v>5.636888938175E-3</v>
      </c>
    </row>
    <row r="595" spans="3:4" x14ac:dyDescent="0.55000000000000004">
      <c r="C595">
        <v>549.1</v>
      </c>
      <c r="D595">
        <v>5.6518428892033514E-3</v>
      </c>
    </row>
    <row r="596" spans="3:4" x14ac:dyDescent="0.55000000000000004">
      <c r="C596">
        <v>549.25</v>
      </c>
      <c r="D596">
        <v>5.6669411793522501E-3</v>
      </c>
    </row>
    <row r="597" spans="3:4" x14ac:dyDescent="0.55000000000000004">
      <c r="C597">
        <v>549.4</v>
      </c>
      <c r="D597">
        <v>5.6821566680261299E-3</v>
      </c>
    </row>
    <row r="598" spans="3:4" x14ac:dyDescent="0.55000000000000004">
      <c r="C598">
        <v>549.54999999999995</v>
      </c>
      <c r="D598">
        <v>5.6974675657699694E-3</v>
      </c>
    </row>
    <row r="599" spans="3:4" x14ac:dyDescent="0.55000000000000004">
      <c r="C599">
        <v>549.70000000000005</v>
      </c>
      <c r="D599">
        <v>5.7128576056502392E-3</v>
      </c>
    </row>
    <row r="600" spans="3:4" x14ac:dyDescent="0.55000000000000004">
      <c r="C600">
        <v>549.85</v>
      </c>
      <c r="D600">
        <v>5.728316170659698E-3</v>
      </c>
    </row>
    <row r="601" spans="3:4" x14ac:dyDescent="0.55000000000000004">
      <c r="C601">
        <v>550</v>
      </c>
      <c r="D601">
        <v>5.7438383759321693E-3</v>
      </c>
    </row>
    <row r="602" spans="3:4" x14ac:dyDescent="0.55000000000000004">
      <c r="C602">
        <v>550.15</v>
      </c>
      <c r="D602">
        <v>5.7594251048899555E-3</v>
      </c>
    </row>
    <row r="603" spans="3:4" x14ac:dyDescent="0.55000000000000004">
      <c r="C603">
        <v>550.29999999999995</v>
      </c>
      <c r="D603">
        <v>5.7750829987936033E-3</v>
      </c>
    </row>
    <row r="604" spans="3:4" x14ac:dyDescent="0.55000000000000004">
      <c r="C604">
        <v>550.45000000000005</v>
      </c>
      <c r="D604">
        <v>5.7908243995170756E-3</v>
      </c>
    </row>
    <row r="605" spans="3:4" x14ac:dyDescent="0.55000000000000004">
      <c r="C605">
        <v>550.6</v>
      </c>
      <c r="D605">
        <v>5.8066672457286594E-3</v>
      </c>
    </row>
    <row r="606" spans="3:4" x14ac:dyDescent="0.55000000000000004">
      <c r="C606">
        <v>550.75</v>
      </c>
      <c r="D606">
        <v>5.822634923016142E-3</v>
      </c>
    </row>
    <row r="607" spans="3:4" x14ac:dyDescent="0.55000000000000004">
      <c r="C607">
        <v>550.9</v>
      </c>
      <c r="D607">
        <v>5.8387560688498413E-3</v>
      </c>
    </row>
    <row r="608" spans="3:4" x14ac:dyDescent="0.55000000000000004">
      <c r="C608">
        <v>551.04999999999995</v>
      </c>
      <c r="D608">
        <v>5.8550643336274279E-3</v>
      </c>
    </row>
    <row r="609" spans="3:4" x14ac:dyDescent="0.55000000000000004">
      <c r="C609">
        <v>551.20000000000005</v>
      </c>
      <c r="D609">
        <v>5.8715980993854031E-3</v>
      </c>
    </row>
    <row r="610" spans="3:4" x14ac:dyDescent="0.55000000000000004">
      <c r="C610">
        <v>551.35</v>
      </c>
      <c r="D610">
        <v>5.8884001580917326E-3</v>
      </c>
    </row>
    <row r="611" spans="3:4" x14ac:dyDescent="0.55000000000000004">
      <c r="C611">
        <v>551.5</v>
      </c>
      <c r="D611">
        <v>5.9055173517493145E-3</v>
      </c>
    </row>
    <row r="612" spans="3:4" x14ac:dyDescent="0.55000000000000004">
      <c r="C612">
        <v>551.65</v>
      </c>
      <c r="D612">
        <v>5.923000176837237E-3</v>
      </c>
    </row>
    <row r="613" spans="3:4" x14ac:dyDescent="0.55000000000000004">
      <c r="C613">
        <v>551.79999999999995</v>
      </c>
      <c r="D613">
        <v>5.9409023558949841E-3</v>
      </c>
    </row>
    <row r="614" spans="3:4" x14ac:dyDescent="0.55000000000000004">
      <c r="C614">
        <v>551.95000000000005</v>
      </c>
      <c r="D614">
        <v>5.9592803793099367E-3</v>
      </c>
    </row>
    <row r="615" spans="3:4" x14ac:dyDescent="0.55000000000000004">
      <c r="C615">
        <v>552.1</v>
      </c>
      <c r="D615">
        <v>5.9781930205994455E-3</v>
      </c>
    </row>
    <row r="616" spans="3:4" x14ac:dyDescent="0.55000000000000004">
      <c r="C616">
        <v>552.25</v>
      </c>
      <c r="D616">
        <v>5.9977008286836025E-3</v>
      </c>
    </row>
    <row r="617" spans="3:4" x14ac:dyDescent="0.55000000000000004">
      <c r="C617">
        <v>552.4</v>
      </c>
      <c r="D617">
        <v>6.0178656008206318E-3</v>
      </c>
    </row>
    <row r="618" spans="3:4" x14ac:dyDescent="0.55000000000000004">
      <c r="C618">
        <v>552.54999999999995</v>
      </c>
      <c r="D618">
        <v>6.0387498400241851E-3</v>
      </c>
    </row>
    <row r="619" spans="3:4" x14ac:dyDescent="0.55000000000000004">
      <c r="C619">
        <v>552.70000000000005</v>
      </c>
      <c r="D619">
        <v>6.0604162008976378E-3</v>
      </c>
    </row>
    <row r="620" spans="3:4" x14ac:dyDescent="0.55000000000000004">
      <c r="C620">
        <v>552.85</v>
      </c>
      <c r="D620">
        <v>6.0829269279050208E-3</v>
      </c>
    </row>
    <row r="621" spans="3:4" x14ac:dyDescent="0.55000000000000004">
      <c r="C621">
        <v>553</v>
      </c>
      <c r="D621">
        <v>6.1063432901510362E-3</v>
      </c>
    </row>
    <row r="622" spans="3:4" x14ac:dyDescent="0.55000000000000004">
      <c r="C622">
        <v>553.15</v>
      </c>
      <c r="D622">
        <v>6.1307250167621325E-3</v>
      </c>
    </row>
    <row r="623" spans="3:4" x14ac:dyDescent="0.55000000000000004">
      <c r="C623">
        <v>553.29999999999995</v>
      </c>
      <c r="D623">
        <v>6.156129736949064E-3</v>
      </c>
    </row>
    <row r="624" spans="3:4" x14ac:dyDescent="0.55000000000000004">
      <c r="C624">
        <v>553.45000000000005</v>
      </c>
      <c r="D624">
        <v>6.1826124287868746E-3</v>
      </c>
    </row>
    <row r="625" spans="3:4" x14ac:dyDescent="0.55000000000000004">
      <c r="C625">
        <v>553.6</v>
      </c>
      <c r="D625">
        <v>6.2102516348610179E-3</v>
      </c>
    </row>
    <row r="626" spans="3:4" x14ac:dyDescent="0.55000000000000004">
      <c r="C626">
        <v>553.75</v>
      </c>
      <c r="D626">
        <v>6.2390453193242436E-3</v>
      </c>
    </row>
    <row r="627" spans="3:4" x14ac:dyDescent="0.55000000000000004">
      <c r="C627">
        <v>553.9</v>
      </c>
      <c r="D627">
        <v>6.2690611126849207E-3</v>
      </c>
    </row>
    <row r="628" spans="3:4" x14ac:dyDescent="0.55000000000000004">
      <c r="C628">
        <v>554.04999999999995</v>
      </c>
      <c r="D628">
        <v>6.300338233140565E-3</v>
      </c>
    </row>
    <row r="629" spans="3:4" x14ac:dyDescent="0.55000000000000004">
      <c r="C629">
        <v>554.20000000000005</v>
      </c>
      <c r="D629">
        <v>6.3329107616077055E-3</v>
      </c>
    </row>
    <row r="630" spans="3:4" x14ac:dyDescent="0.55000000000000004">
      <c r="C630">
        <v>554.35</v>
      </c>
      <c r="D630">
        <v>6.3668072217514552E-3</v>
      </c>
    </row>
    <row r="631" spans="3:4" x14ac:dyDescent="0.55000000000000004">
      <c r="C631">
        <v>554.5</v>
      </c>
      <c r="D631">
        <v>6.402050193304378E-3</v>
      </c>
    </row>
    <row r="632" spans="3:4" x14ac:dyDescent="0.55000000000000004">
      <c r="C632">
        <v>554.65</v>
      </c>
      <c r="D632">
        <v>6.4386559613394149E-3</v>
      </c>
    </row>
    <row r="633" spans="3:4" x14ac:dyDescent="0.55000000000000004">
      <c r="C633">
        <v>554.79999999999995</v>
      </c>
      <c r="D633">
        <v>6.4766342038889181E-3</v>
      </c>
    </row>
    <row r="634" spans="3:4" x14ac:dyDescent="0.55000000000000004">
      <c r="C634">
        <v>554.95000000000005</v>
      </c>
      <c r="D634">
        <v>6.515987720012501E-3</v>
      </c>
    </row>
    <row r="635" spans="3:4" x14ac:dyDescent="0.55000000000000004">
      <c r="C635">
        <v>555.1</v>
      </c>
      <c r="D635">
        <v>6.5567122001148241E-3</v>
      </c>
    </row>
    <row r="636" spans="3:4" x14ac:dyDescent="0.55000000000000004">
      <c r="C636">
        <v>555.25</v>
      </c>
      <c r="D636">
        <v>6.5987960400031385E-3</v>
      </c>
    </row>
    <row r="637" spans="3:4" x14ac:dyDescent="0.55000000000000004">
      <c r="C637">
        <v>555.4</v>
      </c>
      <c r="D637">
        <v>6.6422201998540403E-3</v>
      </c>
    </row>
    <row r="638" spans="3:4" x14ac:dyDescent="0.55000000000000004">
      <c r="C638">
        <v>555.54999999999995</v>
      </c>
      <c r="D638">
        <v>6.6869581089356979E-3</v>
      </c>
    </row>
    <row r="639" spans="3:4" x14ac:dyDescent="0.55000000000000004">
      <c r="C639">
        <v>555.70000000000005</v>
      </c>
      <c r="D639">
        <v>6.7329756166046558E-3</v>
      </c>
    </row>
    <row r="640" spans="3:4" x14ac:dyDescent="0.55000000000000004">
      <c r="C640">
        <v>555.85</v>
      </c>
      <c r="D640">
        <v>6.7802309897700133E-3</v>
      </c>
    </row>
    <row r="641" spans="3:4" x14ac:dyDescent="0.55000000000000004">
      <c r="C641">
        <v>556</v>
      </c>
      <c r="D641">
        <v>6.828674956695268E-3</v>
      </c>
    </row>
    <row r="642" spans="3:4" x14ac:dyDescent="0.55000000000000004">
      <c r="C642">
        <v>556.15</v>
      </c>
      <c r="D642">
        <v>6.8782507966887079E-3</v>
      </c>
    </row>
    <row r="643" spans="3:4" x14ac:dyDescent="0.55000000000000004">
      <c r="C643">
        <v>556.29999999999995</v>
      </c>
      <c r="D643">
        <v>6.9288944749241396E-3</v>
      </c>
    </row>
    <row r="644" spans="3:4" x14ac:dyDescent="0.55000000000000004">
      <c r="C644">
        <v>556.45000000000005</v>
      </c>
      <c r="D644">
        <v>6.9805348213325576E-3</v>
      </c>
    </row>
    <row r="645" spans="3:4" x14ac:dyDescent="0.55000000000000004">
      <c r="C645">
        <v>556.6</v>
      </c>
      <c r="D645">
        <v>7.0330937522169465E-3</v>
      </c>
    </row>
    <row r="646" spans="3:4" x14ac:dyDescent="0.55000000000000004">
      <c r="C646">
        <v>556.75</v>
      </c>
      <c r="D646">
        <v>7.0864865329685065E-3</v>
      </c>
    </row>
    <row r="647" spans="3:4" x14ac:dyDescent="0.55000000000000004">
      <c r="C647">
        <v>556.9</v>
      </c>
      <c r="D647">
        <v>7.1406220800027988E-3</v>
      </c>
    </row>
    <row r="648" spans="3:4" x14ac:dyDescent="0.55000000000000004">
      <c r="C648">
        <v>557.04999999999995</v>
      </c>
      <c r="D648">
        <v>7.1954032997940008E-3</v>
      </c>
    </row>
    <row r="649" spans="3:4" x14ac:dyDescent="0.55000000000000004">
      <c r="C649">
        <v>557.20000000000005</v>
      </c>
      <c r="D649">
        <v>7.2507274626625456E-3</v>
      </c>
    </row>
    <row r="650" spans="3:4" x14ac:dyDescent="0.55000000000000004">
      <c r="C650">
        <v>557.35</v>
      </c>
      <c r="D650">
        <v>7.3064634898767945E-3</v>
      </c>
    </row>
    <row r="651" spans="3:4" x14ac:dyDescent="0.55000000000000004">
      <c r="C651">
        <v>557.5</v>
      </c>
      <c r="D651">
        <v>7.3625470689294373E-3</v>
      </c>
    </row>
    <row r="652" spans="3:4" x14ac:dyDescent="0.55000000000000004">
      <c r="C652">
        <v>557.65</v>
      </c>
      <c r="D652">
        <v>7.4188609537115882E-3</v>
      </c>
    </row>
    <row r="653" spans="3:4" x14ac:dyDescent="0.55000000000000004">
      <c r="C653">
        <v>557.79999999999995</v>
      </c>
      <c r="D653">
        <v>7.4752354121421522E-3</v>
      </c>
    </row>
    <row r="654" spans="3:4" x14ac:dyDescent="0.55000000000000004">
      <c r="C654">
        <v>557.95000000000005</v>
      </c>
      <c r="D654">
        <v>7.5315697723726295E-3</v>
      </c>
    </row>
    <row r="655" spans="3:4" x14ac:dyDescent="0.55000000000000004">
      <c r="C655">
        <v>558.1</v>
      </c>
      <c r="D655">
        <v>7.5877369656960226E-3</v>
      </c>
    </row>
    <row r="656" spans="3:4" x14ac:dyDescent="0.55000000000000004">
      <c r="C656">
        <v>558.25</v>
      </c>
      <c r="D656">
        <v>7.6436076422629982E-3</v>
      </c>
    </row>
    <row r="657" spans="3:4" x14ac:dyDescent="0.55000000000000004">
      <c r="C657">
        <v>558.4</v>
      </c>
      <c r="D657">
        <v>7.6990507189690525E-3</v>
      </c>
    </row>
    <row r="658" spans="3:4" x14ac:dyDescent="0.55000000000000004">
      <c r="C658">
        <v>558.54999999999995</v>
      </c>
      <c r="D658">
        <v>7.7539339345647071E-3</v>
      </c>
    </row>
    <row r="659" spans="3:4" x14ac:dyDescent="0.55000000000000004">
      <c r="C659">
        <v>558.70000000000005</v>
      </c>
      <c r="D659">
        <v>7.8081244086419177E-3</v>
      </c>
    </row>
    <row r="660" spans="3:4" x14ac:dyDescent="0.55000000000000004">
      <c r="C660">
        <v>558.85</v>
      </c>
      <c r="D660">
        <v>7.8614892011773414E-3</v>
      </c>
    </row>
    <row r="661" spans="3:4" x14ac:dyDescent="0.55000000000000004">
      <c r="C661">
        <v>559</v>
      </c>
      <c r="D661">
        <v>7.9138958693630076E-3</v>
      </c>
    </row>
    <row r="662" spans="3:4" x14ac:dyDescent="0.55000000000000004">
      <c r="C662">
        <v>559.15</v>
      </c>
      <c r="D662">
        <v>7.9652130185238548E-3</v>
      </c>
    </row>
    <row r="663" spans="3:4" x14ac:dyDescent="0.55000000000000004">
      <c r="C663">
        <v>559.29999999999995</v>
      </c>
      <c r="D663">
        <v>8.015289289045914E-3</v>
      </c>
    </row>
    <row r="664" spans="3:4" x14ac:dyDescent="0.55000000000000004">
      <c r="C664">
        <v>559.45000000000005</v>
      </c>
      <c r="D664">
        <v>8.0640428973167803E-3</v>
      </c>
    </row>
    <row r="665" spans="3:4" x14ac:dyDescent="0.55000000000000004">
      <c r="C665">
        <v>559.6</v>
      </c>
      <c r="D665">
        <v>8.1113240996182594E-3</v>
      </c>
    </row>
    <row r="666" spans="3:4" x14ac:dyDescent="0.55000000000000004">
      <c r="C666">
        <v>559.75</v>
      </c>
      <c r="D666">
        <v>8.1570110197618922E-3</v>
      </c>
    </row>
    <row r="667" spans="3:4" x14ac:dyDescent="0.55000000000000004">
      <c r="C667">
        <v>559.9</v>
      </c>
      <c r="D667">
        <v>8.2009853862757276E-3</v>
      </c>
    </row>
    <row r="668" spans="3:4" x14ac:dyDescent="0.55000000000000004">
      <c r="C668">
        <v>560.04999999999995</v>
      </c>
      <c r="D668">
        <v>8.2431329874805784E-3</v>
      </c>
    </row>
    <row r="669" spans="3:4" x14ac:dyDescent="0.55000000000000004">
      <c r="C669">
        <v>560.20000000000005</v>
      </c>
      <c r="D669">
        <v>8.2833441017191346E-3</v>
      </c>
    </row>
    <row r="670" spans="3:4" x14ac:dyDescent="0.55000000000000004">
      <c r="C670">
        <v>560.35</v>
      </c>
      <c r="D670">
        <v>8.3215139007279705E-3</v>
      </c>
    </row>
    <row r="671" spans="3:4" x14ac:dyDescent="0.55000000000000004">
      <c r="C671">
        <v>560.5</v>
      </c>
      <c r="D671">
        <v>8.357542824348304E-3</v>
      </c>
    </row>
    <row r="672" spans="3:4" x14ac:dyDescent="0.55000000000000004">
      <c r="C672">
        <v>560.65</v>
      </c>
      <c r="D672">
        <v>8.3913369249832438E-3</v>
      </c>
    </row>
    <row r="673" spans="3:4" x14ac:dyDescent="0.55000000000000004">
      <c r="C673">
        <v>560.79999999999995</v>
      </c>
      <c r="D673">
        <v>8.4228081804293385E-3</v>
      </c>
    </row>
    <row r="674" spans="3:4" x14ac:dyDescent="0.55000000000000004">
      <c r="C674">
        <v>560.95000000000005</v>
      </c>
      <c r="D674">
        <v>8.4518747739329748E-3</v>
      </c>
    </row>
    <row r="675" spans="3:4" x14ac:dyDescent="0.55000000000000004">
      <c r="C675">
        <v>561.1</v>
      </c>
      <c r="D675">
        <v>8.4784613405485196E-3</v>
      </c>
    </row>
    <row r="676" spans="3:4" x14ac:dyDescent="0.55000000000000004">
      <c r="C676">
        <v>561.25</v>
      </c>
      <c r="D676">
        <v>8.5025237366250939E-3</v>
      </c>
    </row>
    <row r="677" spans="3:4" x14ac:dyDescent="0.55000000000000004">
      <c r="C677">
        <v>561.4</v>
      </c>
      <c r="D677">
        <v>8.5239547980445491E-3</v>
      </c>
    </row>
    <row r="678" spans="3:4" x14ac:dyDescent="0.55000000000000004">
      <c r="C678">
        <v>561.54999999999995</v>
      </c>
      <c r="D678">
        <v>8.5427209547290443E-3</v>
      </c>
    </row>
    <row r="679" spans="3:4" x14ac:dyDescent="0.55000000000000004">
      <c r="C679">
        <v>561.70000000000005</v>
      </c>
      <c r="D679">
        <v>8.5587744967199376E-3</v>
      </c>
    </row>
    <row r="680" spans="3:4" x14ac:dyDescent="0.55000000000000004">
      <c r="C680">
        <v>561.85</v>
      </c>
      <c r="D680">
        <v>8.5720748857635812E-3</v>
      </c>
    </row>
    <row r="681" spans="3:4" x14ac:dyDescent="0.55000000000000004">
      <c r="C681">
        <v>562</v>
      </c>
      <c r="D681">
        <v>8.5825887939108107E-3</v>
      </c>
    </row>
    <row r="682" spans="3:4" x14ac:dyDescent="0.55000000000000004">
      <c r="C682">
        <v>562.15</v>
      </c>
      <c r="D682">
        <v>8.5902901083269208E-3</v>
      </c>
    </row>
    <row r="683" spans="3:4" x14ac:dyDescent="0.55000000000000004">
      <c r="C683">
        <v>562.29999999999995</v>
      </c>
      <c r="D683">
        <v>8.5951599031282109E-3</v>
      </c>
    </row>
    <row r="684" spans="3:4" x14ac:dyDescent="0.55000000000000004">
      <c r="C684">
        <v>562.45000000000005</v>
      </c>
      <c r="D684">
        <v>8.5971863792462608E-3</v>
      </c>
    </row>
    <row r="685" spans="3:4" x14ac:dyDescent="0.55000000000000004">
      <c r="C685">
        <v>562.6</v>
      </c>
      <c r="D685">
        <v>8.5963647734959153E-3</v>
      </c>
    </row>
    <row r="686" spans="3:4" x14ac:dyDescent="0.55000000000000004">
      <c r="C686">
        <v>562.75</v>
      </c>
      <c r="D686">
        <v>8.5926972381855406E-3</v>
      </c>
    </row>
    <row r="687" spans="3:4" x14ac:dyDescent="0.55000000000000004">
      <c r="C687">
        <v>562.9</v>
      </c>
      <c r="D687">
        <v>8.5861926927581506E-3</v>
      </c>
    </row>
    <row r="688" spans="3:4" x14ac:dyDescent="0.55000000000000004">
      <c r="C688">
        <v>563.04999999999995</v>
      </c>
      <c r="D688">
        <v>8.576866649088263E-3</v>
      </c>
    </row>
    <row r="689" spans="3:4" x14ac:dyDescent="0.55000000000000004">
      <c r="C689">
        <v>563.20000000000005</v>
      </c>
      <c r="D689">
        <v>8.5647460981838341E-3</v>
      </c>
    </row>
    <row r="690" spans="3:4" x14ac:dyDescent="0.55000000000000004">
      <c r="C690">
        <v>563.35</v>
      </c>
      <c r="D690">
        <v>8.5498552841885567E-3</v>
      </c>
    </row>
    <row r="691" spans="3:4" x14ac:dyDescent="0.55000000000000004">
      <c r="C691">
        <v>563.5</v>
      </c>
      <c r="D691">
        <v>8.5322043232522737E-3</v>
      </c>
    </row>
    <row r="692" spans="3:4" x14ac:dyDescent="0.55000000000000004">
      <c r="C692">
        <v>563.65</v>
      </c>
      <c r="D692">
        <v>8.5118803684455582E-3</v>
      </c>
    </row>
    <row r="693" spans="3:4" x14ac:dyDescent="0.55000000000000004">
      <c r="C693">
        <v>563.79999999999995</v>
      </c>
      <c r="D693">
        <v>8.4889037867295607E-3</v>
      </c>
    </row>
    <row r="694" spans="3:4" x14ac:dyDescent="0.55000000000000004">
      <c r="C694">
        <v>563.95000000000005</v>
      </c>
      <c r="D694">
        <v>8.463324844551371E-3</v>
      </c>
    </row>
    <row r="695" spans="3:4" x14ac:dyDescent="0.55000000000000004">
      <c r="C695">
        <v>564.1</v>
      </c>
      <c r="D695">
        <v>8.4351986015754471E-3</v>
      </c>
    </row>
    <row r="696" spans="3:4" x14ac:dyDescent="0.55000000000000004">
      <c r="C696">
        <v>564.25</v>
      </c>
      <c r="D696">
        <v>8.4045845964190995E-3</v>
      </c>
    </row>
    <row r="697" spans="3:4" x14ac:dyDescent="0.55000000000000004">
      <c r="C697">
        <v>564.4</v>
      </c>
      <c r="D697">
        <v>8.3715465243625903E-3</v>
      </c>
    </row>
    <row r="698" spans="3:4" x14ac:dyDescent="0.55000000000000004">
      <c r="C698">
        <v>564.54999999999995</v>
      </c>
      <c r="D698">
        <v>8.3361519091986903E-3</v>
      </c>
    </row>
    <row r="699" spans="3:4" x14ac:dyDescent="0.55000000000000004">
      <c r="C699">
        <v>564.70000000000005</v>
      </c>
      <c r="D699">
        <v>8.2984717713560693E-3</v>
      </c>
    </row>
    <row r="700" spans="3:4" x14ac:dyDescent="0.55000000000000004">
      <c r="C700">
        <v>564.85</v>
      </c>
      <c r="D700">
        <v>8.2585802943858245E-3</v>
      </c>
    </row>
    <row r="701" spans="3:4" x14ac:dyDescent="0.55000000000000004">
      <c r="C701">
        <v>565</v>
      </c>
      <c r="D701">
        <v>8.2165544918418078E-3</v>
      </c>
    </row>
    <row r="702" spans="3:4" x14ac:dyDescent="0.55000000000000004">
      <c r="C702">
        <v>565.15</v>
      </c>
      <c r="D702">
        <v>8.1724738765152575E-3</v>
      </c>
    </row>
    <row r="703" spans="3:4" x14ac:dyDescent="0.55000000000000004">
      <c r="C703">
        <v>565.29999999999995</v>
      </c>
      <c r="D703">
        <v>8.1264201339006775E-3</v>
      </c>
    </row>
    <row r="704" spans="3:4" x14ac:dyDescent="0.55000000000000004">
      <c r="C704">
        <v>565.45000000000005</v>
      </c>
      <c r="D704">
        <v>8.078476801676622E-3</v>
      </c>
    </row>
    <row r="705" spans="3:4" x14ac:dyDescent="0.55000000000000004">
      <c r="C705">
        <v>565.6</v>
      </c>
      <c r="D705">
        <v>8.0287289568816509E-3</v>
      </c>
    </row>
    <row r="706" spans="3:4" x14ac:dyDescent="0.55000000000000004">
      <c r="C706">
        <v>565.75</v>
      </c>
      <c r="D706">
        <v>7.9772629123520435E-3</v>
      </c>
    </row>
    <row r="707" spans="3:4" x14ac:dyDescent="0.55000000000000004">
      <c r="C707">
        <v>565.9</v>
      </c>
      <c r="D707">
        <v>7.9241659238687596E-3</v>
      </c>
    </row>
    <row r="708" spans="3:4" x14ac:dyDescent="0.55000000000000004">
      <c r="C708">
        <v>566.04999999999995</v>
      </c>
      <c r="D708">
        <v>7.8695259093321708E-3</v>
      </c>
    </row>
    <row r="709" spans="3:4" x14ac:dyDescent="0.55000000000000004">
      <c r="C709">
        <v>566.20000000000005</v>
      </c>
      <c r="D709">
        <v>7.8134311811507151E-3</v>
      </c>
    </row>
    <row r="710" spans="3:4" x14ac:dyDescent="0.55000000000000004">
      <c r="C710">
        <v>566.35</v>
      </c>
      <c r="D710">
        <v>7.7559701928916151E-3</v>
      </c>
    </row>
    <row r="711" spans="3:4" x14ac:dyDescent="0.55000000000000004">
      <c r="C711">
        <v>566.5</v>
      </c>
      <c r="D711">
        <v>7.6972313010996909E-3</v>
      </c>
    </row>
    <row r="712" spans="3:4" x14ac:dyDescent="0.55000000000000004">
      <c r="C712">
        <v>566.65</v>
      </c>
      <c r="D712">
        <v>7.6373025430480071E-3</v>
      </c>
    </row>
    <row r="713" spans="3:4" x14ac:dyDescent="0.55000000000000004">
      <c r="C713">
        <v>566.79999999999995</v>
      </c>
      <c r="D713">
        <v>7.5762714310375302E-3</v>
      </c>
    </row>
    <row r="714" spans="3:4" x14ac:dyDescent="0.55000000000000004">
      <c r="C714">
        <v>566.95000000000005</v>
      </c>
      <c r="D714">
        <v>7.5142247637188866E-3</v>
      </c>
    </row>
    <row r="715" spans="3:4" x14ac:dyDescent="0.55000000000000004">
      <c r="C715">
        <v>567.1</v>
      </c>
      <c r="D715">
        <v>7.4512484547651515E-3</v>
      </c>
    </row>
    <row r="716" spans="3:4" x14ac:dyDescent="0.55000000000000004">
      <c r="C716">
        <v>567.25</v>
      </c>
      <c r="D716">
        <v>7.3874273790814626E-3</v>
      </c>
    </row>
    <row r="717" spans="3:4" x14ac:dyDescent="0.55000000000000004">
      <c r="C717">
        <v>567.4</v>
      </c>
      <c r="D717">
        <v>7.3228452365999737E-3</v>
      </c>
    </row>
    <row r="718" spans="3:4" x14ac:dyDescent="0.55000000000000004">
      <c r="C718">
        <v>567.54999999999995</v>
      </c>
      <c r="D718">
        <v>7.2575844335717975E-3</v>
      </c>
    </row>
    <row r="719" spans="3:4" x14ac:dyDescent="0.55000000000000004">
      <c r="C719">
        <v>567.70000000000005</v>
      </c>
      <c r="D719">
        <v>7.1917532883061745E-3</v>
      </c>
    </row>
    <row r="720" spans="3:4" x14ac:dyDescent="0.55000000000000004">
      <c r="C720">
        <v>567.85</v>
      </c>
      <c r="D720">
        <v>7.1253807208479045E-3</v>
      </c>
    </row>
    <row r="721" spans="3:4" x14ac:dyDescent="0.55000000000000004">
      <c r="C721">
        <v>568</v>
      </c>
      <c r="D721">
        <v>7.0585685758286975E-3</v>
      </c>
    </row>
    <row r="722" spans="3:4" x14ac:dyDescent="0.55000000000000004">
      <c r="C722">
        <v>568.15</v>
      </c>
      <c r="D722">
        <v>6.9913933101864991E-3</v>
      </c>
    </row>
    <row r="723" spans="3:4" x14ac:dyDescent="0.55000000000000004">
      <c r="C723">
        <v>568.29999999999995</v>
      </c>
      <c r="D723">
        <v>6.9239545994714425E-3</v>
      </c>
    </row>
    <row r="724" spans="3:4" x14ac:dyDescent="0.55000000000000004">
      <c r="C724">
        <v>568.45000000000005</v>
      </c>
      <c r="D724">
        <v>6.8562802130799627E-3</v>
      </c>
    </row>
    <row r="725" spans="3:4" x14ac:dyDescent="0.55000000000000004">
      <c r="C725">
        <v>568.6</v>
      </c>
      <c r="D725">
        <v>6.7884629380358776E-3</v>
      </c>
    </row>
    <row r="726" spans="3:4" x14ac:dyDescent="0.55000000000000004">
      <c r="C726">
        <v>568.75</v>
      </c>
      <c r="D726">
        <v>6.7205727530927186E-3</v>
      </c>
    </row>
    <row r="727" spans="3:4" x14ac:dyDescent="0.55000000000000004">
      <c r="C727">
        <v>568.9</v>
      </c>
      <c r="D727">
        <v>6.652678017359308E-3</v>
      </c>
    </row>
    <row r="728" spans="3:4" x14ac:dyDescent="0.55000000000000004">
      <c r="C728">
        <v>569.04999999999995</v>
      </c>
      <c r="D728">
        <v>6.5848454998986188E-3</v>
      </c>
    </row>
    <row r="729" spans="3:4" x14ac:dyDescent="0.55000000000000004">
      <c r="C729">
        <v>569.20000000000005</v>
      </c>
      <c r="D729">
        <v>6.5171404192095432E-3</v>
      </c>
    </row>
    <row r="730" spans="3:4" x14ac:dyDescent="0.55000000000000004">
      <c r="C730">
        <v>569.35</v>
      </c>
      <c r="D730">
        <v>6.4496051219617104E-3</v>
      </c>
    </row>
    <row r="731" spans="3:4" x14ac:dyDescent="0.55000000000000004">
      <c r="C731">
        <v>569.5</v>
      </c>
      <c r="D731">
        <v>6.3823469829612615E-3</v>
      </c>
    </row>
    <row r="732" spans="3:4" x14ac:dyDescent="0.55000000000000004">
      <c r="C732">
        <v>569.65</v>
      </c>
      <c r="D732">
        <v>6.3154029008137564E-3</v>
      </c>
    </row>
    <row r="733" spans="3:4" x14ac:dyDescent="0.55000000000000004">
      <c r="C733">
        <v>569.79999999999995</v>
      </c>
      <c r="D733">
        <v>6.2488324704957528E-3</v>
      </c>
    </row>
    <row r="734" spans="3:4" x14ac:dyDescent="0.55000000000000004">
      <c r="C734">
        <v>569.95000000000005</v>
      </c>
      <c r="D734">
        <v>6.182694040086781E-3</v>
      </c>
    </row>
    <row r="735" spans="3:4" x14ac:dyDescent="0.55000000000000004">
      <c r="C735">
        <v>570.1</v>
      </c>
      <c r="D735">
        <v>6.1170447859054695E-3</v>
      </c>
    </row>
    <row r="736" spans="3:4" x14ac:dyDescent="0.55000000000000004">
      <c r="C736">
        <v>570.25</v>
      </c>
      <c r="D736">
        <v>6.0519407895328016E-3</v>
      </c>
    </row>
    <row r="737" spans="3:4" x14ac:dyDescent="0.55000000000000004">
      <c r="C737">
        <v>570.4</v>
      </c>
      <c r="D737">
        <v>5.9874371156296248E-3</v>
      </c>
    </row>
    <row r="738" spans="3:4" x14ac:dyDescent="0.55000000000000004">
      <c r="C738">
        <v>570.54999999999995</v>
      </c>
      <c r="D738">
        <v>5.9235878894891864E-3</v>
      </c>
    </row>
    <row r="739" spans="3:4" x14ac:dyDescent="0.55000000000000004">
      <c r="C739">
        <v>570.70000000000005</v>
      </c>
      <c r="D739">
        <v>5.860446373309792E-3</v>
      </c>
    </row>
    <row r="740" spans="3:4" x14ac:dyDescent="0.55000000000000004">
      <c r="C740">
        <v>570.85</v>
      </c>
      <c r="D740">
        <v>5.7980650402219558E-3</v>
      </c>
    </row>
    <row r="741" spans="3:4" x14ac:dyDescent="0.55000000000000004">
      <c r="C741">
        <v>571</v>
      </c>
      <c r="D741">
        <v>5.7364956451590836E-3</v>
      </c>
    </row>
    <row r="742" spans="3:4" x14ac:dyDescent="0.55000000000000004">
      <c r="C742">
        <v>571.15</v>
      </c>
      <c r="D742">
        <v>5.675789291723095E-3</v>
      </c>
    </row>
    <row r="743" spans="3:4" x14ac:dyDescent="0.55000000000000004">
      <c r="C743">
        <v>571.29999999999995</v>
      </c>
      <c r="D743">
        <v>5.6159964942603703E-3</v>
      </c>
    </row>
    <row r="744" spans="3:4" x14ac:dyDescent="0.55000000000000004">
      <c r="C744">
        <v>571.45000000000005</v>
      </c>
      <c r="D744">
        <v>5.557167234433817E-3</v>
      </c>
    </row>
    <row r="745" spans="3:4" x14ac:dyDescent="0.55000000000000004">
      <c r="C745">
        <v>571.6</v>
      </c>
      <c r="D745">
        <v>5.4993510116498386E-3</v>
      </c>
    </row>
    <row r="746" spans="3:4" x14ac:dyDescent="0.55000000000000004">
      <c r="C746">
        <v>571.75</v>
      </c>
      <c r="D746">
        <v>5.4425968867737526E-3</v>
      </c>
    </row>
    <row r="747" spans="3:4" x14ac:dyDescent="0.55000000000000004">
      <c r="C747">
        <v>571.9</v>
      </c>
      <c r="D747">
        <v>5.3869535186464815E-3</v>
      </c>
    </row>
    <row r="748" spans="3:4" x14ac:dyDescent="0.55000000000000004">
      <c r="C748">
        <v>572.04999999999995</v>
      </c>
      <c r="D748">
        <v>5.3324461190132934E-3</v>
      </c>
    </row>
    <row r="749" spans="3:4" x14ac:dyDescent="0.55000000000000004">
      <c r="C749">
        <v>572.20000000000005</v>
      </c>
      <c r="D749">
        <v>5.2791721090643994E-3</v>
      </c>
    </row>
    <row r="750" spans="3:4" x14ac:dyDescent="0.55000000000000004">
      <c r="C750">
        <v>572.35</v>
      </c>
      <c r="D750">
        <v>5.227152203979026E-3</v>
      </c>
    </row>
    <row r="751" spans="3:4" x14ac:dyDescent="0.55000000000000004">
      <c r="C751">
        <v>572.5</v>
      </c>
      <c r="D751">
        <v>5.1764337251628883E-3</v>
      </c>
    </row>
    <row r="752" spans="3:4" x14ac:dyDescent="0.55000000000000004">
      <c r="C752">
        <v>572.65</v>
      </c>
      <c r="D752">
        <v>5.127063647193621E-3</v>
      </c>
    </row>
    <row r="753" spans="3:4" x14ac:dyDescent="0.55000000000000004">
      <c r="C753">
        <v>572.79999999999995</v>
      </c>
      <c r="D753">
        <v>5.0790885862854254E-3</v>
      </c>
    </row>
    <row r="754" spans="3:4" x14ac:dyDescent="0.55000000000000004">
      <c r="C754">
        <v>572.95000000000005</v>
      </c>
      <c r="D754">
        <v>5.0325547802502158E-3</v>
      </c>
    </row>
    <row r="755" spans="3:4" x14ac:dyDescent="0.55000000000000004">
      <c r="C755">
        <v>573.1</v>
      </c>
      <c r="D755">
        <v>4.9875080600989196E-3</v>
      </c>
    </row>
    <row r="756" spans="3:4" x14ac:dyDescent="0.55000000000000004">
      <c r="C756">
        <v>573.25</v>
      </c>
      <c r="D756">
        <v>4.9439938134940775E-3</v>
      </c>
    </row>
    <row r="757" spans="3:4" x14ac:dyDescent="0.55000000000000004">
      <c r="C757">
        <v>573.4</v>
      </c>
      <c r="D757">
        <v>4.9020569403307977E-3</v>
      </c>
    </row>
    <row r="758" spans="3:4" x14ac:dyDescent="0.55000000000000004">
      <c r="C758">
        <v>573.54999999999995</v>
      </c>
      <c r="D758">
        <v>4.8617418007827467E-3</v>
      </c>
    </row>
    <row r="759" spans="3:4" x14ac:dyDescent="0.55000000000000004">
      <c r="C759">
        <v>573.70000000000005</v>
      </c>
      <c r="D759">
        <v>4.8230921562070926E-3</v>
      </c>
    </row>
    <row r="760" spans="3:4" x14ac:dyDescent="0.55000000000000004">
      <c r="C760">
        <v>573.85</v>
      </c>
      <c r="D760">
        <v>4.7861511033543335E-3</v>
      </c>
    </row>
    <row r="761" spans="3:4" x14ac:dyDescent="0.55000000000000004">
      <c r="C761">
        <v>574</v>
      </c>
      <c r="D761">
        <v>4.7509610023754398E-3</v>
      </c>
    </row>
    <row r="762" spans="3:4" x14ac:dyDescent="0.55000000000000004">
      <c r="C762">
        <v>574.15</v>
      </c>
      <c r="D762">
        <v>4.7175633991618018E-3</v>
      </c>
    </row>
    <row r="763" spans="3:4" x14ac:dyDescent="0.55000000000000004">
      <c r="C763">
        <v>574.29999999999995</v>
      </c>
      <c r="D763">
        <v>4.6859989425890973E-3</v>
      </c>
    </row>
    <row r="764" spans="3:4" x14ac:dyDescent="0.55000000000000004">
      <c r="C764">
        <v>574.45000000000005</v>
      </c>
      <c r="D764">
        <v>4.6563072972678407E-3</v>
      </c>
    </row>
    <row r="765" spans="3:4" x14ac:dyDescent="0.55000000000000004">
      <c r="C765">
        <v>574.6</v>
      </c>
      <c r="D765">
        <v>4.6285270524288784E-3</v>
      </c>
    </row>
    <row r="766" spans="3:4" x14ac:dyDescent="0.55000000000000004">
      <c r="C766">
        <v>574.75</v>
      </c>
      <c r="D766">
        <v>4.6026956275911617E-3</v>
      </c>
    </row>
    <row r="767" spans="3:4" x14ac:dyDescent="0.55000000000000004">
      <c r="C767">
        <v>574.9</v>
      </c>
      <c r="D767">
        <v>4.5788491756737918E-3</v>
      </c>
    </row>
    <row r="768" spans="3:4" x14ac:dyDescent="0.55000000000000004">
      <c r="C768">
        <v>575.04999999999995</v>
      </c>
      <c r="D768">
        <v>4.5570486126032296E-3</v>
      </c>
    </row>
    <row r="769" spans="3:4" x14ac:dyDescent="0.55000000000000004">
      <c r="C769">
        <v>575.20000000000005</v>
      </c>
      <c r="D769">
        <v>4.5372786800369699E-3</v>
      </c>
    </row>
    <row r="770" spans="3:4" x14ac:dyDescent="0.55000000000000004">
      <c r="C770">
        <v>575.35</v>
      </c>
      <c r="D770">
        <v>4.5195940770115977E-3</v>
      </c>
    </row>
    <row r="771" spans="3:4" x14ac:dyDescent="0.55000000000000004">
      <c r="C771">
        <v>575.5</v>
      </c>
      <c r="D771">
        <v>4.5040249550849232E-3</v>
      </c>
    </row>
    <row r="772" spans="3:4" x14ac:dyDescent="0.55000000000000004">
      <c r="C772">
        <v>575.65</v>
      </c>
      <c r="D772">
        <v>4.4905997070098262E-3</v>
      </c>
    </row>
    <row r="773" spans="3:4" x14ac:dyDescent="0.55000000000000004">
      <c r="C773">
        <v>575.79999999999995</v>
      </c>
      <c r="D773">
        <v>4.4793448692043835E-3</v>
      </c>
    </row>
    <row r="774" spans="3:4" x14ac:dyDescent="0.55000000000000004">
      <c r="C774">
        <v>575.95000000000005</v>
      </c>
      <c r="D774">
        <v>4.4703110330315031E-3</v>
      </c>
    </row>
    <row r="775" spans="3:4" x14ac:dyDescent="0.55000000000000004">
      <c r="C775">
        <v>576.1</v>
      </c>
      <c r="D775">
        <v>4.4634723439286733E-3</v>
      </c>
    </row>
    <row r="776" spans="3:4" x14ac:dyDescent="0.55000000000000004">
      <c r="C776">
        <v>576.25</v>
      </c>
      <c r="D776">
        <v>4.4588720728110575E-3</v>
      </c>
    </row>
    <row r="777" spans="3:4" x14ac:dyDescent="0.55000000000000004">
      <c r="C777">
        <v>576.4</v>
      </c>
      <c r="D777">
        <v>4.4565284640191499E-3</v>
      </c>
    </row>
    <row r="778" spans="3:4" x14ac:dyDescent="0.55000000000000004">
      <c r="C778">
        <v>576.54999999999995</v>
      </c>
      <c r="D778">
        <v>4.456457466282553E-3</v>
      </c>
    </row>
    <row r="779" spans="3:4" x14ac:dyDescent="0.55000000000000004">
      <c r="C779">
        <v>576.70000000000005</v>
      </c>
      <c r="D779">
        <v>4.4586726559660622E-3</v>
      </c>
    </row>
    <row r="780" spans="3:4" x14ac:dyDescent="0.55000000000000004">
      <c r="C780">
        <v>576.85</v>
      </c>
      <c r="D780">
        <v>4.4631851652371744E-3</v>
      </c>
    </row>
    <row r="781" spans="3:4" x14ac:dyDescent="0.55000000000000004">
      <c r="C781">
        <v>577</v>
      </c>
      <c r="D781">
        <v>4.4700036154597771E-3</v>
      </c>
    </row>
    <row r="782" spans="3:4" x14ac:dyDescent="0.55000000000000004">
      <c r="C782">
        <v>577.15</v>
      </c>
      <c r="D782">
        <v>4.4791598361244933E-3</v>
      </c>
    </row>
    <row r="783" spans="3:4" x14ac:dyDescent="0.55000000000000004">
      <c r="C783">
        <v>577.29999999999995</v>
      </c>
      <c r="D783">
        <v>4.4906092110833917E-3</v>
      </c>
    </row>
    <row r="784" spans="3:4" x14ac:dyDescent="0.55000000000000004">
      <c r="C784">
        <v>577.45000000000005</v>
      </c>
      <c r="D784">
        <v>4.5043751998646948E-3</v>
      </c>
    </row>
    <row r="785" spans="3:4" x14ac:dyDescent="0.55000000000000004">
      <c r="C785">
        <v>577.6</v>
      </c>
      <c r="D785">
        <v>4.5204558822577404E-3</v>
      </c>
    </row>
    <row r="786" spans="3:4" x14ac:dyDescent="0.55000000000000004">
      <c r="C786">
        <v>577.75</v>
      </c>
      <c r="D786">
        <v>4.5388465856268162E-3</v>
      </c>
    </row>
    <row r="787" spans="3:4" x14ac:dyDescent="0.55000000000000004">
      <c r="C787">
        <v>577.9</v>
      </c>
      <c r="D787">
        <v>4.5595398535229611E-3</v>
      </c>
    </row>
    <row r="788" spans="3:4" x14ac:dyDescent="0.55000000000000004">
      <c r="C788">
        <v>578.04999999999995</v>
      </c>
      <c r="D788">
        <v>4.5825254201091129E-3</v>
      </c>
    </row>
    <row r="789" spans="3:4" x14ac:dyDescent="0.55000000000000004">
      <c r="C789">
        <v>578.20000000000005</v>
      </c>
      <c r="D789">
        <v>4.6077901902511495E-3</v>
      </c>
    </row>
    <row r="790" spans="3:4" x14ac:dyDescent="0.55000000000000004">
      <c r="C790">
        <v>578.35</v>
      </c>
      <c r="D790">
        <v>4.6353182250762721E-3</v>
      </c>
    </row>
    <row r="791" spans="3:4" x14ac:dyDescent="0.55000000000000004">
      <c r="C791">
        <v>578.5</v>
      </c>
      <c r="D791">
        <v>4.6650907327529896E-3</v>
      </c>
    </row>
    <row r="792" spans="3:4" x14ac:dyDescent="0.55000000000000004">
      <c r="C792">
        <v>578.65</v>
      </c>
      <c r="D792">
        <v>4.6970860642029412E-3</v>
      </c>
    </row>
    <row r="793" spans="3:4" x14ac:dyDescent="0.55000000000000004">
      <c r="C793">
        <v>578.79999999999995</v>
      </c>
      <c r="D793">
        <v>4.7312797134169866E-3</v>
      </c>
    </row>
    <row r="794" spans="3:4" x14ac:dyDescent="0.55000000000000004">
      <c r="C794">
        <v>578.95000000000005</v>
      </c>
      <c r="D794">
        <v>4.767644322014564E-3</v>
      </c>
    </row>
    <row r="795" spans="3:4" x14ac:dyDescent="0.55000000000000004">
      <c r="C795">
        <v>579.1</v>
      </c>
      <c r="D795">
        <v>4.8061496876583279E-3</v>
      </c>
    </row>
    <row r="796" spans="3:4" x14ac:dyDescent="0.55000000000000004">
      <c r="C796">
        <v>579.25</v>
      </c>
      <c r="D796">
        <v>4.8467627759162558E-3</v>
      </c>
    </row>
    <row r="797" spans="3:4" x14ac:dyDescent="0.55000000000000004">
      <c r="C797">
        <v>579.4</v>
      </c>
      <c r="D797">
        <v>4.8894477351492157E-3</v>
      </c>
    </row>
    <row r="798" spans="3:4" x14ac:dyDescent="0.55000000000000004">
      <c r="C798">
        <v>579.54999999999995</v>
      </c>
      <c r="D798">
        <v>4.9341659139971791E-3</v>
      </c>
    </row>
    <row r="799" spans="3:4" x14ac:dyDescent="0.55000000000000004">
      <c r="C799">
        <v>579.70000000000005</v>
      </c>
      <c r="D799">
        <v>4.9809012054140445E-3</v>
      </c>
    </row>
    <row r="800" spans="3:4" x14ac:dyDescent="0.55000000000000004">
      <c r="C800">
        <v>579.85</v>
      </c>
      <c r="D800">
        <v>5.0295620592868164E-3</v>
      </c>
    </row>
    <row r="801" spans="3:4" x14ac:dyDescent="0.55000000000000004">
      <c r="C801">
        <v>580</v>
      </c>
      <c r="D801">
        <v>5.080123990585818E-3</v>
      </c>
    </row>
    <row r="802" spans="3:4" x14ac:dyDescent="0.55000000000000004">
      <c r="C802">
        <v>580.15</v>
      </c>
      <c r="D802">
        <v>5.1325374082909396E-3</v>
      </c>
    </row>
    <row r="803" spans="3:4" x14ac:dyDescent="0.55000000000000004">
      <c r="C803">
        <v>580.29999999999995</v>
      </c>
      <c r="D803">
        <v>5.1867500387972722E-3</v>
      </c>
    </row>
    <row r="804" spans="3:4" x14ac:dyDescent="0.55000000000000004">
      <c r="C804">
        <v>580.45000000000005</v>
      </c>
      <c r="D804">
        <v>5.2427069512159695E-3</v>
      </c>
    </row>
    <row r="805" spans="3:4" x14ac:dyDescent="0.55000000000000004">
      <c r="C805">
        <v>580.6</v>
      </c>
      <c r="D805">
        <v>5.3003505828474089E-3</v>
      </c>
    </row>
    <row r="806" spans="3:4" x14ac:dyDescent="0.55000000000000004">
      <c r="C806">
        <v>580.75</v>
      </c>
      <c r="D806">
        <v>5.3596207646500601E-3</v>
      </c>
    </row>
    <row r="807" spans="3:4" x14ac:dyDescent="0.55000000000000004">
      <c r="C807">
        <v>580.9</v>
      </c>
      <c r="D807">
        <v>5.4205280297213859E-3</v>
      </c>
    </row>
    <row r="808" spans="3:4" x14ac:dyDescent="0.55000000000000004">
      <c r="C808">
        <v>581.04999999999995</v>
      </c>
      <c r="D808">
        <v>5.4828681870900198E-3</v>
      </c>
    </row>
    <row r="809" spans="3:4" x14ac:dyDescent="0.55000000000000004">
      <c r="C809">
        <v>581.20000000000005</v>
      </c>
      <c r="D809">
        <v>5.5466398144450842E-3</v>
      </c>
    </row>
    <row r="810" spans="3:4" x14ac:dyDescent="0.55000000000000004">
      <c r="C810">
        <v>581.35</v>
      </c>
      <c r="D810">
        <v>5.6117726554959545E-3</v>
      </c>
    </row>
    <row r="811" spans="3:4" x14ac:dyDescent="0.55000000000000004">
      <c r="C811">
        <v>581.5</v>
      </c>
      <c r="D811">
        <v>5.6781939825454207E-3</v>
      </c>
    </row>
    <row r="812" spans="3:4" x14ac:dyDescent="0.55000000000000004">
      <c r="C812">
        <v>581.65</v>
      </c>
      <c r="D812">
        <v>5.7458286231907582E-3</v>
      </c>
    </row>
    <row r="813" spans="3:4" x14ac:dyDescent="0.55000000000000004">
      <c r="C813">
        <v>581.79999999999995</v>
      </c>
      <c r="D813">
        <v>5.8145989880077041E-3</v>
      </c>
    </row>
    <row r="814" spans="3:4" x14ac:dyDescent="0.55000000000000004">
      <c r="C814">
        <v>581.95000000000005</v>
      </c>
      <c r="D814">
        <v>5.8844250997029139E-3</v>
      </c>
    </row>
    <row r="815" spans="3:4" x14ac:dyDescent="0.55000000000000004">
      <c r="C815">
        <v>582.1</v>
      </c>
      <c r="D815">
        <v>5.9552246243103919E-3</v>
      </c>
    </row>
    <row r="816" spans="3:4" x14ac:dyDescent="0.55000000000000004">
      <c r="C816">
        <v>582.25</v>
      </c>
      <c r="D816">
        <v>6.026912905095801E-3</v>
      </c>
    </row>
    <row r="817" spans="3:4" x14ac:dyDescent="0.55000000000000004">
      <c r="C817">
        <v>582.4</v>
      </c>
      <c r="D817">
        <v>6.099402999913915E-3</v>
      </c>
    </row>
    <row r="818" spans="3:4" x14ac:dyDescent="0.55000000000000004">
      <c r="C818">
        <v>582.54999999999995</v>
      </c>
      <c r="D818">
        <v>6.1726057228439898E-3</v>
      </c>
    </row>
    <row r="819" spans="3:4" x14ac:dyDescent="0.55000000000000004">
      <c r="C819">
        <v>582.70000000000005</v>
      </c>
      <c r="D819">
        <v>6.2464296909972867E-3</v>
      </c>
    </row>
    <row r="820" spans="3:4" x14ac:dyDescent="0.55000000000000004">
      <c r="C820">
        <v>582.85</v>
      </c>
      <c r="D820">
        <v>6.3207813774529536E-3</v>
      </c>
    </row>
    <row r="821" spans="3:4" x14ac:dyDescent="0.55000000000000004">
      <c r="C821">
        <v>583</v>
      </c>
      <c r="D821">
        <v>6.3955651713314601E-3</v>
      </c>
    </row>
    <row r="822" spans="3:4" x14ac:dyDescent="0.55000000000000004">
      <c r="C822">
        <v>583.15</v>
      </c>
      <c r="D822">
        <v>6.4706834460534421E-3</v>
      </c>
    </row>
    <row r="823" spans="3:4" x14ac:dyDescent="0.55000000000000004">
      <c r="C823">
        <v>583.29999999999995</v>
      </c>
      <c r="D823">
        <v>6.5460366368614627E-3</v>
      </c>
    </row>
    <row r="824" spans="3:4" x14ac:dyDescent="0.55000000000000004">
      <c r="C824">
        <v>583.45000000000005</v>
      </c>
      <c r="D824">
        <v>6.6215233286950484E-3</v>
      </c>
    </row>
    <row r="825" spans="3:4" x14ac:dyDescent="0.55000000000000004">
      <c r="C825">
        <v>583.6</v>
      </c>
      <c r="D825">
        <v>6.6970403555082526E-3</v>
      </c>
    </row>
    <row r="826" spans="3:4" x14ac:dyDescent="0.55000000000000004">
      <c r="C826">
        <v>583.75</v>
      </c>
      <c r="D826">
        <v>6.7724829121031272E-3</v>
      </c>
    </row>
    <row r="827" spans="3:4" x14ac:dyDescent="0.55000000000000004">
      <c r="C827">
        <v>583.9</v>
      </c>
      <c r="D827">
        <v>6.8477446795167634E-3</v>
      </c>
    </row>
    <row r="828" spans="3:4" x14ac:dyDescent="0.55000000000000004">
      <c r="C828">
        <v>584.04999999999995</v>
      </c>
      <c r="D828">
        <v>6.9227179649508823E-3</v>
      </c>
    </row>
    <row r="829" spans="3:4" x14ac:dyDescent="0.55000000000000004">
      <c r="C829">
        <v>584.20000000000005</v>
      </c>
      <c r="D829">
        <v>6.9972938571631017E-3</v>
      </c>
    </row>
    <row r="830" spans="3:4" x14ac:dyDescent="0.55000000000000004">
      <c r="C830">
        <v>584.35</v>
      </c>
      <c r="D830">
        <v>7.0713623981529614E-3</v>
      </c>
    </row>
    <row r="831" spans="3:4" x14ac:dyDescent="0.55000000000000004">
      <c r="C831">
        <v>584.5</v>
      </c>
      <c r="D831">
        <v>7.144812771873058E-3</v>
      </c>
    </row>
    <row r="832" spans="3:4" x14ac:dyDescent="0.55000000000000004">
      <c r="C832">
        <v>584.65</v>
      </c>
      <c r="D832">
        <v>7.2175335105724731E-3</v>
      </c>
    </row>
    <row r="833" spans="3:4" x14ac:dyDescent="0.55000000000000004">
      <c r="C833">
        <v>584.79999999999995</v>
      </c>
      <c r="D833">
        <v>7.2894127192437907E-3</v>
      </c>
    </row>
    <row r="834" spans="3:4" x14ac:dyDescent="0.55000000000000004">
      <c r="C834">
        <v>584.95000000000005</v>
      </c>
      <c r="D834">
        <v>7.3603383184900036E-3</v>
      </c>
    </row>
    <row r="835" spans="3:4" x14ac:dyDescent="0.55000000000000004">
      <c r="C835">
        <v>585.1</v>
      </c>
      <c r="D835">
        <v>7.4301983059589585E-3</v>
      </c>
    </row>
    <row r="836" spans="3:4" x14ac:dyDescent="0.55000000000000004">
      <c r="C836">
        <v>585.25</v>
      </c>
      <c r="D836">
        <v>7.4988810363118405E-3</v>
      </c>
    </row>
    <row r="837" spans="3:4" x14ac:dyDescent="0.55000000000000004">
      <c r="C837">
        <v>585.4</v>
      </c>
      <c r="D837">
        <v>7.5662755194960086E-3</v>
      </c>
    </row>
    <row r="838" spans="3:4" x14ac:dyDescent="0.55000000000000004">
      <c r="C838">
        <v>585.54999999999995</v>
      </c>
      <c r="D838">
        <v>7.6322717368899687E-3</v>
      </c>
    </row>
    <row r="839" spans="3:4" x14ac:dyDescent="0.55000000000000004">
      <c r="C839">
        <v>585.70000000000005</v>
      </c>
      <c r="D839">
        <v>7.6967609746742723E-3</v>
      </c>
    </row>
    <row r="840" spans="3:4" x14ac:dyDescent="0.55000000000000004">
      <c r="C840">
        <v>585.85</v>
      </c>
      <c r="D840">
        <v>7.7596361735634582E-3</v>
      </c>
    </row>
    <row r="841" spans="3:4" x14ac:dyDescent="0.55000000000000004">
      <c r="C841">
        <v>586</v>
      </c>
      <c r="D841">
        <v>7.8207922938122402E-3</v>
      </c>
    </row>
    <row r="842" spans="3:4" x14ac:dyDescent="0.55000000000000004">
      <c r="C842">
        <v>586.15</v>
      </c>
      <c r="D842">
        <v>7.8801266941835296E-3</v>
      </c>
    </row>
    <row r="843" spans="3:4" x14ac:dyDescent="0.55000000000000004">
      <c r="C843">
        <v>586.29999999999995</v>
      </c>
      <c r="D843">
        <v>7.9374938494566841E-3</v>
      </c>
    </row>
    <row r="844" spans="3:4" x14ac:dyDescent="0.55000000000000004">
      <c r="C844">
        <v>586.45000000000005</v>
      </c>
      <c r="D844">
        <v>7.9928716256618109E-3</v>
      </c>
    </row>
    <row r="845" spans="3:4" x14ac:dyDescent="0.55000000000000004">
      <c r="C845">
        <v>586.6</v>
      </c>
      <c r="D845">
        <v>8.046162122240309E-3</v>
      </c>
    </row>
    <row r="846" spans="3:4" x14ac:dyDescent="0.55000000000000004">
      <c r="C846">
        <v>586.75</v>
      </c>
      <c r="D846">
        <v>8.0972514893648644E-3</v>
      </c>
    </row>
    <row r="847" spans="3:4" x14ac:dyDescent="0.55000000000000004">
      <c r="C847">
        <v>586.9</v>
      </c>
      <c r="D847">
        <v>8.1460552196217159E-3</v>
      </c>
    </row>
    <row r="848" spans="3:4" x14ac:dyDescent="0.55000000000000004">
      <c r="C848">
        <v>587.04999999999995</v>
      </c>
      <c r="D848">
        <v>8.1924936611941987E-3</v>
      </c>
    </row>
    <row r="849" spans="3:4" x14ac:dyDescent="0.55000000000000004">
      <c r="C849">
        <v>587.20000000000005</v>
      </c>
      <c r="D849">
        <v>8.2364924408620619E-3</v>
      </c>
    </row>
    <row r="850" spans="3:4" x14ac:dyDescent="0.55000000000000004">
      <c r="C850">
        <v>587.35</v>
      </c>
      <c r="D850">
        <v>8.2779610189738454E-3</v>
      </c>
    </row>
    <row r="851" spans="3:4" x14ac:dyDescent="0.55000000000000004">
      <c r="C851">
        <v>587.5</v>
      </c>
      <c r="D851">
        <v>8.316883364703721E-3</v>
      </c>
    </row>
    <row r="852" spans="3:4" x14ac:dyDescent="0.55000000000000004">
      <c r="C852">
        <v>587.65</v>
      </c>
      <c r="D852">
        <v>8.3531784065284716E-3</v>
      </c>
    </row>
    <row r="853" spans="3:4" x14ac:dyDescent="0.55000000000000004">
      <c r="C853">
        <v>587.79999999999995</v>
      </c>
      <c r="D853">
        <v>8.3867970324254144E-3</v>
      </c>
    </row>
    <row r="854" spans="3:4" x14ac:dyDescent="0.55000000000000004">
      <c r="C854">
        <v>587.95000000000005</v>
      </c>
      <c r="D854">
        <v>8.4176973996491298E-3</v>
      </c>
    </row>
    <row r="855" spans="3:4" x14ac:dyDescent="0.55000000000000004">
      <c r="C855">
        <v>588.1</v>
      </c>
      <c r="D855">
        <v>8.4458452887066597E-3</v>
      </c>
    </row>
    <row r="856" spans="3:4" x14ac:dyDescent="0.55000000000000004">
      <c r="C856">
        <v>588.25</v>
      </c>
      <c r="D856">
        <v>8.4712144347542997E-3</v>
      </c>
    </row>
    <row r="857" spans="3:4" x14ac:dyDescent="0.55000000000000004">
      <c r="C857">
        <v>588.4</v>
      </c>
      <c r="D857">
        <v>8.4937868333172344E-3</v>
      </c>
    </row>
    <row r="858" spans="3:4" x14ac:dyDescent="0.55000000000000004">
      <c r="C858">
        <v>588.54999999999995</v>
      </c>
      <c r="D858">
        <v>8.5135530173104518E-3</v>
      </c>
    </row>
    <row r="859" spans="3:4" x14ac:dyDescent="0.55000000000000004">
      <c r="C859">
        <v>588.70000000000005</v>
      </c>
      <c r="D859">
        <v>8.5305123024457183E-3</v>
      </c>
    </row>
    <row r="860" spans="3:4" x14ac:dyDescent="0.55000000000000004">
      <c r="C860">
        <v>588.85</v>
      </c>
      <c r="D860">
        <v>8.5446729982464019E-3</v>
      </c>
    </row>
    <row r="861" spans="3:4" x14ac:dyDescent="0.55000000000000004">
      <c r="C861">
        <v>589</v>
      </c>
      <c r="D861">
        <v>8.5560525820583145E-3</v>
      </c>
    </row>
    <row r="862" spans="3:4" x14ac:dyDescent="0.55000000000000004">
      <c r="C862">
        <v>589.15</v>
      </c>
      <c r="D862">
        <v>8.5646778336386838E-3</v>
      </c>
    </row>
    <row r="863" spans="3:4" x14ac:dyDescent="0.55000000000000004">
      <c r="C863">
        <v>589.29999999999995</v>
      </c>
      <c r="D863">
        <v>8.57058492812709E-3</v>
      </c>
    </row>
    <row r="864" spans="3:4" x14ac:dyDescent="0.55000000000000004">
      <c r="C864">
        <v>589.45000000000005</v>
      </c>
      <c r="D864">
        <v>8.5738194854482613E-3</v>
      </c>
    </row>
    <row r="865" spans="3:4" x14ac:dyDescent="0.55000000000000004">
      <c r="C865">
        <v>589.6</v>
      </c>
      <c r="D865">
        <v>8.5744365744660142E-3</v>
      </c>
    </row>
    <row r="866" spans="3:4" x14ac:dyDescent="0.55000000000000004">
      <c r="C866">
        <v>589.75</v>
      </c>
      <c r="D866">
        <v>8.5725006704978814E-3</v>
      </c>
    </row>
    <row r="867" spans="3:4" x14ac:dyDescent="0.55000000000000004">
      <c r="C867">
        <v>589.9</v>
      </c>
      <c r="D867">
        <v>8.5680855651082688E-3</v>
      </c>
    </row>
    <row r="868" spans="3:4" x14ac:dyDescent="0.55000000000000004">
      <c r="C868">
        <v>590.04999999999995</v>
      </c>
      <c r="D868">
        <v>8.5613004536950459E-3</v>
      </c>
    </row>
    <row r="869" spans="3:4" x14ac:dyDescent="0.55000000000000004">
      <c r="C869">
        <v>590.20000000000005</v>
      </c>
      <c r="D869">
        <v>8.5521877177983079E-3</v>
      </c>
    </row>
    <row r="870" spans="3:4" x14ac:dyDescent="0.55000000000000004">
      <c r="C870">
        <v>590.35</v>
      </c>
      <c r="D870">
        <v>8.5408717202573193E-3</v>
      </c>
    </row>
    <row r="871" spans="3:4" x14ac:dyDescent="0.55000000000000004">
      <c r="C871">
        <v>590.5</v>
      </c>
      <c r="D871">
        <v>8.5274616709836524E-3</v>
      </c>
    </row>
    <row r="872" spans="3:4" x14ac:dyDescent="0.55000000000000004">
      <c r="C872">
        <v>590.65</v>
      </c>
      <c r="D872">
        <v>8.5120749173438308E-3</v>
      </c>
    </row>
    <row r="873" spans="3:4" x14ac:dyDescent="0.55000000000000004">
      <c r="C873">
        <v>590.79999999999995</v>
      </c>
      <c r="D873">
        <v>8.494836563945219E-3</v>
      </c>
    </row>
    <row r="874" spans="3:4" x14ac:dyDescent="0.55000000000000004">
      <c r="C874">
        <v>590.95000000000005</v>
      </c>
      <c r="D874">
        <v>8.4758790466804065E-3</v>
      </c>
    </row>
    <row r="875" spans="3:4" x14ac:dyDescent="0.55000000000000004">
      <c r="C875">
        <v>591.1</v>
      </c>
      <c r="D875">
        <v>8.4553416627068077E-3</v>
      </c>
    </row>
    <row r="876" spans="3:4" x14ac:dyDescent="0.55000000000000004">
      <c r="C876">
        <v>591.25</v>
      </c>
      <c r="D876">
        <v>8.4333700583702001E-3</v>
      </c>
    </row>
    <row r="877" spans="3:4" x14ac:dyDescent="0.55000000000000004">
      <c r="C877">
        <v>591.4</v>
      </c>
      <c r="D877">
        <v>8.4101156773998768E-3</v>
      </c>
    </row>
    <row r="878" spans="3:4" x14ac:dyDescent="0.55000000000000004">
      <c r="C878">
        <v>591.54999999999995</v>
      </c>
      <c r="D878">
        <v>8.3857351720047092E-3</v>
      </c>
    </row>
    <row r="879" spans="3:4" x14ac:dyDescent="0.55000000000000004">
      <c r="C879">
        <v>591.70000000000005</v>
      </c>
      <c r="D879">
        <v>8.360389779782389E-3</v>
      </c>
    </row>
    <row r="880" spans="3:4" x14ac:dyDescent="0.55000000000000004">
      <c r="C880">
        <v>591.85</v>
      </c>
      <c r="D880">
        <v>8.3342446696149357E-3</v>
      </c>
    </row>
    <row r="881" spans="3:4" x14ac:dyDescent="0.55000000000000004">
      <c r="C881">
        <v>592</v>
      </c>
      <c r="D881">
        <v>8.3074682599599756E-3</v>
      </c>
    </row>
    <row r="882" spans="3:4" x14ac:dyDescent="0.55000000000000004">
      <c r="C882">
        <v>592.15</v>
      </c>
      <c r="D882">
        <v>8.280231513158166E-3</v>
      </c>
    </row>
    <row r="883" spans="3:4" x14ac:dyDescent="0.55000000000000004">
      <c r="C883">
        <v>592.29999999999995</v>
      </c>
      <c r="D883">
        <v>8.2527072095592065E-3</v>
      </c>
    </row>
    <row r="884" spans="3:4" x14ac:dyDescent="0.55000000000000004">
      <c r="C884">
        <v>592.45000000000005</v>
      </c>
      <c r="D884">
        <v>8.2250692054220923E-3</v>
      </c>
    </row>
    <row r="885" spans="3:4" x14ac:dyDescent="0.55000000000000004">
      <c r="C885">
        <v>592.6</v>
      </c>
      <c r="D885">
        <v>8.197491678667913E-3</v>
      </c>
    </row>
    <row r="886" spans="3:4" x14ac:dyDescent="0.55000000000000004">
      <c r="C886">
        <v>592.75</v>
      </c>
      <c r="D886">
        <v>8.1701483666540772E-3</v>
      </c>
    </row>
    <row r="887" spans="3:4" x14ac:dyDescent="0.55000000000000004">
      <c r="C887">
        <v>592.9</v>
      </c>
      <c r="D887">
        <v>8.1432118001989271E-3</v>
      </c>
    </row>
    <row r="888" spans="3:4" x14ac:dyDescent="0.55000000000000004">
      <c r="C888">
        <v>593.04999999999995</v>
      </c>
      <c r="D888">
        <v>8.116852538112139E-3</v>
      </c>
    </row>
    <row r="889" spans="3:4" x14ac:dyDescent="0.55000000000000004">
      <c r="C889">
        <v>593.20000000000005</v>
      </c>
      <c r="D889">
        <v>8.0912153764206591E-3</v>
      </c>
    </row>
    <row r="890" spans="3:4" x14ac:dyDescent="0.55000000000000004">
      <c r="C890">
        <v>593.35</v>
      </c>
      <c r="D890">
        <v>8.0665135721236791E-3</v>
      </c>
    </row>
    <row r="891" spans="3:4" x14ac:dyDescent="0.55000000000000004">
      <c r="C891">
        <v>593.5</v>
      </c>
      <c r="D891">
        <v>8.0428810181459275E-3</v>
      </c>
    </row>
    <row r="892" spans="3:4" x14ac:dyDescent="0.55000000000000004">
      <c r="C892">
        <v>593.65</v>
      </c>
      <c r="D892">
        <v>8.0204729272738487E-3</v>
      </c>
    </row>
    <row r="893" spans="3:4" x14ac:dyDescent="0.55000000000000004">
      <c r="C893">
        <v>593.79999999999995</v>
      </c>
      <c r="D893">
        <v>7.9994388632269996E-3</v>
      </c>
    </row>
    <row r="894" spans="3:4" x14ac:dyDescent="0.55000000000000004">
      <c r="C894">
        <v>593.95000000000005</v>
      </c>
      <c r="D894">
        <v>7.9799220656110934E-3</v>
      </c>
    </row>
    <row r="895" spans="3:4" x14ac:dyDescent="0.55000000000000004">
      <c r="C895">
        <v>594.1</v>
      </c>
      <c r="D895">
        <v>7.9620588033068544E-3</v>
      </c>
    </row>
    <row r="896" spans="3:4" x14ac:dyDescent="0.55000000000000004">
      <c r="C896">
        <v>594.25</v>
      </c>
      <c r="D896">
        <v>7.9459777596980561E-3</v>
      </c>
    </row>
    <row r="897" spans="3:4" x14ac:dyDescent="0.55000000000000004">
      <c r="C897">
        <v>594.4</v>
      </c>
      <c r="D897">
        <v>7.9317994529217867E-3</v>
      </c>
    </row>
    <row r="898" spans="3:4" x14ac:dyDescent="0.55000000000000004">
      <c r="C898">
        <v>594.54999999999995</v>
      </c>
      <c r="D898">
        <v>7.9196356940841369E-3</v>
      </c>
    </row>
    <row r="899" spans="3:4" x14ac:dyDescent="0.55000000000000004">
      <c r="C899">
        <v>594.70000000000005</v>
      </c>
      <c r="D899">
        <v>7.9095658677209631E-3</v>
      </c>
    </row>
    <row r="900" spans="3:4" x14ac:dyDescent="0.55000000000000004">
      <c r="C900">
        <v>594.85</v>
      </c>
      <c r="D900">
        <v>7.9017307183018252E-3</v>
      </c>
    </row>
    <row r="901" spans="3:4" x14ac:dyDescent="0.55000000000000004">
      <c r="C901">
        <v>595</v>
      </c>
      <c r="D901">
        <v>7.8961884368045788E-3</v>
      </c>
    </row>
    <row r="902" spans="3:4" x14ac:dyDescent="0.55000000000000004">
      <c r="C902">
        <v>595.15</v>
      </c>
      <c r="D902">
        <v>7.8930114401426932E-3</v>
      </c>
    </row>
    <row r="903" spans="3:4" x14ac:dyDescent="0.55000000000000004">
      <c r="C903">
        <v>595.29999999999995</v>
      </c>
      <c r="D903">
        <v>7.8922613829580553E-3</v>
      </c>
    </row>
    <row r="904" spans="3:4" x14ac:dyDescent="0.55000000000000004">
      <c r="C904">
        <v>595.45000000000005</v>
      </c>
      <c r="D904">
        <v>7.8939888902927052E-3</v>
      </c>
    </row>
    <row r="905" spans="3:4" x14ac:dyDescent="0.55000000000000004">
      <c r="C905">
        <v>595.6</v>
      </c>
      <c r="D905">
        <v>7.8982333410618378E-3</v>
      </c>
    </row>
    <row r="906" spans="3:4" x14ac:dyDescent="0.55000000000000004">
      <c r="C906">
        <v>595.75</v>
      </c>
      <c r="D906">
        <v>7.9050227029740152E-3</v>
      </c>
    </row>
    <row r="907" spans="3:4" x14ac:dyDescent="0.55000000000000004">
      <c r="C907">
        <v>595.9</v>
      </c>
      <c r="D907">
        <v>7.9143734192456076E-3</v>
      </c>
    </row>
    <row r="908" spans="3:4" x14ac:dyDescent="0.55000000000000004">
      <c r="C908">
        <v>596.04999999999995</v>
      </c>
      <c r="D908">
        <v>7.9262903471631757E-3</v>
      </c>
    </row>
    <row r="909" spans="3:4" x14ac:dyDescent="0.55000000000000004">
      <c r="C909">
        <v>596.20000000000005</v>
      </c>
      <c r="D909">
        <v>7.9407667482606914E-3</v>
      </c>
    </row>
    <row r="910" spans="3:4" x14ac:dyDescent="0.55000000000000004">
      <c r="C910">
        <v>596.35</v>
      </c>
      <c r="D910">
        <v>7.9577843296008508E-3</v>
      </c>
    </row>
    <row r="911" spans="3:4" x14ac:dyDescent="0.55000000000000004">
      <c r="C911">
        <v>596.5</v>
      </c>
      <c r="D911">
        <v>7.9773133353825323E-3</v>
      </c>
    </row>
    <row r="912" spans="3:4" x14ac:dyDescent="0.55000000000000004">
      <c r="C912">
        <v>596.65</v>
      </c>
      <c r="D912">
        <v>7.9993126878409333E-3</v>
      </c>
    </row>
    <row r="913" spans="3:4" x14ac:dyDescent="0.55000000000000004">
      <c r="C913">
        <v>596.79999999999995</v>
      </c>
      <c r="D913">
        <v>8.0237301761653598E-3</v>
      </c>
    </row>
    <row r="914" spans="3:4" x14ac:dyDescent="0.55000000000000004">
      <c r="C914">
        <v>596.95000000000005</v>
      </c>
      <c r="D914">
        <v>8.0505026919320249E-3</v>
      </c>
    </row>
    <row r="915" spans="3:4" x14ac:dyDescent="0.55000000000000004">
      <c r="C915">
        <v>597.1</v>
      </c>
      <c r="D915">
        <v>8.0795565093372858E-3</v>
      </c>
    </row>
    <row r="916" spans="3:4" x14ac:dyDescent="0.55000000000000004">
      <c r="C916">
        <v>597.25</v>
      </c>
      <c r="D916">
        <v>8.1108076083215627E-3</v>
      </c>
    </row>
    <row r="917" spans="3:4" x14ac:dyDescent="0.55000000000000004">
      <c r="C917">
        <v>597.4</v>
      </c>
      <c r="D917">
        <v>8.1441620384950144E-3</v>
      </c>
    </row>
    <row r="918" spans="3:4" x14ac:dyDescent="0.55000000000000004">
      <c r="C918">
        <v>597.54999999999995</v>
      </c>
      <c r="D918">
        <v>8.1795163216153155E-3</v>
      </c>
    </row>
    <row r="919" spans="3:4" x14ac:dyDescent="0.55000000000000004">
      <c r="C919">
        <v>597.70000000000005</v>
      </c>
      <c r="D919">
        <v>8.2167578902244617E-3</v>
      </c>
    </row>
    <row r="920" spans="3:4" x14ac:dyDescent="0.55000000000000004">
      <c r="C920">
        <v>597.85</v>
      </c>
      <c r="D920">
        <v>8.2557655599256111E-3</v>
      </c>
    </row>
    <row r="921" spans="3:4" x14ac:dyDescent="0.55000000000000004">
      <c r="C921">
        <v>598</v>
      </c>
      <c r="D921">
        <v>8.2963878374594097E-3</v>
      </c>
    </row>
    <row r="922" spans="3:4" x14ac:dyDescent="0.55000000000000004">
      <c r="C922">
        <v>598.15</v>
      </c>
      <c r="D922">
        <v>8.3385348906101896E-3</v>
      </c>
    </row>
    <row r="923" spans="3:4" x14ac:dyDescent="0.55000000000000004">
      <c r="C923">
        <v>598.29999999999995</v>
      </c>
      <c r="D923">
        <v>8.3820376558266657E-3</v>
      </c>
    </row>
    <row r="924" spans="3:4" x14ac:dyDescent="0.55000000000000004">
      <c r="C924">
        <v>598.45000000000005</v>
      </c>
      <c r="D924">
        <v>8.4267458164879877E-3</v>
      </c>
    </row>
    <row r="925" spans="3:4" x14ac:dyDescent="0.55000000000000004">
      <c r="C925">
        <v>598.6</v>
      </c>
      <c r="D925">
        <v>8.4725032068275682E-3</v>
      </c>
    </row>
    <row r="926" spans="3:4" x14ac:dyDescent="0.55000000000000004">
      <c r="C926">
        <v>598.75</v>
      </c>
      <c r="D926">
        <v>8.519148428713234E-3</v>
      </c>
    </row>
    <row r="927" spans="3:4" x14ac:dyDescent="0.55000000000000004">
      <c r="C927">
        <v>598.9</v>
      </c>
      <c r="D927">
        <v>8.566515482370432E-3</v>
      </c>
    </row>
    <row r="928" spans="3:4" x14ac:dyDescent="0.55000000000000004">
      <c r="C928">
        <v>599.04999999999995</v>
      </c>
      <c r="D928">
        <v>8.6144344081510362E-3</v>
      </c>
    </row>
    <row r="929" spans="3:4" x14ac:dyDescent="0.55000000000000004">
      <c r="C929">
        <v>599.20000000000005</v>
      </c>
      <c r="D929">
        <v>8.662731936472011E-3</v>
      </c>
    </row>
    <row r="930" spans="3:4" x14ac:dyDescent="0.55000000000000004">
      <c r="C930">
        <v>599.35</v>
      </c>
      <c r="D930">
        <v>8.7112321430842573E-3</v>
      </c>
    </row>
    <row r="931" spans="3:4" x14ac:dyDescent="0.55000000000000004">
      <c r="C931">
        <v>599.5</v>
      </c>
      <c r="D931">
        <v>8.7597571068810335E-3</v>
      </c>
    </row>
    <row r="932" spans="3:4" x14ac:dyDescent="0.55000000000000004">
      <c r="C932">
        <v>599.65</v>
      </c>
      <c r="D932">
        <v>8.8081275675142377E-3</v>
      </c>
    </row>
    <row r="933" spans="3:4" x14ac:dyDescent="0.55000000000000004">
      <c r="C933">
        <v>599.79999999999995</v>
      </c>
      <c r="D933">
        <v>8.8561635801589315E-3</v>
      </c>
    </row>
    <row r="934" spans="3:4" x14ac:dyDescent="0.55000000000000004">
      <c r="C934">
        <v>599.95000000000005</v>
      </c>
      <c r="D934">
        <v>8.9036851648464817E-3</v>
      </c>
    </row>
    <row r="935" spans="3:4" x14ac:dyDescent="0.55000000000000004">
      <c r="C935">
        <v>600.1</v>
      </c>
      <c r="D935">
        <v>8.9505129478765124E-3</v>
      </c>
    </row>
    <row r="936" spans="3:4" x14ac:dyDescent="0.55000000000000004">
      <c r="C936">
        <v>600.25</v>
      </c>
      <c r="D936">
        <v>8.9964687929163199E-3</v>
      </c>
    </row>
    <row r="937" spans="3:4" x14ac:dyDescent="0.55000000000000004">
      <c r="C937">
        <v>600.4</v>
      </c>
      <c r="D937">
        <v>9.0413764195002508E-3</v>
      </c>
    </row>
    <row r="938" spans="3:4" x14ac:dyDescent="0.55000000000000004">
      <c r="C938">
        <v>600.54999999999995</v>
      </c>
      <c r="D938">
        <v>9.0850620067542374E-3</v>
      </c>
    </row>
    <row r="939" spans="3:4" x14ac:dyDescent="0.55000000000000004">
      <c r="C939">
        <v>600.70000000000005</v>
      </c>
      <c r="D939">
        <v>9.1273547802869087E-3</v>
      </c>
    </row>
    <row r="940" spans="3:4" x14ac:dyDescent="0.55000000000000004">
      <c r="C940">
        <v>600.85</v>
      </c>
      <c r="D940">
        <v>9.1680875803103624E-3</v>
      </c>
    </row>
    <row r="941" spans="3:4" x14ac:dyDescent="0.55000000000000004">
      <c r="C941">
        <v>601</v>
      </c>
      <c r="D941">
        <v>9.2071222388526077E-3</v>
      </c>
    </row>
    <row r="942" spans="3:4" x14ac:dyDescent="0.55000000000000004">
      <c r="C942">
        <v>601.15</v>
      </c>
      <c r="D942">
        <v>9.2442519373230423E-3</v>
      </c>
    </row>
    <row r="943" spans="3:4" x14ac:dyDescent="0.55000000000000004">
      <c r="C943">
        <v>601.29999999999995</v>
      </c>
      <c r="D943">
        <v>9.2793472836691284E-3</v>
      </c>
    </row>
    <row r="944" spans="3:4" x14ac:dyDescent="0.55000000000000004">
      <c r="C944">
        <v>601.45000000000005</v>
      </c>
      <c r="D944">
        <v>9.3122608237474792E-3</v>
      </c>
    </row>
    <row r="945" spans="3:4" x14ac:dyDescent="0.55000000000000004">
      <c r="C945">
        <v>601.6</v>
      </c>
      <c r="D945">
        <v>9.3428512183172576E-3</v>
      </c>
    </row>
    <row r="946" spans="3:4" x14ac:dyDescent="0.55000000000000004">
      <c r="C946">
        <v>601.75</v>
      </c>
      <c r="D946">
        <v>9.3709836650902184E-3</v>
      </c>
    </row>
    <row r="947" spans="3:4" x14ac:dyDescent="0.55000000000000004">
      <c r="C947">
        <v>601.9</v>
      </c>
      <c r="D947">
        <v>9.3965302921005349E-3</v>
      </c>
    </row>
    <row r="948" spans="3:4" x14ac:dyDescent="0.55000000000000004">
      <c r="C948">
        <v>602.04999999999995</v>
      </c>
      <c r="D948">
        <v>9.4193705215144877E-3</v>
      </c>
    </row>
    <row r="949" spans="3:4" x14ac:dyDescent="0.55000000000000004">
      <c r="C949">
        <v>602.20000000000005</v>
      </c>
      <c r="D949">
        <v>9.4393914031322586E-3</v>
      </c>
    </row>
    <row r="950" spans="3:4" x14ac:dyDescent="0.55000000000000004">
      <c r="C950">
        <v>602.35</v>
      </c>
      <c r="D950">
        <v>9.4564879169658032E-3</v>
      </c>
    </row>
    <row r="951" spans="3:4" x14ac:dyDescent="0.55000000000000004">
      <c r="C951">
        <v>602.5</v>
      </c>
      <c r="D951">
        <v>9.4705632444061685E-3</v>
      </c>
    </row>
    <row r="952" spans="3:4" x14ac:dyDescent="0.55000000000000004">
      <c r="C952">
        <v>602.65</v>
      </c>
      <c r="D952">
        <v>9.4815290076203408E-3</v>
      </c>
    </row>
    <row r="953" spans="3:4" x14ac:dyDescent="0.55000000000000004">
      <c r="C953">
        <v>602.79999999999995</v>
      </c>
      <c r="D953">
        <v>9.4893054769422079E-3</v>
      </c>
    </row>
    <row r="954" spans="3:4" x14ac:dyDescent="0.55000000000000004">
      <c r="C954">
        <v>602.95000000000005</v>
      </c>
      <c r="D954">
        <v>9.4938217461432283E-3</v>
      </c>
    </row>
    <row r="955" spans="3:4" x14ac:dyDescent="0.55000000000000004">
      <c r="C955">
        <v>603.1</v>
      </c>
      <c r="D955">
        <v>9.4950158755860489E-3</v>
      </c>
    </row>
    <row r="956" spans="3:4" x14ac:dyDescent="0.55000000000000004">
      <c r="C956">
        <v>603.25</v>
      </c>
      <c r="D956">
        <v>9.4928350033784935E-3</v>
      </c>
    </row>
    <row r="957" spans="3:4" x14ac:dyDescent="0.55000000000000004">
      <c r="C957">
        <v>603.4</v>
      </c>
      <c r="D957">
        <v>9.4872354247552936E-3</v>
      </c>
    </row>
    <row r="958" spans="3:4" x14ac:dyDescent="0.55000000000000004">
      <c r="C958">
        <v>603.54999999999995</v>
      </c>
      <c r="D958">
        <v>9.4781826400209945E-3</v>
      </c>
    </row>
    <row r="959" spans="3:4" x14ac:dyDescent="0.55000000000000004">
      <c r="C959">
        <v>603.70000000000005</v>
      </c>
      <c r="D959">
        <v>9.4656513714890533E-3</v>
      </c>
    </row>
    <row r="960" spans="3:4" x14ac:dyDescent="0.55000000000000004">
      <c r="C960">
        <v>603.85</v>
      </c>
      <c r="D960">
        <v>9.4496255499493462E-3</v>
      </c>
    </row>
    <row r="961" spans="3:4" x14ac:dyDescent="0.55000000000000004">
      <c r="C961">
        <v>604</v>
      </c>
      <c r="D961">
        <v>9.4300982712884132E-3</v>
      </c>
    </row>
    <row r="962" spans="3:4" x14ac:dyDescent="0.55000000000000004">
      <c r="C962">
        <v>604.15</v>
      </c>
      <c r="D962">
        <v>9.4070717239749992E-3</v>
      </c>
    </row>
    <row r="963" spans="3:4" x14ac:dyDescent="0.55000000000000004">
      <c r="C963">
        <v>604.29999999999995</v>
      </c>
      <c r="D963">
        <v>9.3805570882055916E-3</v>
      </c>
    </row>
    <row r="964" spans="3:4" x14ac:dyDescent="0.55000000000000004">
      <c r="C964">
        <v>604.45000000000005</v>
      </c>
      <c r="D964">
        <v>9.3505744075828567E-3</v>
      </c>
    </row>
    <row r="965" spans="3:4" x14ac:dyDescent="0.55000000000000004">
      <c r="C965">
        <v>604.6</v>
      </c>
      <c r="D965">
        <v>9.3171524342725385E-3</v>
      </c>
    </row>
    <row r="966" spans="3:4" x14ac:dyDescent="0.55000000000000004">
      <c r="C966">
        <v>604.75</v>
      </c>
      <c r="D966">
        <v>9.2803284486516081E-3</v>
      </c>
    </row>
    <row r="967" spans="3:4" x14ac:dyDescent="0.55000000000000004">
      <c r="C967">
        <v>604.9</v>
      </c>
      <c r="D967">
        <v>9.2401480545237433E-3</v>
      </c>
    </row>
    <row r="968" spans="3:4" x14ac:dyDescent="0.55000000000000004">
      <c r="C968">
        <v>605.04999999999995</v>
      </c>
      <c r="D968">
        <v>9.1966649510346957E-3</v>
      </c>
    </row>
    <row r="969" spans="3:4" x14ac:dyDescent="0.55000000000000004">
      <c r="C969">
        <v>605.20000000000005</v>
      </c>
      <c r="D969">
        <v>9.1499406824727958E-3</v>
      </c>
    </row>
    <row r="970" spans="3:4" x14ac:dyDescent="0.55000000000000004">
      <c r="C970">
        <v>605.35</v>
      </c>
      <c r="D970">
        <v>9.1000443671868901E-3</v>
      </c>
    </row>
    <row r="971" spans="3:4" x14ac:dyDescent="0.55000000000000004">
      <c r="C971">
        <v>605.5</v>
      </c>
      <c r="D971">
        <v>9.0470524068951771E-3</v>
      </c>
    </row>
    <row r="972" spans="3:4" x14ac:dyDescent="0.55000000000000004">
      <c r="C972">
        <v>605.65</v>
      </c>
      <c r="D972">
        <v>8.9910727468696175E-3</v>
      </c>
    </row>
    <row r="973" spans="3:4" x14ac:dyDescent="0.55000000000000004">
      <c r="C973">
        <v>605.79999999999995</v>
      </c>
      <c r="D973">
        <v>8.932147426075572E-3</v>
      </c>
    </row>
    <row r="974" spans="3:4" x14ac:dyDescent="0.55000000000000004">
      <c r="C974">
        <v>605.95000000000005</v>
      </c>
      <c r="D974">
        <v>8.8703962436489543E-3</v>
      </c>
    </row>
    <row r="975" spans="3:4" x14ac:dyDescent="0.55000000000000004">
      <c r="C975">
        <v>606.1</v>
      </c>
      <c r="D975">
        <v>8.8059214843554338E-3</v>
      </c>
    </row>
    <row r="976" spans="3:4" x14ac:dyDescent="0.55000000000000004">
      <c r="C976">
        <v>606.25</v>
      </c>
      <c r="D976">
        <v>8.7388310157093339E-3</v>
      </c>
    </row>
    <row r="977" spans="3:4" x14ac:dyDescent="0.55000000000000004">
      <c r="C977">
        <v>606.4</v>
      </c>
      <c r="D977">
        <v>8.6692379080953105E-3</v>
      </c>
    </row>
    <row r="978" spans="3:4" x14ac:dyDescent="0.55000000000000004">
      <c r="C978">
        <v>606.54999999999995</v>
      </c>
      <c r="D978">
        <v>8.5972600449493262E-3</v>
      </c>
    </row>
    <row r="979" spans="3:4" x14ac:dyDescent="0.55000000000000004">
      <c r="C979">
        <v>606.70000000000005</v>
      </c>
      <c r="D979">
        <v>8.5230197244292195E-3</v>
      </c>
    </row>
    <row r="980" spans="3:4" x14ac:dyDescent="0.55000000000000004">
      <c r="C980">
        <v>606.85</v>
      </c>
      <c r="D980">
        <v>8.4466432540032093E-3</v>
      </c>
    </row>
    <row r="981" spans="3:4" x14ac:dyDescent="0.55000000000000004">
      <c r="C981">
        <v>607</v>
      </c>
      <c r="D981">
        <v>8.3682605393776265E-3</v>
      </c>
    </row>
    <row r="982" spans="3:4" x14ac:dyDescent="0.55000000000000004">
      <c r="C982">
        <v>607.15</v>
      </c>
      <c r="D982">
        <v>8.2880046691763323E-3</v>
      </c>
    </row>
    <row r="983" spans="3:4" x14ac:dyDescent="0.55000000000000004">
      <c r="C983">
        <v>607.29999999999995</v>
      </c>
      <c r="D983">
        <v>8.2060114967679298E-3</v>
      </c>
    </row>
    <row r="984" spans="3:4" x14ac:dyDescent="0.55000000000000004">
      <c r="C984">
        <v>607.45000000000005</v>
      </c>
      <c r="D984">
        <v>8.1224192206190843E-3</v>
      </c>
    </row>
    <row r="985" spans="3:4" x14ac:dyDescent="0.55000000000000004">
      <c r="C985">
        <v>607.6</v>
      </c>
      <c r="D985">
        <v>8.0373679645297513E-3</v>
      </c>
    </row>
    <row r="986" spans="3:4" x14ac:dyDescent="0.55000000000000004">
      <c r="C986">
        <v>607.75</v>
      </c>
      <c r="D986">
        <v>7.9509993590783697E-3</v>
      </c>
    </row>
    <row r="987" spans="3:4" x14ac:dyDescent="0.55000000000000004">
      <c r="C987">
        <v>607.9</v>
      </c>
      <c r="D987">
        <v>7.8634561255772895E-3</v>
      </c>
    </row>
    <row r="988" spans="3:4" x14ac:dyDescent="0.55000000000000004">
      <c r="C988">
        <v>608.04999999999995</v>
      </c>
      <c r="D988">
        <v>7.7748587335905598E-3</v>
      </c>
    </row>
    <row r="989" spans="3:4" x14ac:dyDescent="0.55000000000000004">
      <c r="C989">
        <v>608.20000000000005</v>
      </c>
      <c r="D989">
        <v>7.6853998222453299E-3</v>
      </c>
    </row>
    <row r="990" spans="3:4" x14ac:dyDescent="0.55000000000000004">
      <c r="C990">
        <v>608.35</v>
      </c>
      <c r="D990">
        <v>7.5951964894229321E-3</v>
      </c>
    </row>
    <row r="991" spans="3:4" x14ac:dyDescent="0.55000000000000004">
      <c r="C991">
        <v>608.5</v>
      </c>
      <c r="D991">
        <v>7.5043918031808491E-3</v>
      </c>
    </row>
    <row r="992" spans="3:4" x14ac:dyDescent="0.55000000000000004">
      <c r="C992">
        <v>608.65</v>
      </c>
      <c r="D992">
        <v>7.4131279166672918E-3</v>
      </c>
    </row>
    <row r="993" spans="3:4" x14ac:dyDescent="0.55000000000000004">
      <c r="C993">
        <v>608.79999999999995</v>
      </c>
      <c r="D993">
        <v>7.3215456929759549E-3</v>
      </c>
    </row>
    <row r="994" spans="3:4" x14ac:dyDescent="0.55000000000000004">
      <c r="C994">
        <v>608.95000000000005</v>
      </c>
      <c r="D994">
        <v>7.2297619219447501E-3</v>
      </c>
    </row>
    <row r="995" spans="3:4" x14ac:dyDescent="0.55000000000000004">
      <c r="C995">
        <v>609.1</v>
      </c>
      <c r="D995">
        <v>7.1379611977180268E-3</v>
      </c>
    </row>
    <row r="996" spans="3:4" x14ac:dyDescent="0.55000000000000004">
      <c r="C996">
        <v>609.25</v>
      </c>
      <c r="D996">
        <v>7.0462531155721896E-3</v>
      </c>
    </row>
    <row r="997" spans="3:4" x14ac:dyDescent="0.55000000000000004">
      <c r="C997">
        <v>609.4</v>
      </c>
      <c r="D997">
        <v>6.954769878574186E-3</v>
      </c>
    </row>
    <row r="998" spans="3:4" x14ac:dyDescent="0.55000000000000004">
      <c r="C998">
        <v>609.54999999999995</v>
      </c>
      <c r="D998">
        <v>6.8636406955843061E-3</v>
      </c>
    </row>
    <row r="999" spans="3:4" x14ac:dyDescent="0.55000000000000004">
      <c r="C999">
        <v>609.70000000000005</v>
      </c>
      <c r="D999">
        <v>6.7729914820368487E-3</v>
      </c>
    </row>
    <row r="1000" spans="3:4" x14ac:dyDescent="0.55000000000000004">
      <c r="C1000">
        <v>609.85</v>
      </c>
      <c r="D1000">
        <v>6.68294457595928E-3</v>
      </c>
    </row>
    <row r="1001" spans="3:4" x14ac:dyDescent="0.55000000000000004">
      <c r="C1001">
        <v>610</v>
      </c>
      <c r="D1001">
        <v>6.5936184698235567E-3</v>
      </c>
    </row>
    <row r="1002" spans="3:4" x14ac:dyDescent="0.55000000000000004">
      <c r="C1002">
        <v>610.15</v>
      </c>
      <c r="D1002">
        <v>6.5051275587616718E-3</v>
      </c>
    </row>
    <row r="1003" spans="3:4" x14ac:dyDescent="0.55000000000000004">
      <c r="C1003">
        <v>610.29999999999995</v>
      </c>
      <c r="D1003">
        <v>6.4175819056103024E-3</v>
      </c>
    </row>
    <row r="1004" spans="3:4" x14ac:dyDescent="0.55000000000000004">
      <c r="C1004">
        <v>610.45000000000005</v>
      </c>
      <c r="D1004">
        <v>6.3310870231856539E-3</v>
      </c>
    </row>
    <row r="1005" spans="3:4" x14ac:dyDescent="0.55000000000000004">
      <c r="C1005">
        <v>610.6</v>
      </c>
      <c r="D1005">
        <v>6.245743674124395E-3</v>
      </c>
    </row>
    <row r="1006" spans="3:4" x14ac:dyDescent="0.55000000000000004">
      <c r="C1006">
        <v>610.75</v>
      </c>
      <c r="D1006">
        <v>6.1616476885600858E-3</v>
      </c>
    </row>
    <row r="1007" spans="3:4" x14ac:dyDescent="0.55000000000000004">
      <c r="C1007">
        <v>610.9</v>
      </c>
      <c r="D1007">
        <v>6.0788897998419952E-3</v>
      </c>
    </row>
    <row r="1008" spans="3:4" x14ac:dyDescent="0.55000000000000004">
      <c r="C1008">
        <v>611.04999999999995</v>
      </c>
      <c r="D1008">
        <v>5.9975320759303018E-3</v>
      </c>
    </row>
    <row r="1009" spans="3:4" x14ac:dyDescent="0.55000000000000004">
      <c r="C1009">
        <v>611.20000000000005</v>
      </c>
      <c r="D1009">
        <v>5.91770495555394E-3</v>
      </c>
    </row>
    <row r="1010" spans="3:4" x14ac:dyDescent="0.55000000000000004">
      <c r="C1010">
        <v>611.35</v>
      </c>
      <c r="D1010">
        <v>5.839455685487745E-3</v>
      </c>
    </row>
    <row r="1011" spans="3:4" x14ac:dyDescent="0.55000000000000004">
      <c r="C1011">
        <v>611.5</v>
      </c>
      <c r="D1011">
        <v>5.762853401476576E-3</v>
      </c>
    </row>
    <row r="1012" spans="3:4" x14ac:dyDescent="0.55000000000000004">
      <c r="C1012">
        <v>611.65</v>
      </c>
      <c r="D1012">
        <v>5.6879615856080638E-3</v>
      </c>
    </row>
    <row r="1013" spans="3:4" x14ac:dyDescent="0.55000000000000004">
      <c r="C1013">
        <v>611.79999999999995</v>
      </c>
      <c r="D1013">
        <v>5.6148380121468135E-3</v>
      </c>
    </row>
    <row r="1014" spans="3:4" x14ac:dyDescent="0.55000000000000004">
      <c r="C1014">
        <v>611.95000000000005</v>
      </c>
      <c r="D1014">
        <v>5.5435347109843193E-3</v>
      </c>
    </row>
    <row r="1015" spans="3:4" x14ac:dyDescent="0.55000000000000004">
      <c r="C1015">
        <v>612.1</v>
      </c>
      <c r="D1015">
        <v>5.4740979484421215E-3</v>
      </c>
    </row>
    <row r="1016" spans="3:4" x14ac:dyDescent="0.55000000000000004">
      <c r="C1016">
        <v>612.25</v>
      </c>
      <c r="D1016">
        <v>5.4065682251112669E-3</v>
      </c>
    </row>
    <row r="1017" spans="3:4" x14ac:dyDescent="0.55000000000000004">
      <c r="C1017">
        <v>612.4</v>
      </c>
      <c r="D1017">
        <v>5.3409802903619467E-3</v>
      </c>
    </row>
    <row r="1018" spans="3:4" x14ac:dyDescent="0.55000000000000004">
      <c r="C1018">
        <v>612.54999999999995</v>
      </c>
      <c r="D1018">
        <v>5.2773631731068528E-3</v>
      </c>
    </row>
    <row r="1019" spans="3:4" x14ac:dyDescent="0.55000000000000004">
      <c r="C1019">
        <v>612.70000000000005</v>
      </c>
      <c r="D1019">
        <v>5.2157402283570893E-3</v>
      </c>
    </row>
    <row r="1020" spans="3:4" x14ac:dyDescent="0.55000000000000004">
      <c r="C1020">
        <v>612.85</v>
      </c>
      <c r="D1020">
        <v>5.1561291990665113E-3</v>
      </c>
    </row>
    <row r="1021" spans="3:4" x14ac:dyDescent="0.55000000000000004">
      <c r="C1021">
        <v>613</v>
      </c>
      <c r="D1021">
        <v>5.0985422927194504E-3</v>
      </c>
    </row>
    <row r="1022" spans="3:4" x14ac:dyDescent="0.55000000000000004">
      <c r="C1022">
        <v>613.15</v>
      </c>
      <c r="D1022">
        <v>5.0429862720814478E-3</v>
      </c>
    </row>
    <row r="1023" spans="3:4" x14ac:dyDescent="0.55000000000000004">
      <c r="C1023">
        <v>613.29999999999995</v>
      </c>
      <c r="D1023">
        <v>4.9894625594972047E-3</v>
      </c>
    </row>
    <row r="1024" spans="3:4" x14ac:dyDescent="0.55000000000000004">
      <c r="C1024">
        <v>613.45000000000005</v>
      </c>
      <c r="D1024">
        <v>4.9379673540902265E-3</v>
      </c>
    </row>
    <row r="1025" spans="3:4" x14ac:dyDescent="0.55000000000000004">
      <c r="C1025">
        <v>613.6</v>
      </c>
      <c r="D1025">
        <v>4.8884917611911752E-3</v>
      </c>
    </row>
    <row r="1026" spans="3:4" x14ac:dyDescent="0.55000000000000004">
      <c r="C1026">
        <v>613.75</v>
      </c>
      <c r="D1026">
        <v>4.8410219332971002E-3</v>
      </c>
    </row>
    <row r="1027" spans="3:4" x14ac:dyDescent="0.55000000000000004">
      <c r="C1027">
        <v>613.9</v>
      </c>
      <c r="D1027">
        <v>4.7955392218441851E-3</v>
      </c>
    </row>
    <row r="1028" spans="3:4" x14ac:dyDescent="0.55000000000000004">
      <c r="C1028">
        <v>614.04999999999995</v>
      </c>
      <c r="D1028">
        <v>4.7520203390577455E-3</v>
      </c>
    </row>
    <row r="1029" spans="3:4" x14ac:dyDescent="0.55000000000000004">
      <c r="C1029">
        <v>614.20000000000005</v>
      </c>
      <c r="D1029">
        <v>4.7104375291297336E-3</v>
      </c>
    </row>
    <row r="1030" spans="3:4" x14ac:dyDescent="0.55000000000000004">
      <c r="C1030">
        <v>614.35</v>
      </c>
      <c r="D1030">
        <v>4.6707587479628797E-3</v>
      </c>
    </row>
    <row r="1031" spans="3:4" x14ac:dyDescent="0.55000000000000004">
      <c r="C1031">
        <v>614.5</v>
      </c>
      <c r="D1031">
        <v>4.632947850712164E-3</v>
      </c>
    </row>
    <row r="1032" spans="3:4" x14ac:dyDescent="0.55000000000000004">
      <c r="C1032">
        <v>614.65</v>
      </c>
      <c r="D1032">
        <v>4.5969647863506775E-3</v>
      </c>
    </row>
    <row r="1033" spans="3:4" x14ac:dyDescent="0.55000000000000004">
      <c r="C1033">
        <v>614.79999999999995</v>
      </c>
      <c r="D1033">
        <v>4.5627657984841702E-3</v>
      </c>
    </row>
    <row r="1034" spans="3:4" x14ac:dyDescent="0.55000000000000004">
      <c r="C1034">
        <v>614.95000000000005</v>
      </c>
      <c r="D1034">
        <v>4.5303036316405622E-3</v>
      </c>
    </row>
    <row r="1035" spans="3:4" x14ac:dyDescent="0.55000000000000004">
      <c r="C1035">
        <v>615.1</v>
      </c>
      <c r="D1035">
        <v>4.4995277422647806E-3</v>
      </c>
    </row>
    <row r="1036" spans="3:4" x14ac:dyDescent="0.55000000000000004">
      <c r="C1036">
        <v>615.25</v>
      </c>
      <c r="D1036">
        <v>4.4703845136557898E-3</v>
      </c>
    </row>
    <row r="1037" spans="3:4" x14ac:dyDescent="0.55000000000000004">
      <c r="C1037">
        <v>615.4</v>
      </c>
      <c r="D1037">
        <v>4.4428174740930833E-3</v>
      </c>
    </row>
    <row r="1038" spans="3:4" x14ac:dyDescent="0.55000000000000004">
      <c r="C1038">
        <v>615.54999999999995</v>
      </c>
      <c r="D1038">
        <v>4.4167675174111107E-3</v>
      </c>
    </row>
    <row r="1039" spans="3:4" x14ac:dyDescent="0.55000000000000004">
      <c r="C1039">
        <v>615.70000000000005</v>
      </c>
      <c r="D1039">
        <v>4.3921495617265799E-3</v>
      </c>
    </row>
    <row r="1040" spans="3:4" x14ac:dyDescent="0.55000000000000004">
      <c r="C1040">
        <v>615.85</v>
      </c>
      <c r="D1040">
        <v>4.3689498565116693E-3</v>
      </c>
    </row>
    <row r="1041" spans="3:4" x14ac:dyDescent="0.55000000000000004">
      <c r="C1041">
        <v>616</v>
      </c>
      <c r="D1041">
        <v>4.3470760098300639E-3</v>
      </c>
    </row>
    <row r="1042" spans="3:4" x14ac:dyDescent="0.55000000000000004">
      <c r="C1042">
        <v>616.15</v>
      </c>
      <c r="D1042">
        <v>4.3264606433677877E-3</v>
      </c>
    </row>
    <row r="1043" spans="3:4" x14ac:dyDescent="0.55000000000000004">
      <c r="C1043">
        <v>616.29999999999995</v>
      </c>
      <c r="D1043">
        <v>4.3070348553871339E-3</v>
      </c>
    </row>
    <row r="1044" spans="3:4" x14ac:dyDescent="0.55000000000000004">
      <c r="C1044">
        <v>616.45000000000005</v>
      </c>
      <c r="D1044">
        <v>4.2887284417485686E-3</v>
      </c>
    </row>
    <row r="1045" spans="3:4" x14ac:dyDescent="0.55000000000000004">
      <c r="C1045">
        <v>616.6</v>
      </c>
      <c r="D1045">
        <v>4.2714489447776708E-3</v>
      </c>
    </row>
    <row r="1046" spans="3:4" x14ac:dyDescent="0.55000000000000004">
      <c r="C1046">
        <v>616.75</v>
      </c>
      <c r="D1046">
        <v>4.2551692996871714E-3</v>
      </c>
    </row>
    <row r="1047" spans="3:4" x14ac:dyDescent="0.55000000000000004">
      <c r="C1047">
        <v>616.9</v>
      </c>
      <c r="D1047">
        <v>4.2397924311959687E-3</v>
      </c>
    </row>
    <row r="1048" spans="3:4" x14ac:dyDescent="0.55000000000000004">
      <c r="C1048">
        <v>617.04999999999995</v>
      </c>
      <c r="D1048">
        <v>4.2252451234031374E-3</v>
      </c>
    </row>
    <row r="1049" spans="3:4" x14ac:dyDescent="0.55000000000000004">
      <c r="C1049">
        <v>617.20000000000005</v>
      </c>
      <c r="D1049">
        <v>4.2114539136196187E-3</v>
      </c>
    </row>
    <row r="1050" spans="3:4" x14ac:dyDescent="0.55000000000000004">
      <c r="C1050">
        <v>617.35</v>
      </c>
      <c r="D1050">
        <v>4.1983452923650072E-3</v>
      </c>
    </row>
    <row r="1051" spans="3:4" x14ac:dyDescent="0.55000000000000004">
      <c r="C1051">
        <v>617.5</v>
      </c>
      <c r="D1051">
        <v>4.1858458980670544E-3</v>
      </c>
    </row>
    <row r="1052" spans="3:4" x14ac:dyDescent="0.55000000000000004">
      <c r="C1052">
        <v>617.65</v>
      </c>
      <c r="D1052">
        <v>4.1738827060738897E-3</v>
      </c>
    </row>
    <row r="1053" spans="3:4" x14ac:dyDescent="0.55000000000000004">
      <c r="C1053">
        <v>617.79999999999995</v>
      </c>
      <c r="D1053">
        <v>4.1623832116188773E-3</v>
      </c>
    </row>
    <row r="1054" spans="3:4" x14ac:dyDescent="0.55000000000000004">
      <c r="C1054">
        <v>617.95000000000005</v>
      </c>
      <c r="D1054">
        <v>4.1512756064086501E-3</v>
      </c>
    </row>
    <row r="1055" spans="3:4" x14ac:dyDescent="0.55000000000000004">
      <c r="C1055">
        <v>618.1</v>
      </c>
      <c r="D1055">
        <v>4.1404889485350546E-3</v>
      </c>
    </row>
    <row r="1056" spans="3:4" x14ac:dyDescent="0.55000000000000004">
      <c r="C1056">
        <v>618.25</v>
      </c>
      <c r="D1056">
        <v>4.1299533254416645E-3</v>
      </c>
    </row>
    <row r="1057" spans="3:4" x14ac:dyDescent="0.55000000000000004">
      <c r="C1057">
        <v>618.4</v>
      </c>
      <c r="D1057">
        <v>4.1196000097056054E-3</v>
      </c>
    </row>
    <row r="1058" spans="3:4" x14ac:dyDescent="0.55000000000000004">
      <c r="C1058">
        <v>618.54999999999995</v>
      </c>
      <c r="D1058">
        <v>4.1093616074244169E-3</v>
      </c>
    </row>
    <row r="1059" spans="3:4" x14ac:dyDescent="0.55000000000000004">
      <c r="C1059">
        <v>618.70000000000005</v>
      </c>
      <c r="D1059">
        <v>4.0991721990267151E-3</v>
      </c>
    </row>
    <row r="1060" spans="3:4" x14ac:dyDescent="0.55000000000000004">
      <c r="C1060">
        <v>618.85</v>
      </c>
      <c r="D1060">
        <v>4.0889674723536273E-3</v>
      </c>
    </row>
    <row r="1061" spans="3:4" x14ac:dyDescent="0.55000000000000004">
      <c r="C1061">
        <v>619</v>
      </c>
      <c r="D1061">
        <v>4.0786848478853712E-3</v>
      </c>
    </row>
    <row r="1062" spans="3:4" x14ac:dyDescent="0.55000000000000004">
      <c r="C1062">
        <v>619.15</v>
      </c>
      <c r="D1062">
        <v>4.0682635960144018E-3</v>
      </c>
    </row>
    <row r="1063" spans="3:4" x14ac:dyDescent="0.55000000000000004">
      <c r="C1063">
        <v>619.29999999999995</v>
      </c>
      <c r="D1063">
        <v>4.0576449462923197E-3</v>
      </c>
    </row>
    <row r="1064" spans="3:4" x14ac:dyDescent="0.55000000000000004">
      <c r="C1064">
        <v>619.45000000000005</v>
      </c>
      <c r="D1064">
        <v>4.0467721886029654E-3</v>
      </c>
    </row>
    <row r="1065" spans="3:4" x14ac:dyDescent="0.55000000000000004">
      <c r="C1065">
        <v>619.6</v>
      </c>
      <c r="D1065">
        <v>4.0355907662384029E-3</v>
      </c>
    </row>
    <row r="1066" spans="3:4" x14ac:dyDescent="0.55000000000000004">
      <c r="C1066">
        <v>619.75</v>
      </c>
      <c r="D1066">
        <v>4.024048360877587E-3</v>
      </c>
    </row>
    <row r="1067" spans="3:4" x14ac:dyDescent="0.55000000000000004">
      <c r="C1067">
        <v>619.9</v>
      </c>
      <c r="D1067">
        <v>4.0120949694900992E-3</v>
      </c>
    </row>
    <row r="1068" spans="3:4" x14ac:dyDescent="0.55000000000000004">
      <c r="C1068">
        <v>620.04999999999995</v>
      </c>
      <c r="D1068">
        <v>3.9996829732083967E-3</v>
      </c>
    </row>
    <row r="1069" spans="3:4" x14ac:dyDescent="0.55000000000000004">
      <c r="C1069">
        <v>620.20000000000005</v>
      </c>
      <c r="D1069">
        <v>3.9867671982324196E-3</v>
      </c>
    </row>
    <row r="1070" spans="3:4" x14ac:dyDescent="0.55000000000000004">
      <c r="C1070">
        <v>620.35</v>
      </c>
      <c r="D1070">
        <v>3.9733049688497283E-3</v>
      </c>
    </row>
    <row r="1071" spans="3:4" x14ac:dyDescent="0.55000000000000004">
      <c r="C1071">
        <v>620.5</v>
      </c>
      <c r="D1071">
        <v>3.9592817473841748E-3</v>
      </c>
    </row>
    <row r="1072" spans="3:4" x14ac:dyDescent="0.55000000000000004">
      <c r="C1072">
        <v>620.65</v>
      </c>
      <c r="D1072">
        <v>3.9446122552269699E-3</v>
      </c>
    </row>
    <row r="1073" spans="3:4" x14ac:dyDescent="0.55000000000000004">
      <c r="C1073">
        <v>620.79999999999995</v>
      </c>
      <c r="D1073">
        <v>3.9292841285648418E-3</v>
      </c>
    </row>
    <row r="1074" spans="3:4" x14ac:dyDescent="0.55000000000000004">
      <c r="C1074">
        <v>620.95000000000005</v>
      </c>
      <c r="D1074">
        <v>3.9132651141128164E-3</v>
      </c>
    </row>
    <row r="1075" spans="3:4" x14ac:dyDescent="0.55000000000000004">
      <c r="C1075">
        <v>621.1</v>
      </c>
      <c r="D1075">
        <v>3.8965757407087931E-3</v>
      </c>
    </row>
    <row r="1076" spans="3:4" x14ac:dyDescent="0.55000000000000004">
      <c r="C1076">
        <v>621.25</v>
      </c>
      <c r="D1076">
        <v>3.8790922625739389E-3</v>
      </c>
    </row>
    <row r="1077" spans="3:4" x14ac:dyDescent="0.55000000000000004">
      <c r="C1077">
        <v>621.4</v>
      </c>
      <c r="D1077">
        <v>3.8608373209420548E-3</v>
      </c>
    </row>
    <row r="1078" spans="3:4" x14ac:dyDescent="0.55000000000000004">
      <c r="C1078">
        <v>621.54999999999995</v>
      </c>
      <c r="D1078">
        <v>3.8417893238083451E-3</v>
      </c>
    </row>
    <row r="1079" spans="3:4" x14ac:dyDescent="0.55000000000000004">
      <c r="C1079">
        <v>621.70000000000005</v>
      </c>
      <c r="D1079">
        <v>3.821929331218072E-3</v>
      </c>
    </row>
    <row r="1080" spans="3:4" x14ac:dyDescent="0.55000000000000004">
      <c r="C1080">
        <v>621.85</v>
      </c>
      <c r="D1080">
        <v>3.8012410384354032E-3</v>
      </c>
    </row>
    <row r="1081" spans="3:4" x14ac:dyDescent="0.55000000000000004">
      <c r="C1081">
        <v>622</v>
      </c>
      <c r="D1081">
        <v>3.779710753200599E-3</v>
      </c>
    </row>
    <row r="1082" spans="3:4" x14ac:dyDescent="0.55000000000000004">
      <c r="C1082">
        <v>622.15</v>
      </c>
      <c r="D1082">
        <v>3.757327367317642E-3</v>
      </c>
    </row>
    <row r="1083" spans="3:4" x14ac:dyDescent="0.55000000000000004">
      <c r="C1083">
        <v>622.29999999999995</v>
      </c>
      <c r="D1083">
        <v>3.7340823228208817E-3</v>
      </c>
    </row>
    <row r="1084" spans="3:4" x14ac:dyDescent="0.55000000000000004">
      <c r="C1084">
        <v>622.45000000000005</v>
      </c>
      <c r="D1084">
        <v>3.7099695729757918E-3</v>
      </c>
    </row>
    <row r="1085" spans="3:4" x14ac:dyDescent="0.55000000000000004">
      <c r="C1085">
        <v>622.6</v>
      </c>
      <c r="D1085">
        <v>3.6849855383743768E-3</v>
      </c>
    </row>
    <row r="1086" spans="3:4" x14ac:dyDescent="0.55000000000000004">
      <c r="C1086">
        <v>622.75</v>
      </c>
      <c r="D1086">
        <v>3.6591290583900464E-3</v>
      </c>
    </row>
    <row r="1087" spans="3:4" x14ac:dyDescent="0.55000000000000004">
      <c r="C1087">
        <v>622.9</v>
      </c>
      <c r="D1087">
        <v>3.632401338261372E-3</v>
      </c>
    </row>
    <row r="1088" spans="3:4" x14ac:dyDescent="0.55000000000000004">
      <c r="C1088">
        <v>623.04999999999995</v>
      </c>
      <c r="D1088">
        <v>3.6048058920765879E-3</v>
      </c>
    </row>
    <row r="1089" spans="3:4" x14ac:dyDescent="0.55000000000000004">
      <c r="C1089">
        <v>623.20000000000005</v>
      </c>
      <c r="D1089">
        <v>3.576348481933605E-3</v>
      </c>
    </row>
    <row r="1090" spans="3:4" x14ac:dyDescent="0.55000000000000004">
      <c r="C1090">
        <v>623.35</v>
      </c>
      <c r="D1090">
        <v>3.5470370535521148E-3</v>
      </c>
    </row>
    <row r="1091" spans="3:4" x14ac:dyDescent="0.55000000000000004">
      <c r="C1091">
        <v>623.5</v>
      </c>
      <c r="D1091">
        <v>3.5168816686149632E-3</v>
      </c>
    </row>
    <row r="1092" spans="3:4" x14ac:dyDescent="0.55000000000000004">
      <c r="C1092">
        <v>623.65</v>
      </c>
      <c r="D1092">
        <v>3.4858944341173018E-3</v>
      </c>
    </row>
    <row r="1093" spans="3:4" x14ac:dyDescent="0.55000000000000004">
      <c r="C1093">
        <v>623.79999999999995</v>
      </c>
      <c r="D1093">
        <v>3.4540894290009884E-3</v>
      </c>
    </row>
    <row r="1094" spans="3:4" x14ac:dyDescent="0.55000000000000004">
      <c r="C1094">
        <v>623.95000000000005</v>
      </c>
      <c r="D1094">
        <v>3.4214826283514299E-3</v>
      </c>
    </row>
    <row r="1095" spans="3:4" x14ac:dyDescent="0.55000000000000004">
      <c r="C1095">
        <v>624.1</v>
      </c>
      <c r="D1095">
        <v>3.3880918254326335E-3</v>
      </c>
    </row>
    <row r="1096" spans="3:4" x14ac:dyDescent="0.55000000000000004">
      <c r="C1096">
        <v>624.25</v>
      </c>
      <c r="D1096">
        <v>3.3539365518337246E-3</v>
      </c>
    </row>
    <row r="1097" spans="3:4" x14ac:dyDescent="0.55000000000000004">
      <c r="C1097">
        <v>624.4</v>
      </c>
      <c r="D1097">
        <v>3.3190379959985496E-3</v>
      </c>
    </row>
    <row r="1098" spans="3:4" x14ac:dyDescent="0.55000000000000004">
      <c r="C1098">
        <v>624.54999999999995</v>
      </c>
      <c r="D1098">
        <v>3.2834189204058867E-3</v>
      </c>
    </row>
    <row r="1099" spans="3:4" x14ac:dyDescent="0.55000000000000004">
      <c r="C1099">
        <v>624.70000000000005</v>
      </c>
      <c r="D1099">
        <v>3.2471035776646569E-3</v>
      </c>
    </row>
    <row r="1100" spans="3:4" x14ac:dyDescent="0.55000000000000004">
      <c r="C1100">
        <v>624.85</v>
      </c>
      <c r="D1100">
        <v>3.2101176257842414E-3</v>
      </c>
    </row>
    <row r="1101" spans="3:4" x14ac:dyDescent="0.55000000000000004">
      <c r="C1101">
        <v>625</v>
      </c>
      <c r="D1101">
        <v>3.1724880428747118E-3</v>
      </c>
    </row>
    <row r="1102" spans="3:4" x14ac:dyDescent="0.55000000000000004">
      <c r="C1102">
        <v>625.15</v>
      </c>
      <c r="D1102">
        <v>3.1342430415274122E-3</v>
      </c>
    </row>
    <row r="1103" spans="3:4" x14ac:dyDescent="0.55000000000000004">
      <c r="C1103">
        <v>625.29999999999995</v>
      </c>
      <c r="D1103">
        <v>3.0954119831195933E-3</v>
      </c>
    </row>
    <row r="1104" spans="3:4" x14ac:dyDescent="0.55000000000000004">
      <c r="C1104">
        <v>625.45000000000005</v>
      </c>
      <c r="D1104">
        <v>3.0560252922809329E-3</v>
      </c>
    </row>
    <row r="1105" spans="3:4" x14ac:dyDescent="0.55000000000000004">
      <c r="C1105">
        <v>625.6</v>
      </c>
      <c r="D1105">
        <v>3.0161143717531208E-3</v>
      </c>
    </row>
    <row r="1106" spans="3:4" x14ac:dyDescent="0.55000000000000004">
      <c r="C1106">
        <v>625.75</v>
      </c>
      <c r="D1106">
        <v>2.9756885281824017E-3</v>
      </c>
    </row>
    <row r="1107" spans="3:4" x14ac:dyDescent="0.55000000000000004">
      <c r="C1107">
        <v>625.9</v>
      </c>
      <c r="D1107">
        <v>2.9348297138439674E-3</v>
      </c>
    </row>
    <row r="1108" spans="3:4" x14ac:dyDescent="0.55000000000000004">
      <c r="C1108">
        <v>626.04999999999995</v>
      </c>
      <c r="D1108">
        <v>2.8935455621778121E-3</v>
      </c>
    </row>
    <row r="1109" spans="3:4" x14ac:dyDescent="0.55000000000000004">
      <c r="C1109">
        <v>626.20000000000005</v>
      </c>
      <c r="D1109">
        <v>2.8518705918706669E-3</v>
      </c>
    </row>
    <row r="1110" spans="3:4" x14ac:dyDescent="0.55000000000000004">
      <c r="C1110">
        <v>626.35</v>
      </c>
      <c r="D1110">
        <v>2.8098398831763226E-3</v>
      </c>
    </row>
    <row r="1111" spans="3:4" x14ac:dyDescent="0.55000000000000004">
      <c r="C1111">
        <v>626.5</v>
      </c>
      <c r="D1111">
        <v>2.7674889999780763E-3</v>
      </c>
    </row>
    <row r="1112" spans="3:4" x14ac:dyDescent="0.55000000000000004">
      <c r="C1112">
        <v>626.65</v>
      </c>
      <c r="D1112">
        <v>2.7248539135903004E-3</v>
      </c>
    </row>
    <row r="1113" spans="3:4" x14ac:dyDescent="0.55000000000000004">
      <c r="C1113">
        <v>626.79999999999995</v>
      </c>
      <c r="D1113">
        <v>2.6819709284624025E-3</v>
      </c>
    </row>
    <row r="1114" spans="3:4" x14ac:dyDescent="0.55000000000000004">
      <c r="C1114">
        <v>626.95000000000005</v>
      </c>
      <c r="D1114">
        <v>2.6388766099381456E-3</v>
      </c>
    </row>
    <row r="1115" spans="3:4" x14ac:dyDescent="0.55000000000000004">
      <c r="C1115">
        <v>627.1</v>
      </c>
      <c r="D1115">
        <v>2.5956077142121952E-3</v>
      </c>
    </row>
    <row r="1116" spans="3:4" x14ac:dyDescent="0.55000000000000004">
      <c r="C1116">
        <v>627.25</v>
      </c>
      <c r="D1116">
        <v>2.5521801161232224E-3</v>
      </c>
    </row>
    <row r="1117" spans="3:4" x14ac:dyDescent="0.55000000000000004">
      <c r="C1117">
        <v>627.4</v>
      </c>
      <c r="D1117">
        <v>2.5086753648874069E-3</v>
      </c>
    </row>
    <row r="1118" spans="3:4" x14ac:dyDescent="0.55000000000000004">
      <c r="C1118">
        <v>627.54999999999995</v>
      </c>
      <c r="D1118">
        <v>2.4651064750924128E-3</v>
      </c>
    </row>
    <row r="1119" spans="3:4" x14ac:dyDescent="0.55000000000000004">
      <c r="C1119">
        <v>627.70000000000005</v>
      </c>
      <c r="D1119">
        <v>2.4215103495000795E-3</v>
      </c>
    </row>
    <row r="1120" spans="3:4" x14ac:dyDescent="0.55000000000000004">
      <c r="C1120">
        <v>627.85</v>
      </c>
      <c r="D1120">
        <v>2.3779237647755004E-3</v>
      </c>
    </row>
    <row r="1121" spans="3:4" x14ac:dyDescent="0.55000000000000004">
      <c r="C1121">
        <v>628</v>
      </c>
      <c r="D1121">
        <v>2.334383317326735E-3</v>
      </c>
    </row>
    <row r="1122" spans="3:4" x14ac:dyDescent="0.55000000000000004">
      <c r="C1122">
        <v>628.15</v>
      </c>
      <c r="D1122">
        <v>2.290925371961496E-3</v>
      </c>
    </row>
    <row r="1123" spans="3:4" x14ac:dyDescent="0.55000000000000004">
      <c r="C1123">
        <v>628.29999999999995</v>
      </c>
      <c r="D1123">
        <v>2.2475860134068219E-3</v>
      </c>
    </row>
    <row r="1124" spans="3:4" x14ac:dyDescent="0.55000000000000004">
      <c r="C1124">
        <v>628.45000000000005</v>
      </c>
      <c r="D1124">
        <v>2.2044010007253047E-3</v>
      </c>
    </row>
    <row r="1125" spans="3:4" x14ac:dyDescent="0.55000000000000004">
      <c r="C1125">
        <v>628.6</v>
      </c>
      <c r="D1125">
        <v>2.1614057246482749E-3</v>
      </c>
    </row>
    <row r="1126" spans="3:4" x14ac:dyDescent="0.55000000000000004">
      <c r="C1126">
        <v>628.75</v>
      </c>
      <c r="D1126">
        <v>2.1186351678325653E-3</v>
      </c>
    </row>
    <row r="1127" spans="3:4" x14ac:dyDescent="0.55000000000000004">
      <c r="C1127">
        <v>628.9</v>
      </c>
      <c r="D1127">
        <v>2.0761238680355471E-3</v>
      </c>
    </row>
    <row r="1128" spans="3:4" x14ac:dyDescent="0.55000000000000004">
      <c r="C1128">
        <v>629.04999999999995</v>
      </c>
      <c r="D1128">
        <v>2.0339058841890049E-3</v>
      </c>
    </row>
    <row r="1129" spans="3:4" x14ac:dyDescent="0.55000000000000004">
      <c r="C1129">
        <v>629.20000000000005</v>
      </c>
      <c r="D1129">
        <v>1.9919918802238307E-3</v>
      </c>
    </row>
    <row r="1130" spans="3:4" x14ac:dyDescent="0.55000000000000004">
      <c r="C1130">
        <v>629.35</v>
      </c>
      <c r="D1130">
        <v>1.9504634167142466E-3</v>
      </c>
    </row>
    <row r="1131" spans="3:4" x14ac:dyDescent="0.55000000000000004">
      <c r="C1131">
        <v>629.5</v>
      </c>
      <c r="D1131">
        <v>1.9093269520089762E-3</v>
      </c>
    </row>
    <row r="1132" spans="3:4" x14ac:dyDescent="0.55000000000000004">
      <c r="C1132">
        <v>629.65</v>
      </c>
      <c r="D1132">
        <v>1.8686143832778769E-3</v>
      </c>
    </row>
    <row r="1133" spans="3:4" x14ac:dyDescent="0.55000000000000004">
      <c r="C1133">
        <v>629.79999999999995</v>
      </c>
      <c r="D1133">
        <v>1.8283569973414737E-3</v>
      </c>
    </row>
    <row r="1134" spans="3:4" x14ac:dyDescent="0.55000000000000004">
      <c r="C1134">
        <v>629.95000000000005</v>
      </c>
      <c r="D1134">
        <v>1.7885625565993146E-3</v>
      </c>
    </row>
    <row r="1135" spans="3:4" x14ac:dyDescent="0.55000000000000004">
      <c r="C1135">
        <v>630.1</v>
      </c>
      <c r="D1135">
        <v>1.7493080461543763E-3</v>
      </c>
    </row>
    <row r="1136" spans="3:4" x14ac:dyDescent="0.55000000000000004">
      <c r="C1136">
        <v>630.25</v>
      </c>
      <c r="D1136">
        <v>1.7105986986419321E-3</v>
      </c>
    </row>
    <row r="1137" spans="3:4" x14ac:dyDescent="0.55000000000000004">
      <c r="C1137">
        <v>630.4</v>
      </c>
      <c r="D1137">
        <v>1.6724632129211184E-3</v>
      </c>
    </row>
    <row r="1138" spans="3:4" x14ac:dyDescent="0.55000000000000004">
      <c r="C1138">
        <v>630.54999999999995</v>
      </c>
      <c r="D1138">
        <v>1.634929613821856E-3</v>
      </c>
    </row>
    <row r="1139" spans="3:4" x14ac:dyDescent="0.55000000000000004">
      <c r="C1139">
        <v>630.70000000000005</v>
      </c>
      <c r="D1139">
        <v>1.5980252456174184E-3</v>
      </c>
    </row>
    <row r="1140" spans="3:4" x14ac:dyDescent="0.55000000000000004">
      <c r="C1140">
        <v>630.85</v>
      </c>
      <c r="D1140">
        <v>1.5617767672315335E-3</v>
      </c>
    </row>
    <row r="1141" spans="3:4" x14ac:dyDescent="0.55000000000000004">
      <c r="C1141">
        <v>631</v>
      </c>
      <c r="D1141">
        <v>1.5262101490235789E-3</v>
      </c>
    </row>
    <row r="1142" spans="3:4" x14ac:dyDescent="0.55000000000000004">
      <c r="C1142">
        <v>631.15</v>
      </c>
      <c r="D1142">
        <v>1.4913506709895031E-3</v>
      </c>
    </row>
    <row r="1143" spans="3:4" x14ac:dyDescent="0.55000000000000004">
      <c r="C1143">
        <v>631.29999999999995</v>
      </c>
      <c r="D1143">
        <v>1.4572229222090446E-3</v>
      </c>
    </row>
    <row r="1144" spans="3:4" x14ac:dyDescent="0.55000000000000004">
      <c r="C1144">
        <v>631.45000000000005</v>
      </c>
      <c r="D1144">
        <v>1.4238284581649101E-3</v>
      </c>
    </row>
    <row r="1145" spans="3:4" x14ac:dyDescent="0.55000000000000004">
      <c r="C1145">
        <v>631.6</v>
      </c>
      <c r="D1145">
        <v>1.3912379787921565E-3</v>
      </c>
    </row>
    <row r="1146" spans="3:4" x14ac:dyDescent="0.55000000000000004">
      <c r="C1146">
        <v>631.75</v>
      </c>
      <c r="D1146">
        <v>1.3594485215680664E-3</v>
      </c>
    </row>
    <row r="1147" spans="3:4" x14ac:dyDescent="0.55000000000000004">
      <c r="C1147">
        <v>631.9</v>
      </c>
      <c r="D1147">
        <v>1.3284819641585508E-3</v>
      </c>
    </row>
    <row r="1148" spans="3:4" x14ac:dyDescent="0.55000000000000004">
      <c r="C1148">
        <v>632.04999999999995</v>
      </c>
      <c r="D1148">
        <v>1.2983594987414195E-3</v>
      </c>
    </row>
    <row r="1149" spans="3:4" x14ac:dyDescent="0.55000000000000004">
      <c r="C1149">
        <v>632.20000000000005</v>
      </c>
      <c r="D1149">
        <v>1.2691016355933719E-3</v>
      </c>
    </row>
    <row r="1150" spans="3:4" x14ac:dyDescent="0.55000000000000004">
      <c r="C1150">
        <v>632.35</v>
      </c>
      <c r="D1150">
        <v>1.240728206604917E-3</v>
      </c>
    </row>
    <row r="1151" spans="3:4" x14ac:dyDescent="0.55000000000000004">
      <c r="C1151">
        <v>632.5</v>
      </c>
      <c r="D1151">
        <v>1.2132583685426858E-3</v>
      </c>
    </row>
    <row r="1152" spans="3:4" x14ac:dyDescent="0.55000000000000004">
      <c r="C1152">
        <v>632.65</v>
      </c>
      <c r="D1152">
        <v>1.1867106058820708E-3</v>
      </c>
    </row>
    <row r="1153" spans="3:4" x14ac:dyDescent="0.55000000000000004">
      <c r="C1153">
        <v>632.79999999999995</v>
      </c>
      <c r="D1153">
        <v>1.1611027330361171E-3</v>
      </c>
    </row>
    <row r="1154" spans="3:4" x14ac:dyDescent="0.55000000000000004">
      <c r="C1154">
        <v>632.95000000000005</v>
      </c>
      <c r="D1154">
        <v>1.1364518958120475E-3</v>
      </c>
    </row>
    <row r="1155" spans="3:4" x14ac:dyDescent="0.55000000000000004">
      <c r="C1155">
        <v>633.1</v>
      </c>
      <c r="D1155">
        <v>1.1127745719328769E-3</v>
      </c>
    </row>
    <row r="1156" spans="3:4" x14ac:dyDescent="0.55000000000000004">
      <c r="C1156">
        <v>633.25</v>
      </c>
      <c r="D1156">
        <v>1.0900865704685358E-3</v>
      </c>
    </row>
    <row r="1157" spans="3:4" x14ac:dyDescent="0.55000000000000004">
      <c r="C1157">
        <v>633.4</v>
      </c>
      <c r="D1157">
        <v>1.0684030300300083E-3</v>
      </c>
    </row>
    <row r="1158" spans="3:4" x14ac:dyDescent="0.55000000000000004">
      <c r="C1158">
        <v>633.54999999999995</v>
      </c>
      <c r="D1158">
        <v>1.0477384155889702E-3</v>
      </c>
    </row>
    <row r="1159" spans="3:4" x14ac:dyDescent="0.55000000000000004">
      <c r="C1159">
        <v>633.70000000000005</v>
      </c>
      <c r="D1159">
        <v>1.0281065137965088E-3</v>
      </c>
    </row>
    <row r="1160" spans="3:4" x14ac:dyDescent="0.55000000000000004">
      <c r="C1160">
        <v>633.85</v>
      </c>
      <c r="D1160">
        <v>1.0095204266863307E-3</v>
      </c>
    </row>
    <row r="1161" spans="3:4" x14ac:dyDescent="0.55000000000000004">
      <c r="C1161">
        <v>634</v>
      </c>
      <c r="D1161">
        <v>9.9199256366047455E-4</v>
      </c>
    </row>
    <row r="1162" spans="3:4" x14ac:dyDescent="0.55000000000000004">
      <c r="C1162">
        <v>634.15</v>
      </c>
      <c r="D1162">
        <v>9.7551202999737166E-4</v>
      </c>
    </row>
    <row r="1163" spans="3:4" x14ac:dyDescent="0.55000000000000004">
      <c r="C1163">
        <v>634.29999999999995</v>
      </c>
      <c r="D1163">
        <v>9.6013764566177406E-4</v>
      </c>
    </row>
    <row r="1164" spans="3:4" x14ac:dyDescent="0.55000000000000004">
      <c r="C1164">
        <v>634.45000000000005</v>
      </c>
      <c r="D1164">
        <v>9.458541575267038E-4</v>
      </c>
    </row>
    <row r="1165" spans="3:4" x14ac:dyDescent="0.55000000000000004">
      <c r="C1165">
        <v>634.6</v>
      </c>
      <c r="D1165">
        <v>9.3267111840611514E-4</v>
      </c>
    </row>
    <row r="1166" spans="3:4" x14ac:dyDescent="0.55000000000000004">
      <c r="C1166">
        <v>634.75</v>
      </c>
      <c r="D1166">
        <v>9.2059731696978104E-4</v>
      </c>
    </row>
    <row r="1167" spans="3:4" x14ac:dyDescent="0.55000000000000004">
      <c r="C1167">
        <v>634.9</v>
      </c>
      <c r="D1167">
        <v>9.0964075843168537E-4</v>
      </c>
    </row>
    <row r="1168" spans="3:4" x14ac:dyDescent="0.55000000000000004">
      <c r="C1168">
        <v>635.04999999999995</v>
      </c>
      <c r="D1168">
        <v>8.9980864322339847E-4</v>
      </c>
    </row>
    <row r="1169" spans="3:4" x14ac:dyDescent="0.55000000000000004">
      <c r="C1169">
        <v>635.20000000000005</v>
      </c>
      <c r="D1169">
        <v>8.9110734368796842E-4</v>
      </c>
    </row>
    <row r="1170" spans="3:4" x14ac:dyDescent="0.55000000000000004">
      <c r="C1170">
        <v>635.35</v>
      </c>
      <c r="D1170">
        <v>8.8354237884943258E-4</v>
      </c>
    </row>
    <row r="1171" spans="3:4" x14ac:dyDescent="0.55000000000000004">
      <c r="C1171">
        <v>635.5</v>
      </c>
      <c r="D1171">
        <v>8.7711838733287148E-4</v>
      </c>
    </row>
    <row r="1172" spans="3:4" x14ac:dyDescent="0.55000000000000004">
      <c r="C1172">
        <v>635.65</v>
      </c>
      <c r="D1172">
        <v>8.718390985302893E-4</v>
      </c>
    </row>
    <row r="1173" spans="3:4" x14ac:dyDescent="0.55000000000000004">
      <c r="C1173">
        <v>635.79999999999995</v>
      </c>
      <c r="D1173">
        <v>8.6770730212759736E-4</v>
      </c>
    </row>
    <row r="1174" spans="3:4" x14ac:dyDescent="0.55000000000000004">
      <c r="C1174">
        <v>635.95000000000005</v>
      </c>
      <c r="D1174">
        <v>8.647248161282522E-4</v>
      </c>
    </row>
    <row r="1175" spans="3:4" x14ac:dyDescent="0.55000000000000004">
      <c r="C1175">
        <v>636.1</v>
      </c>
      <c r="D1175">
        <v>8.6289245352908742E-4</v>
      </c>
    </row>
    <row r="1176" spans="3:4" x14ac:dyDescent="0.55000000000000004">
      <c r="C1176">
        <v>636.25</v>
      </c>
      <c r="D1176">
        <v>8.6220998782345548E-4</v>
      </c>
    </row>
    <row r="1177" spans="3:4" x14ac:dyDescent="0.55000000000000004">
      <c r="C1177">
        <v>636.4</v>
      </c>
      <c r="D1177">
        <v>8.6267611752610283E-4</v>
      </c>
    </row>
    <row r="1178" spans="3:4" x14ac:dyDescent="0.55000000000000004">
      <c r="C1178">
        <v>636.54999999999995</v>
      </c>
      <c r="D1178">
        <v>8.6428842993269356E-4</v>
      </c>
    </row>
    <row r="1179" spans="3:4" x14ac:dyDescent="0.55000000000000004">
      <c r="C1179">
        <v>636.70000000000005</v>
      </c>
      <c r="D1179">
        <v>8.6704336434478542E-4</v>
      </c>
    </row>
    <row r="1180" spans="3:4" x14ac:dyDescent="0.55000000000000004">
      <c r="C1180">
        <v>636.85</v>
      </c>
      <c r="D1180">
        <v>8.7093617500798011E-4</v>
      </c>
    </row>
    <row r="1181" spans="3:4" x14ac:dyDescent="0.55000000000000004">
      <c r="C1181">
        <v>637</v>
      </c>
      <c r="D1181">
        <v>8.759608940268949E-4</v>
      </c>
    </row>
    <row r="1182" spans="3:4" x14ac:dyDescent="0.55000000000000004">
      <c r="C1182">
        <v>637.15</v>
      </c>
      <c r="D1182">
        <v>8.8211029453523905E-4</v>
      </c>
    </row>
    <row r="1183" spans="3:4" x14ac:dyDescent="0.55000000000000004">
      <c r="C1183">
        <v>637.29999999999995</v>
      </c>
      <c r="D1183">
        <v>8.8937585441272371E-4</v>
      </c>
    </row>
    <row r="1184" spans="3:4" x14ac:dyDescent="0.55000000000000004">
      <c r="C1184">
        <v>637.45000000000005</v>
      </c>
      <c r="D1184">
        <v>8.9774772085238414E-4</v>
      </c>
    </row>
    <row r="1185" spans="3:4" x14ac:dyDescent="0.55000000000000004">
      <c r="C1185">
        <v>637.6</v>
      </c>
      <c r="D1185">
        <v>9.0721467609215832E-4</v>
      </c>
    </row>
    <row r="1186" spans="3:4" x14ac:dyDescent="0.55000000000000004">
      <c r="C1186">
        <v>637.75</v>
      </c>
      <c r="D1186">
        <v>9.1776410463325633E-4</v>
      </c>
    </row>
    <row r="1187" spans="3:4" x14ac:dyDescent="0.55000000000000004">
      <c r="C1187">
        <v>637.9</v>
      </c>
      <c r="D1187">
        <v>9.2938196227432398E-4</v>
      </c>
    </row>
    <row r="1188" spans="3:4" x14ac:dyDescent="0.55000000000000004">
      <c r="C1188">
        <v>638.04999999999995</v>
      </c>
      <c r="D1188">
        <v>9.4205274729536217E-4</v>
      </c>
    </row>
    <row r="1189" spans="3:4" x14ac:dyDescent="0.55000000000000004">
      <c r="C1189">
        <v>638.20000000000005</v>
      </c>
      <c r="D1189">
        <v>9.557594741279006E-4</v>
      </c>
    </row>
    <row r="1190" spans="3:4" x14ac:dyDescent="0.55000000000000004">
      <c r="C1190">
        <v>638.35</v>
      </c>
      <c r="D1190">
        <v>9.7048364984838307E-4</v>
      </c>
    </row>
    <row r="1191" spans="3:4" x14ac:dyDescent="0.55000000000000004">
      <c r="C1191">
        <v>638.5</v>
      </c>
      <c r="D1191">
        <v>9.862052538302012E-4</v>
      </c>
    </row>
    <row r="1192" spans="3:4" x14ac:dyDescent="0.55000000000000004">
      <c r="C1192">
        <v>638.65</v>
      </c>
      <c r="D1192">
        <v>1.00290272088538E-3</v>
      </c>
    </row>
    <row r="1193" spans="3:4" x14ac:dyDescent="0.55000000000000004">
      <c r="C1193">
        <v>638.79999999999995</v>
      </c>
      <c r="D1193">
        <v>1.0205529282208677E-3</v>
      </c>
    </row>
    <row r="1194" spans="3:4" x14ac:dyDescent="0.55000000000000004">
      <c r="C1194">
        <v>638.95000000000005</v>
      </c>
      <c r="D1194">
        <v>1.0391311865253514E-3</v>
      </c>
    </row>
    <row r="1195" spans="3:4" x14ac:dyDescent="0.55000000000000004">
      <c r="C1195">
        <v>639.1</v>
      </c>
      <c r="D1195">
        <v>1.0586112354912624E-3</v>
      </c>
    </row>
    <row r="1196" spans="3:4" x14ac:dyDescent="0.55000000000000004">
      <c r="C1196">
        <v>639.25</v>
      </c>
      <c r="D1196">
        <v>1.0789652440632419E-3</v>
      </c>
    </row>
    <row r="1197" spans="3:4" x14ac:dyDescent="0.55000000000000004">
      <c r="C1197">
        <v>639.4</v>
      </c>
      <c r="D1197">
        <v>1.1001638156877657E-3</v>
      </c>
    </row>
    <row r="1198" spans="3:4" x14ac:dyDescent="0.55000000000000004">
      <c r="C1198">
        <v>639.54999999999995</v>
      </c>
      <c r="D1198">
        <v>1.122175998820656E-3</v>
      </c>
    </row>
    <row r="1199" spans="3:4" x14ac:dyDescent="0.55000000000000004">
      <c r="C1199">
        <v>639.70000000000005</v>
      </c>
      <c r="D1199">
        <v>1.1449693029281149E-3</v>
      </c>
    </row>
    <row r="1200" spans="3:4" x14ac:dyDescent="0.55000000000000004">
      <c r="C1200">
        <v>639.85</v>
      </c>
      <c r="D1200">
        <v>1.1685097201938515E-3</v>
      </c>
    </row>
    <row r="1201" spans="3:4" x14ac:dyDescent="0.55000000000000004">
      <c r="C1201">
        <v>640</v>
      </c>
      <c r="D1201">
        <v>1.1927617531199454E-3</v>
      </c>
    </row>
    <row r="1202" spans="3:4" x14ac:dyDescent="0.55000000000000004">
      <c r="C1202">
        <v>640.15</v>
      </c>
      <c r="D1202">
        <v>1.2176884481811792E-3</v>
      </c>
    </row>
    <row r="1203" spans="3:4" x14ac:dyDescent="0.55000000000000004">
      <c r="C1203">
        <v>640.29999999999995</v>
      </c>
      <c r="D1203">
        <v>1.2432514356638966E-3</v>
      </c>
    </row>
    <row r="1204" spans="3:4" x14ac:dyDescent="0.55000000000000004">
      <c r="C1204">
        <v>640.45000000000005</v>
      </c>
      <c r="D1204">
        <v>1.2694109757890157E-3</v>
      </c>
    </row>
    <row r="1205" spans="3:4" x14ac:dyDescent="0.55000000000000004">
      <c r="C1205">
        <v>640.6</v>
      </c>
      <c r="D1205">
        <v>1.296126011186063E-3</v>
      </c>
    </row>
    <row r="1206" spans="3:4" x14ac:dyDescent="0.55000000000000004">
      <c r="C1206">
        <v>640.75</v>
      </c>
      <c r="D1206">
        <v>1.323354225751288E-3</v>
      </c>
    </row>
    <row r="1207" spans="3:4" x14ac:dyDescent="0.55000000000000004">
      <c r="C1207">
        <v>640.9</v>
      </c>
      <c r="D1207">
        <v>1.3510521098867275E-3</v>
      </c>
    </row>
    <row r="1208" spans="3:4" x14ac:dyDescent="0.55000000000000004">
      <c r="C1208">
        <v>641.04999999999995</v>
      </c>
      <c r="D1208">
        <v>1.379175032081201E-3</v>
      </c>
    </row>
    <row r="1209" spans="3:4" x14ac:dyDescent="0.55000000000000004">
      <c r="C1209">
        <v>641.20000000000005</v>
      </c>
      <c r="D1209">
        <v>1.4076773167563902E-3</v>
      </c>
    </row>
    <row r="1210" spans="3:4" x14ac:dyDescent="0.55000000000000004">
      <c r="C1210">
        <v>641.35</v>
      </c>
      <c r="D1210">
        <v>1.4365123282631077E-3</v>
      </c>
    </row>
    <row r="1211" spans="3:4" x14ac:dyDescent="0.55000000000000004">
      <c r="C1211">
        <v>641.5</v>
      </c>
      <c r="D1211">
        <v>1.4656325608748265E-3</v>
      </c>
    </row>
    <row r="1212" spans="3:4" x14ac:dyDescent="0.55000000000000004">
      <c r="C1212">
        <v>641.65</v>
      </c>
      <c r="D1212">
        <v>1.4949897345862509E-3</v>
      </c>
    </row>
    <row r="1213" spans="3:4" x14ac:dyDescent="0.55000000000000004">
      <c r="C1213">
        <v>641.79999999999995</v>
      </c>
      <c r="D1213">
        <v>1.5245348964870158E-3</v>
      </c>
    </row>
    <row r="1214" spans="3:4" x14ac:dyDescent="0.55000000000000004">
      <c r="C1214">
        <v>641.95000000000005</v>
      </c>
      <c r="D1214">
        <v>1.5542445857614749E-3</v>
      </c>
    </row>
    <row r="1215" spans="3:4" x14ac:dyDescent="0.55000000000000004">
      <c r="C1215">
        <v>642.1</v>
      </c>
      <c r="D1215">
        <v>1.5840200567138936E-3</v>
      </c>
    </row>
    <row r="1216" spans="3:4" x14ac:dyDescent="0.55000000000000004">
      <c r="C1216">
        <v>642.25</v>
      </c>
      <c r="D1216">
        <v>1.6138341184335529E-3</v>
      </c>
    </row>
    <row r="1217" spans="3:4" x14ac:dyDescent="0.55000000000000004">
      <c r="C1217">
        <v>642.4</v>
      </c>
      <c r="D1217">
        <v>1.6436362881316925E-3</v>
      </c>
    </row>
    <row r="1218" spans="3:4" x14ac:dyDescent="0.55000000000000004">
      <c r="C1218">
        <v>642.54999999999995</v>
      </c>
      <c r="D1218">
        <v>1.6733759949094896E-3</v>
      </c>
    </row>
    <row r="1219" spans="3:4" x14ac:dyDescent="0.55000000000000004">
      <c r="C1219">
        <v>642.70000000000005</v>
      </c>
      <c r="D1219">
        <v>1.7030027081644146E-3</v>
      </c>
    </row>
    <row r="1220" spans="3:4" x14ac:dyDescent="0.55000000000000004">
      <c r="C1220">
        <v>642.85</v>
      </c>
      <c r="D1220">
        <v>1.7324660689931818E-3</v>
      </c>
    </row>
    <row r="1221" spans="3:4" x14ac:dyDescent="0.55000000000000004">
      <c r="C1221">
        <v>643</v>
      </c>
      <c r="D1221">
        <v>1.7617160240938361E-3</v>
      </c>
    </row>
    <row r="1222" spans="3:4" x14ac:dyDescent="0.55000000000000004">
      <c r="C1222">
        <v>643.15</v>
      </c>
      <c r="D1222">
        <v>1.7907029616435457E-3</v>
      </c>
    </row>
    <row r="1223" spans="3:4" x14ac:dyDescent="0.55000000000000004">
      <c r="C1223">
        <v>643.29999999999995</v>
      </c>
      <c r="D1223">
        <v>1.8193778486069946E-3</v>
      </c>
    </row>
    <row r="1224" spans="3:4" x14ac:dyDescent="0.55000000000000004">
      <c r="C1224">
        <v>643.45000000000005</v>
      </c>
      <c r="D1224">
        <v>1.8476923689102315E-3</v>
      </c>
    </row>
    <row r="1225" spans="3:4" x14ac:dyDescent="0.55000000000000004">
      <c r="C1225">
        <v>643.6</v>
      </c>
      <c r="D1225">
        <v>1.8755990618983204E-3</v>
      </c>
    </row>
    <row r="1226" spans="3:4" x14ac:dyDescent="0.55000000000000004">
      <c r="C1226">
        <v>643.75</v>
      </c>
      <c r="D1226">
        <v>1.903051460482304E-3</v>
      </c>
    </row>
    <row r="1227" spans="3:4" x14ac:dyDescent="0.55000000000000004">
      <c r="C1227">
        <v>643.9</v>
      </c>
      <c r="D1227">
        <v>1.9300042283703549E-3</v>
      </c>
    </row>
    <row r="1228" spans="3:4" x14ac:dyDescent="0.55000000000000004">
      <c r="C1228">
        <v>644.04999999999995</v>
      </c>
      <c r="D1228">
        <v>1.9564132957723703E-3</v>
      </c>
    </row>
    <row r="1229" spans="3:4" x14ac:dyDescent="0.55000000000000004">
      <c r="C1229">
        <v>644.20000000000005</v>
      </c>
      <c r="D1229">
        <v>1.9822359929640388E-3</v>
      </c>
    </row>
    <row r="1230" spans="3:4" x14ac:dyDescent="0.55000000000000004">
      <c r="C1230">
        <v>644.35</v>
      </c>
      <c r="D1230">
        <v>2.0074311810973429E-3</v>
      </c>
    </row>
    <row r="1231" spans="3:4" x14ac:dyDescent="0.55000000000000004">
      <c r="C1231">
        <v>644.5</v>
      </c>
      <c r="D1231">
        <v>2.0319593796494697E-3</v>
      </c>
    </row>
    <row r="1232" spans="3:4" x14ac:dyDescent="0.55000000000000004">
      <c r="C1232">
        <v>644.65</v>
      </c>
      <c r="D1232">
        <v>2.0557828899097482E-3</v>
      </c>
    </row>
    <row r="1233" spans="3:4" x14ac:dyDescent="0.55000000000000004">
      <c r="C1233">
        <v>644.79999999999995</v>
      </c>
      <c r="D1233">
        <v>2.0788659139170389E-3</v>
      </c>
    </row>
    <row r="1234" spans="3:4" x14ac:dyDescent="0.55000000000000004">
      <c r="C1234">
        <v>644.95000000000005</v>
      </c>
      <c r="D1234">
        <v>2.1011519132705905E-3</v>
      </c>
    </row>
    <row r="1235" spans="3:4" x14ac:dyDescent="0.55000000000000004">
      <c r="C1235">
        <v>645.1</v>
      </c>
      <c r="D1235">
        <v>2.1226563485448654E-3</v>
      </c>
    </row>
    <row r="1236" spans="3:4" x14ac:dyDescent="0.55000000000000004">
      <c r="C1236">
        <v>645.25</v>
      </c>
      <c r="D1236">
        <v>2.1433253082794894E-3</v>
      </c>
    </row>
    <row r="1237" spans="3:4" x14ac:dyDescent="0.55000000000000004">
      <c r="C1237">
        <v>645.4</v>
      </c>
      <c r="D1237">
        <v>2.1631316833269779E-3</v>
      </c>
    </row>
    <row r="1238" spans="3:4" x14ac:dyDescent="0.55000000000000004">
      <c r="C1238">
        <v>645.54999999999995</v>
      </c>
      <c r="D1238">
        <v>2.182050772034439E-3</v>
      </c>
    </row>
    <row r="1239" spans="3:4" x14ac:dyDescent="0.55000000000000004">
      <c r="C1239">
        <v>645.70000000000005</v>
      </c>
      <c r="D1239">
        <v>2.2000603606929093E-3</v>
      </c>
    </row>
    <row r="1240" spans="3:4" x14ac:dyDescent="0.55000000000000004">
      <c r="C1240">
        <v>645.85</v>
      </c>
      <c r="D1240">
        <v>2.2171407959574434E-3</v>
      </c>
    </row>
    <row r="1241" spans="3:4" x14ac:dyDescent="0.55000000000000004">
      <c r="C1241">
        <v>646</v>
      </c>
      <c r="D1241">
        <v>2.2332750488710876E-3</v>
      </c>
    </row>
    <row r="1242" spans="3:4" x14ac:dyDescent="0.55000000000000004">
      <c r="C1242">
        <v>646.15</v>
      </c>
      <c r="D1242">
        <v>2.2484487701660938E-3</v>
      </c>
    </row>
    <row r="1243" spans="3:4" x14ac:dyDescent="0.55000000000000004">
      <c r="C1243">
        <v>646.29999999999995</v>
      </c>
      <c r="D1243">
        <v>2.2626503365591306E-3</v>
      </c>
    </row>
    <row r="1244" spans="3:4" x14ac:dyDescent="0.55000000000000004">
      <c r="C1244">
        <v>646.45000000000005</v>
      </c>
      <c r="D1244">
        <v>2.2758708878018409E-3</v>
      </c>
    </row>
    <row r="1245" spans="3:4" x14ac:dyDescent="0.55000000000000004">
      <c r="C1245">
        <v>646.6</v>
      </c>
      <c r="D1245">
        <v>2.2881043542944787E-3</v>
      </c>
    </row>
    <row r="1246" spans="3:4" x14ac:dyDescent="0.55000000000000004">
      <c r="C1246">
        <v>646.75</v>
      </c>
      <c r="D1246">
        <v>2.2993474751183554E-3</v>
      </c>
    </row>
    <row r="1247" spans="3:4" x14ac:dyDescent="0.55000000000000004">
      <c r="C1247">
        <v>646.9</v>
      </c>
      <c r="D1247">
        <v>2.3095998063911616E-3</v>
      </c>
    </row>
    <row r="1248" spans="3:4" x14ac:dyDescent="0.55000000000000004">
      <c r="C1248">
        <v>647.04999999999995</v>
      </c>
      <c r="D1248">
        <v>2.3188637198989816E-3</v>
      </c>
    </row>
    <row r="1249" spans="3:4" x14ac:dyDescent="0.55000000000000004">
      <c r="C1249">
        <v>647.20000000000005</v>
      </c>
      <c r="D1249">
        <v>2.3271443920083162E-3</v>
      </c>
    </row>
    <row r="1250" spans="3:4" x14ac:dyDescent="0.55000000000000004">
      <c r="C1250">
        <v>647.35</v>
      </c>
      <c r="D1250">
        <v>2.3344497829111675E-3</v>
      </c>
    </row>
    <row r="1251" spans="3:4" x14ac:dyDescent="0.55000000000000004">
      <c r="C1251">
        <v>647.5</v>
      </c>
      <c r="D1251">
        <v>2.3407906063057349E-3</v>
      </c>
    </row>
    <row r="1252" spans="3:4" x14ac:dyDescent="0.55000000000000004">
      <c r="C1252">
        <v>647.65</v>
      </c>
      <c r="D1252">
        <v>2.3461802896637429E-3</v>
      </c>
    </row>
    <row r="1253" spans="3:4" x14ac:dyDescent="0.55000000000000004">
      <c r="C1253">
        <v>647.79999999999995</v>
      </c>
      <c r="D1253">
        <v>2.3506349252833333E-3</v>
      </c>
    </row>
    <row r="1254" spans="3:4" x14ac:dyDescent="0.55000000000000004">
      <c r="C1254">
        <v>647.95000000000005</v>
      </c>
      <c r="D1254">
        <v>2.3541732123727429E-3</v>
      </c>
    </row>
    <row r="1255" spans="3:4" x14ac:dyDescent="0.55000000000000004">
      <c r="C1255">
        <v>648.1</v>
      </c>
      <c r="D1255">
        <v>2.3568163904547066E-3</v>
      </c>
    </row>
    <row r="1256" spans="3:4" x14ac:dyDescent="0.55000000000000004">
      <c r="C1256">
        <v>648.25</v>
      </c>
      <c r="D1256">
        <v>2.3585881644244706E-3</v>
      </c>
    </row>
    <row r="1257" spans="3:4" x14ac:dyDescent="0.55000000000000004">
      <c r="C1257">
        <v>648.4</v>
      </c>
      <c r="D1257">
        <v>2.3595146216347849E-3</v>
      </c>
    </row>
    <row r="1258" spans="3:4" x14ac:dyDescent="0.55000000000000004">
      <c r="C1258">
        <v>648.54999999999995</v>
      </c>
      <c r="D1258">
        <v>2.3596241414195061E-3</v>
      </c>
    </row>
    <row r="1259" spans="3:4" x14ac:dyDescent="0.55000000000000004">
      <c r="C1259">
        <v>648.70000000000005</v>
      </c>
      <c r="D1259">
        <v>2.3589472975028428E-3</v>
      </c>
    </row>
    <row r="1260" spans="3:4" x14ac:dyDescent="0.55000000000000004">
      <c r="C1260">
        <v>648.85</v>
      </c>
      <c r="D1260">
        <v>2.3575167537737691E-3</v>
      </c>
    </row>
    <row r="1261" spans="3:4" x14ac:dyDescent="0.55000000000000004">
      <c r="C1261">
        <v>649</v>
      </c>
      <c r="D1261">
        <v>2.355367153934489E-3</v>
      </c>
    </row>
    <row r="1262" spans="3:4" x14ac:dyDescent="0.55000000000000004">
      <c r="C1262">
        <v>649.15</v>
      </c>
      <c r="D1262">
        <v>2.3525350055579029E-3</v>
      </c>
    </row>
    <row r="1263" spans="3:4" x14ac:dyDescent="0.55000000000000004">
      <c r="C1263">
        <v>649.29999999999995</v>
      </c>
      <c r="D1263">
        <v>2.3490585591115693E-3</v>
      </c>
    </row>
    <row r="1264" spans="3:4" x14ac:dyDescent="0.55000000000000004">
      <c r="C1264">
        <v>649.45000000000005</v>
      </c>
      <c r="D1264">
        <v>2.3449776825246373E-3</v>
      </c>
    </row>
    <row r="1265" spans="3:4" x14ac:dyDescent="0.55000000000000004">
      <c r="C1265">
        <v>649.6</v>
      </c>
      <c r="D1265">
        <v>2.3403337318895568E-3</v>
      </c>
    </row>
    <row r="1266" spans="3:4" x14ac:dyDescent="0.55000000000000004">
      <c r="C1266">
        <v>649.75</v>
      </c>
      <c r="D1266">
        <v>2.3351694189017889E-3</v>
      </c>
    </row>
    <row r="1267" spans="3:4" x14ac:dyDescent="0.55000000000000004">
      <c r="C1267">
        <v>649.9</v>
      </c>
      <c r="D1267">
        <v>2.3295286756486316E-3</v>
      </c>
    </row>
    <row r="1268" spans="3:4" x14ac:dyDescent="0.55000000000000004">
      <c r="C1268">
        <v>650.04999999999995</v>
      </c>
      <c r="D1268">
        <v>2.3234565173620146E-3</v>
      </c>
    </row>
    <row r="1269" spans="3:4" x14ac:dyDescent="0.55000000000000004">
      <c r="C1269">
        <v>650.20000000000005</v>
      </c>
      <c r="D1269">
        <v>2.316998903750343E-3</v>
      </c>
    </row>
    <row r="1270" spans="3:4" x14ac:dyDescent="0.55000000000000004">
      <c r="C1270">
        <v>650.35</v>
      </c>
      <c r="D1270">
        <v>2.3102025995208157E-3</v>
      </c>
    </row>
    <row r="1271" spans="3:4" x14ac:dyDescent="0.55000000000000004">
      <c r="C1271">
        <v>650.5</v>
      </c>
      <c r="D1271">
        <v>2.3031150346961987E-3</v>
      </c>
    </row>
    <row r="1272" spans="3:4" x14ac:dyDescent="0.55000000000000004">
      <c r="C1272">
        <v>650.65</v>
      </c>
      <c r="D1272">
        <v>2.295784165319328E-3</v>
      </c>
    </row>
    <row r="1273" spans="3:4" x14ac:dyDescent="0.55000000000000004">
      <c r="C1273">
        <v>650.79999999999995</v>
      </c>
      <c r="D1273">
        <v>2.2882583351240301E-3</v>
      </c>
    </row>
    <row r="1274" spans="3:4" x14ac:dyDescent="0.55000000000000004">
      <c r="C1274">
        <v>650.95000000000005</v>
      </c>
      <c r="D1274">
        <v>2.2805861387335678E-3</v>
      </c>
    </row>
    <row r="1275" spans="3:4" x14ac:dyDescent="0.55000000000000004">
      <c r="C1275">
        <v>651.1</v>
      </c>
      <c r="D1275">
        <v>2.2728162869268442E-3</v>
      </c>
    </row>
    <row r="1276" spans="3:4" x14ac:dyDescent="0.55000000000000004">
      <c r="C1276">
        <v>651.25</v>
      </c>
      <c r="D1276">
        <v>2.2649974744887009E-3</v>
      </c>
    </row>
    <row r="1277" spans="3:4" x14ac:dyDescent="0.55000000000000004">
      <c r="C1277">
        <v>651.4</v>
      </c>
      <c r="D1277">
        <v>2.2571782511342626E-3</v>
      </c>
    </row>
    <row r="1278" spans="3:4" x14ac:dyDescent="0.55000000000000004">
      <c r="C1278">
        <v>651.54999999999995</v>
      </c>
      <c r="D1278">
        <v>2.249406895967978E-3</v>
      </c>
    </row>
    <row r="1279" spans="3:4" x14ac:dyDescent="0.55000000000000004">
      <c r="C1279">
        <v>651.70000000000005</v>
      </c>
      <c r="D1279">
        <v>2.2417312959067703E-3</v>
      </c>
    </row>
    <row r="1280" spans="3:4" x14ac:dyDescent="0.55000000000000004">
      <c r="C1280">
        <v>651.85</v>
      </c>
      <c r="D1280">
        <v>2.2341988284632817E-3</v>
      </c>
    </row>
    <row r="1281" spans="3:4" x14ac:dyDescent="0.55000000000000004">
      <c r="C1281">
        <v>652</v>
      </c>
      <c r="D1281">
        <v>2.2268562492499108E-3</v>
      </c>
    </row>
    <row r="1282" spans="3:4" x14ac:dyDescent="0.55000000000000004">
      <c r="C1282">
        <v>652.15</v>
      </c>
      <c r="D1282">
        <v>2.2197495845278936E-3</v>
      </c>
    </row>
    <row r="1283" spans="3:4" x14ac:dyDescent="0.55000000000000004">
      <c r="C1283">
        <v>652.29999999999995</v>
      </c>
      <c r="D1283">
        <v>2.2129240290875776E-3</v>
      </c>
    </row>
    <row r="1284" spans="3:4" x14ac:dyDescent="0.55000000000000004">
      <c r="C1284">
        <v>652.45000000000005</v>
      </c>
      <c r="D1284">
        <v>2.2064238497073864E-3</v>
      </c>
    </row>
    <row r="1285" spans="3:4" x14ac:dyDescent="0.55000000000000004">
      <c r="C1285">
        <v>652.6</v>
      </c>
      <c r="D1285">
        <v>2.200292294399506E-3</v>
      </c>
    </row>
    <row r="1286" spans="3:4" x14ac:dyDescent="0.55000000000000004">
      <c r="C1286">
        <v>652.75</v>
      </c>
      <c r="D1286">
        <v>2.1945715076104461E-3</v>
      </c>
    </row>
    <row r="1287" spans="3:4" x14ac:dyDescent="0.55000000000000004">
      <c r="C1287">
        <v>652.9</v>
      </c>
      <c r="D1287">
        <v>2.1892788897469118E-3</v>
      </c>
    </row>
    <row r="1288" spans="3:4" x14ac:dyDescent="0.55000000000000004">
      <c r="C1288">
        <v>653.04999999999995</v>
      </c>
      <c r="D1288">
        <v>2.1845036208345313E-3</v>
      </c>
    </row>
    <row r="1289" spans="3:4" x14ac:dyDescent="0.55000000000000004">
      <c r="C1289">
        <v>653.20000000000005</v>
      </c>
      <c r="D1289">
        <v>2.180257951442497E-3</v>
      </c>
    </row>
    <row r="1290" spans="3:4" x14ac:dyDescent="0.55000000000000004">
      <c r="C1290">
        <v>653.35</v>
      </c>
      <c r="D1290">
        <v>2.176578907013481E-3</v>
      </c>
    </row>
    <row r="1291" spans="3:4" x14ac:dyDescent="0.55000000000000004">
      <c r="C1291">
        <v>653.5</v>
      </c>
      <c r="D1291">
        <v>2.1735020761024463E-3</v>
      </c>
    </row>
    <row r="1292" spans="3:4" x14ac:dyDescent="0.55000000000000004">
      <c r="C1292">
        <v>653.65</v>
      </c>
      <c r="D1292">
        <v>2.1710615627798875E-3</v>
      </c>
    </row>
    <row r="1293" spans="3:4" x14ac:dyDescent="0.55000000000000004">
      <c r="C1293">
        <v>653.79999999999995</v>
      </c>
      <c r="D1293">
        <v>2.1692899450716607E-3</v>
      </c>
    </row>
    <row r="1294" spans="3:4" x14ac:dyDescent="0.55000000000000004">
      <c r="C1294">
        <v>653.95000000000005</v>
      </c>
      <c r="D1294">
        <v>2.1682182393060329E-3</v>
      </c>
    </row>
    <row r="1295" spans="3:4" x14ac:dyDescent="0.55000000000000004">
      <c r="C1295">
        <v>654.1</v>
      </c>
      <c r="D1295">
        <v>2.167875870207444E-3</v>
      </c>
    </row>
    <row r="1296" spans="3:4" x14ac:dyDescent="0.55000000000000004">
      <c r="C1296">
        <v>654.25</v>
      </c>
      <c r="D1296">
        <v>2.1682906465473983E-3</v>
      </c>
    </row>
    <row r="1297" spans="3:4" x14ac:dyDescent="0.55000000000000004">
      <c r="C1297">
        <v>654.4</v>
      </c>
      <c r="D1297">
        <v>2.1694887421360512E-3</v>
      </c>
    </row>
    <row r="1298" spans="3:4" x14ac:dyDescent="0.55000000000000004">
      <c r="C1298">
        <v>654.54999999999995</v>
      </c>
      <c r="D1298">
        <v>2.1714946819135963E-3</v>
      </c>
    </row>
    <row r="1299" spans="3:4" x14ac:dyDescent="0.55000000000000004">
      <c r="C1299">
        <v>654.70000000000005</v>
      </c>
      <c r="D1299">
        <v>2.174331332878554E-3</v>
      </c>
    </row>
    <row r="1300" spans="3:4" x14ac:dyDescent="0.55000000000000004">
      <c r="C1300">
        <v>654.85</v>
      </c>
      <c r="D1300">
        <v>2.1780198995706877E-3</v>
      </c>
    </row>
    <row r="1301" spans="3:4" x14ac:dyDescent="0.55000000000000004">
      <c r="C1301">
        <v>655</v>
      </c>
      <c r="D1301">
        <v>2.1825799238095796E-3</v>
      </c>
    </row>
    <row r="1302" spans="3:4" x14ac:dyDescent="0.55000000000000004">
      <c r="C1302">
        <v>655.15</v>
      </c>
      <c r="D1302">
        <v>2.1880292883758742E-3</v>
      </c>
    </row>
    <row r="1303" spans="3:4" x14ac:dyDescent="0.55000000000000004">
      <c r="C1303">
        <v>655.29999999999995</v>
      </c>
      <c r="D1303">
        <v>2.1943842243110443E-3</v>
      </c>
    </row>
    <row r="1304" spans="3:4" x14ac:dyDescent="0.55000000000000004">
      <c r="C1304">
        <v>655.45</v>
      </c>
      <c r="D1304">
        <v>2.2016593215031166E-3</v>
      </c>
    </row>
    <row r="1305" spans="3:4" x14ac:dyDescent="0.55000000000000004">
      <c r="C1305">
        <v>655.6</v>
      </c>
      <c r="D1305">
        <v>2.2098675422201576E-3</v>
      </c>
    </row>
    <row r="1306" spans="3:4" x14ac:dyDescent="0.55000000000000004">
      <c r="C1306">
        <v>655.75</v>
      </c>
      <c r="D1306">
        <v>2.2190202372505698E-3</v>
      </c>
    </row>
    <row r="1307" spans="3:4" x14ac:dyDescent="0.55000000000000004">
      <c r="C1307">
        <v>655.9</v>
      </c>
      <c r="D1307">
        <v>2.2291271643090135E-3</v>
      </c>
    </row>
    <row r="1308" spans="3:4" x14ac:dyDescent="0.55000000000000004">
      <c r="C1308">
        <v>656.05</v>
      </c>
      <c r="D1308">
        <v>2.2401965083694766E-3</v>
      </c>
    </row>
    <row r="1309" spans="3:4" x14ac:dyDescent="0.55000000000000004">
      <c r="C1309">
        <v>656.2</v>
      </c>
      <c r="D1309">
        <v>2.2522349035921218E-3</v>
      </c>
    </row>
    <row r="1310" spans="3:4" x14ac:dyDescent="0.55000000000000004">
      <c r="C1310">
        <v>656.35</v>
      </c>
      <c r="D1310">
        <v>2.2652474565181863E-3</v>
      </c>
    </row>
    <row r="1311" spans="3:4" x14ac:dyDescent="0.55000000000000004">
      <c r="C1311">
        <v>656.5</v>
      </c>
      <c r="D1311">
        <v>2.27923777021748E-3</v>
      </c>
    </row>
    <row r="1312" spans="3:4" x14ac:dyDescent="0.55000000000000004">
      <c r="C1312">
        <v>656.65</v>
      </c>
      <c r="D1312">
        <v>2.2942079690850548E-3</v>
      </c>
    </row>
    <row r="1313" spans="3:4" x14ac:dyDescent="0.55000000000000004">
      <c r="C1313">
        <v>656.8</v>
      </c>
      <c r="D1313">
        <v>2.3101587239984346E-3</v>
      </c>
    </row>
    <row r="1314" spans="3:4" x14ac:dyDescent="0.55000000000000004">
      <c r="C1314">
        <v>656.95</v>
      </c>
      <c r="D1314">
        <v>2.327089277563111E-3</v>
      </c>
    </row>
    <row r="1315" spans="3:4" x14ac:dyDescent="0.55000000000000004">
      <c r="C1315">
        <v>657.1</v>
      </c>
      <c r="D1315">
        <v>2.3449974691922598E-3</v>
      </c>
    </row>
    <row r="1316" spans="3:4" x14ac:dyDescent="0.55000000000000004">
      <c r="C1316">
        <v>657.25</v>
      </c>
      <c r="D1316">
        <v>2.3638797597869011E-3</v>
      </c>
    </row>
    <row r="1317" spans="3:4" x14ac:dyDescent="0.55000000000000004">
      <c r="C1317">
        <v>657.4</v>
      </c>
      <c r="D1317">
        <v>2.3837312558036895E-3</v>
      </c>
    </row>
    <row r="1318" spans="3:4" x14ac:dyDescent="0.55000000000000004">
      <c r="C1318">
        <v>657.55</v>
      </c>
      <c r="D1318">
        <v>2.4045457325207096E-3</v>
      </c>
    </row>
    <row r="1319" spans="3:4" x14ac:dyDescent="0.55000000000000004">
      <c r="C1319">
        <v>657.7</v>
      </c>
      <c r="D1319">
        <v>2.4263156563352609E-3</v>
      </c>
    </row>
    <row r="1320" spans="3:4" x14ac:dyDescent="0.55000000000000004">
      <c r="C1320">
        <v>657.85</v>
      </c>
      <c r="D1320">
        <v>2.4490322059522868E-3</v>
      </c>
    </row>
    <row r="1321" spans="3:4" x14ac:dyDescent="0.55000000000000004">
      <c r="C1321">
        <v>658</v>
      </c>
      <c r="D1321">
        <v>2.4726852923479216E-3</v>
      </c>
    </row>
    <row r="1322" spans="3:4" x14ac:dyDescent="0.55000000000000004">
      <c r="C1322">
        <v>658.15</v>
      </c>
      <c r="D1322">
        <v>2.4972635774179698E-3</v>
      </c>
    </row>
    <row r="1323" spans="3:4" x14ac:dyDescent="0.55000000000000004">
      <c r="C1323">
        <v>658.3</v>
      </c>
      <c r="D1323">
        <v>2.5227544912479571E-3</v>
      </c>
    </row>
    <row r="1324" spans="3:4" x14ac:dyDescent="0.55000000000000004">
      <c r="C1324">
        <v>658.45</v>
      </c>
      <c r="D1324">
        <v>2.5491442479674271E-3</v>
      </c>
    </row>
    <row r="1325" spans="3:4" x14ac:dyDescent="0.55000000000000004">
      <c r="C1325">
        <v>658.6</v>
      </c>
      <c r="D1325">
        <v>2.5764178601773427E-3</v>
      </c>
    </row>
    <row r="1326" spans="3:4" x14ac:dyDescent="0.55000000000000004">
      <c r="C1326">
        <v>658.75</v>
      </c>
      <c r="D1326">
        <v>2.6045591519658368E-3</v>
      </c>
    </row>
    <row r="1327" spans="3:4" x14ac:dyDescent="0.55000000000000004">
      <c r="C1327">
        <v>658.9</v>
      </c>
      <c r="D1327">
        <v>2.6335061849714508E-3</v>
      </c>
    </row>
    <row r="1328" spans="3:4" x14ac:dyDescent="0.55000000000000004">
      <c r="C1328">
        <v>659.05</v>
      </c>
      <c r="D1328">
        <v>2.6633331757439497E-3</v>
      </c>
    </row>
    <row r="1329" spans="3:4" x14ac:dyDescent="0.55000000000000004">
      <c r="C1329">
        <v>659.2</v>
      </c>
      <c r="D1329">
        <v>2.6939720243222896E-3</v>
      </c>
    </row>
    <row r="1330" spans="3:4" x14ac:dyDescent="0.55000000000000004">
      <c r="C1330">
        <v>659.35</v>
      </c>
      <c r="D1330">
        <v>2.7254019244763584E-3</v>
      </c>
    </row>
    <row r="1331" spans="3:4" x14ac:dyDescent="0.55000000000000004">
      <c r="C1331">
        <v>659.5</v>
      </c>
      <c r="D1331">
        <v>2.7576009262586759E-3</v>
      </c>
    </row>
    <row r="1332" spans="3:4" x14ac:dyDescent="0.55000000000000004">
      <c r="C1332">
        <v>659.65</v>
      </c>
      <c r="D1332">
        <v>2.7905459423178511E-3</v>
      </c>
    </row>
    <row r="1333" spans="3:4" x14ac:dyDescent="0.55000000000000004">
      <c r="C1333">
        <v>659.8</v>
      </c>
      <c r="D1333">
        <v>2.8242127535624256E-3</v>
      </c>
    </row>
    <row r="1334" spans="3:4" x14ac:dyDescent="0.55000000000000004">
      <c r="C1334">
        <v>659.95</v>
      </c>
      <c r="D1334">
        <v>2.8585760143653815E-3</v>
      </c>
    </row>
    <row r="1335" spans="3:4" x14ac:dyDescent="0.55000000000000004">
      <c r="C1335">
        <v>660.1</v>
      </c>
      <c r="D1335">
        <v>2.8936092575150806E-3</v>
      </c>
    </row>
    <row r="1336" spans="3:4" x14ac:dyDescent="0.55000000000000004">
      <c r="C1336">
        <v>660.25</v>
      </c>
      <c r="D1336">
        <v>2.9292848991325305E-3</v>
      </c>
    </row>
    <row r="1337" spans="3:4" x14ac:dyDescent="0.55000000000000004">
      <c r="C1337">
        <v>660.4</v>
      </c>
      <c r="D1337">
        <v>2.9655742437856474E-3</v>
      </c>
    </row>
    <row r="1338" spans="3:4" x14ac:dyDescent="0.55000000000000004">
      <c r="C1338">
        <v>660.55</v>
      </c>
      <c r="D1338">
        <v>3.0024242095680123E-3</v>
      </c>
    </row>
    <row r="1339" spans="3:4" x14ac:dyDescent="0.55000000000000004">
      <c r="C1339">
        <v>660.7</v>
      </c>
      <c r="D1339">
        <v>3.0398510567982047E-3</v>
      </c>
    </row>
    <row r="1340" spans="3:4" x14ac:dyDescent="0.55000000000000004">
      <c r="C1340">
        <v>660.85</v>
      </c>
      <c r="D1340">
        <v>3.077798895945011E-3</v>
      </c>
    </row>
    <row r="1341" spans="3:4" x14ac:dyDescent="0.55000000000000004">
      <c r="C1341">
        <v>661</v>
      </c>
      <c r="D1341">
        <v>3.1162346493645828E-3</v>
      </c>
    </row>
    <row r="1342" spans="3:4" x14ac:dyDescent="0.55000000000000004">
      <c r="C1342">
        <v>661.15</v>
      </c>
      <c r="D1342">
        <v>3.1551241650307248E-3</v>
      </c>
    </row>
    <row r="1343" spans="3:4" x14ac:dyDescent="0.55000000000000004">
      <c r="C1343">
        <v>661.3</v>
      </c>
      <c r="D1343">
        <v>3.1944322280779234E-3</v>
      </c>
    </row>
    <row r="1344" spans="3:4" x14ac:dyDescent="0.55000000000000004">
      <c r="C1344">
        <v>661.45</v>
      </c>
      <c r="D1344">
        <v>3.2341225743090533E-3</v>
      </c>
    </row>
    <row r="1345" spans="3:4" x14ac:dyDescent="0.55000000000000004">
      <c r="C1345">
        <v>661.6</v>
      </c>
      <c r="D1345">
        <v>3.2741579059149205E-3</v>
      </c>
    </row>
    <row r="1346" spans="3:4" x14ac:dyDescent="0.55000000000000004">
      <c r="C1346">
        <v>661.75</v>
      </c>
      <c r="D1346">
        <v>3.3144999096455206E-3</v>
      </c>
    </row>
    <row r="1347" spans="3:4" x14ac:dyDescent="0.55000000000000004">
      <c r="C1347">
        <v>661.9</v>
      </c>
      <c r="D1347">
        <v>3.3551092776617337E-3</v>
      </c>
    </row>
    <row r="1348" spans="3:4" x14ac:dyDescent="0.55000000000000004">
      <c r="C1348">
        <v>662.05</v>
      </c>
      <c r="D1348">
        <v>3.395945731285138E-3</v>
      </c>
    </row>
    <row r="1349" spans="3:4" x14ac:dyDescent="0.55000000000000004">
      <c r="C1349">
        <v>662.2</v>
      </c>
      <c r="D1349">
        <v>3.4369680478488498E-3</v>
      </c>
    </row>
    <row r="1350" spans="3:4" x14ac:dyDescent="0.55000000000000004">
      <c r="C1350">
        <v>662.35</v>
      </c>
      <c r="D1350">
        <v>3.4781340908362525E-3</v>
      </c>
    </row>
    <row r="1351" spans="3:4" x14ac:dyDescent="0.55000000000000004">
      <c r="C1351">
        <v>662.5</v>
      </c>
      <c r="D1351">
        <v>3.5194008434772379E-3</v>
      </c>
    </row>
    <row r="1352" spans="3:4" x14ac:dyDescent="0.55000000000000004">
      <c r="C1352">
        <v>662.65</v>
      </c>
      <c r="D1352">
        <v>3.5607244459509146E-3</v>
      </c>
    </row>
    <row r="1353" spans="3:4" x14ac:dyDescent="0.55000000000000004">
      <c r="C1353">
        <v>662.8</v>
      </c>
      <c r="D1353">
        <v>3.6020602363237069E-3</v>
      </c>
    </row>
    <row r="1354" spans="3:4" x14ac:dyDescent="0.55000000000000004">
      <c r="C1354">
        <v>662.95</v>
      </c>
      <c r="D1354">
        <v>3.6433627953285489E-3</v>
      </c>
    </row>
    <row r="1355" spans="3:4" x14ac:dyDescent="0.55000000000000004">
      <c r="C1355">
        <v>663.1</v>
      </c>
      <c r="D1355">
        <v>3.6845859950670025E-3</v>
      </c>
    </row>
    <row r="1356" spans="3:4" x14ac:dyDescent="0.55000000000000004">
      <c r="C1356">
        <v>663.25</v>
      </c>
      <c r="D1356">
        <v>3.7256830516917837E-3</v>
      </c>
    </row>
    <row r="1357" spans="3:4" x14ac:dyDescent="0.55000000000000004">
      <c r="C1357">
        <v>663.4</v>
      </c>
      <c r="D1357">
        <v>3.7666065821000275E-3</v>
      </c>
    </row>
    <row r="1358" spans="3:4" x14ac:dyDescent="0.55000000000000004">
      <c r="C1358">
        <v>663.55</v>
      </c>
      <c r="D1358">
        <v>3.807308664642013E-3</v>
      </c>
    </row>
    <row r="1359" spans="3:4" x14ac:dyDescent="0.55000000000000004">
      <c r="C1359">
        <v>663.7</v>
      </c>
      <c r="D1359">
        <v>3.8477409038219523E-3</v>
      </c>
    </row>
    <row r="1360" spans="3:4" x14ac:dyDescent="0.55000000000000004">
      <c r="C1360">
        <v>663.85</v>
      </c>
      <c r="D1360">
        <v>3.8878544989396535E-3</v>
      </c>
    </row>
    <row r="1361" spans="3:4" x14ac:dyDescent="0.55000000000000004">
      <c r="C1361">
        <v>664</v>
      </c>
      <c r="D1361">
        <v>3.9276003165943131E-3</v>
      </c>
    </row>
    <row r="1362" spans="3:4" x14ac:dyDescent="0.55000000000000004">
      <c r="C1362">
        <v>664.15</v>
      </c>
      <c r="D1362">
        <v>3.9669289669424625E-3</v>
      </c>
    </row>
    <row r="1363" spans="3:4" x14ac:dyDescent="0.55000000000000004">
      <c r="C1363">
        <v>664.3</v>
      </c>
      <c r="D1363">
        <v>4.0057908835750859E-3</v>
      </c>
    </row>
    <row r="1364" spans="3:4" x14ac:dyDescent="0.55000000000000004">
      <c r="C1364">
        <v>664.45</v>
      </c>
      <c r="D1364">
        <v>4.0441364068505873E-3</v>
      </c>
    </row>
    <row r="1365" spans="3:4" x14ac:dyDescent="0.55000000000000004">
      <c r="C1365">
        <v>664.6</v>
      </c>
      <c r="D1365">
        <v>4.0819158704929808E-3</v>
      </c>
    </row>
    <row r="1366" spans="3:4" x14ac:dyDescent="0.55000000000000004">
      <c r="C1366">
        <v>664.75</v>
      </c>
      <c r="D1366">
        <v>4.1190796912388061E-3</v>
      </c>
    </row>
    <row r="1367" spans="3:4" x14ac:dyDescent="0.55000000000000004">
      <c r="C1367">
        <v>664.9</v>
      </c>
      <c r="D1367">
        <v>4.1555784612894772E-3</v>
      </c>
    </row>
    <row r="1368" spans="3:4" x14ac:dyDescent="0.55000000000000004">
      <c r="C1368">
        <v>665.05</v>
      </c>
      <c r="D1368">
        <v>4.1913630433022325E-3</v>
      </c>
    </row>
    <row r="1369" spans="3:4" x14ac:dyDescent="0.55000000000000004">
      <c r="C1369">
        <v>665.2</v>
      </c>
      <c r="D1369">
        <v>4.2263846676288686E-3</v>
      </c>
    </row>
    <row r="1370" spans="3:4" x14ac:dyDescent="0.55000000000000004">
      <c r="C1370">
        <v>665.35</v>
      </c>
      <c r="D1370">
        <v>4.2605950314894793E-3</v>
      </c>
    </row>
    <row r="1371" spans="3:4" x14ac:dyDescent="0.55000000000000004">
      <c r="C1371">
        <v>665.5</v>
      </c>
      <c r="D1371">
        <v>4.2939463997485336E-3</v>
      </c>
    </row>
    <row r="1372" spans="3:4" x14ac:dyDescent="0.55000000000000004">
      <c r="C1372">
        <v>665.65</v>
      </c>
      <c r="D1372">
        <v>4.3263917069409855E-3</v>
      </c>
    </row>
    <row r="1373" spans="3:4" x14ac:dyDescent="0.55000000000000004">
      <c r="C1373">
        <v>665.8</v>
      </c>
      <c r="D1373">
        <v>4.3578846601801903E-3</v>
      </c>
    </row>
    <row r="1374" spans="3:4" x14ac:dyDescent="0.55000000000000004">
      <c r="C1374">
        <v>665.95</v>
      </c>
      <c r="D1374">
        <v>4.3883798425640034E-3</v>
      </c>
    </row>
    <row r="1375" spans="3:4" x14ac:dyDescent="0.55000000000000004">
      <c r="C1375">
        <v>666.1</v>
      </c>
      <c r="D1375">
        <v>4.4178328166826842E-3</v>
      </c>
    </row>
    <row r="1376" spans="3:4" x14ac:dyDescent="0.55000000000000004">
      <c r="C1376">
        <v>666.25</v>
      </c>
      <c r="D1376">
        <v>4.4462002278221136E-3</v>
      </c>
    </row>
    <row r="1377" spans="3:4" x14ac:dyDescent="0.55000000000000004">
      <c r="C1377">
        <v>666.4</v>
      </c>
      <c r="D1377">
        <v>4.473439906446758E-3</v>
      </c>
    </row>
    <row r="1378" spans="3:4" x14ac:dyDescent="0.55000000000000004">
      <c r="C1378">
        <v>666.55</v>
      </c>
      <c r="D1378">
        <v>4.4995109695416943E-3</v>
      </c>
    </row>
    <row r="1379" spans="3:4" x14ac:dyDescent="0.55000000000000004">
      <c r="C1379">
        <v>666.7</v>
      </c>
      <c r="D1379">
        <v>4.5243739203890748E-3</v>
      </c>
    </row>
    <row r="1380" spans="3:4" x14ac:dyDescent="0.55000000000000004">
      <c r="C1380">
        <v>666.85</v>
      </c>
      <c r="D1380">
        <v>4.5479907463533906E-3</v>
      </c>
    </row>
    <row r="1381" spans="3:4" x14ac:dyDescent="0.55000000000000004">
      <c r="C1381">
        <v>667</v>
      </c>
      <c r="D1381">
        <v>4.5703250142517709E-3</v>
      </c>
    </row>
    <row r="1382" spans="3:4" x14ac:dyDescent="0.55000000000000004">
      <c r="C1382">
        <v>667.15</v>
      </c>
      <c r="D1382">
        <v>4.5913419628888369E-3</v>
      </c>
    </row>
    <row r="1383" spans="3:4" x14ac:dyDescent="0.55000000000000004">
      <c r="C1383">
        <v>667.3</v>
      </c>
      <c r="D1383">
        <v>4.6110085923427996E-3</v>
      </c>
    </row>
    <row r="1384" spans="3:4" x14ac:dyDescent="0.55000000000000004">
      <c r="C1384">
        <v>667.45</v>
      </c>
      <c r="D1384">
        <v>4.6292937495980213E-3</v>
      </c>
    </row>
    <row r="1385" spans="3:4" x14ac:dyDescent="0.55000000000000004">
      <c r="C1385">
        <v>667.6</v>
      </c>
      <c r="D1385">
        <v>4.6461682101307114E-3</v>
      </c>
    </row>
    <row r="1386" spans="3:4" x14ac:dyDescent="0.55000000000000004">
      <c r="C1386">
        <v>667.75</v>
      </c>
      <c r="D1386">
        <v>4.6616047550684277E-3</v>
      </c>
    </row>
    <row r="1387" spans="3:4" x14ac:dyDescent="0.55000000000000004">
      <c r="C1387">
        <v>667.9</v>
      </c>
      <c r="D1387">
        <v>4.6755782435596643E-3</v>
      </c>
    </row>
    <row r="1388" spans="3:4" x14ac:dyDescent="0.55000000000000004">
      <c r="C1388">
        <v>668.05</v>
      </c>
      <c r="D1388">
        <v>4.6880656800085607E-3</v>
      </c>
    </row>
    <row r="1389" spans="3:4" x14ac:dyDescent="0.55000000000000004">
      <c r="C1389">
        <v>668.2</v>
      </c>
      <c r="D1389">
        <v>4.69904627584987E-3</v>
      </c>
    </row>
    <row r="1390" spans="3:4" x14ac:dyDescent="0.55000000000000004">
      <c r="C1390">
        <v>668.35</v>
      </c>
      <c r="D1390">
        <v>4.7085015055617803E-3</v>
      </c>
    </row>
    <row r="1391" spans="3:4" x14ac:dyDescent="0.55000000000000004">
      <c r="C1391">
        <v>668.5</v>
      </c>
      <c r="D1391">
        <v>4.7164151566385848E-3</v>
      </c>
    </row>
    <row r="1392" spans="3:4" x14ac:dyDescent="0.55000000000000004">
      <c r="C1392">
        <v>668.65</v>
      </c>
      <c r="D1392">
        <v>4.7227733732708582E-3</v>
      </c>
    </row>
    <row r="1393" spans="3:4" x14ac:dyDescent="0.55000000000000004">
      <c r="C1393">
        <v>668.8</v>
      </c>
      <c r="D1393">
        <v>4.7275646935086967E-3</v>
      </c>
    </row>
    <row r="1394" spans="3:4" x14ac:dyDescent="0.55000000000000004">
      <c r="C1394">
        <v>668.95</v>
      </c>
      <c r="D1394">
        <v>4.7307800797122363E-3</v>
      </c>
    </row>
    <row r="1395" spans="3:4" x14ac:dyDescent="0.55000000000000004">
      <c r="C1395">
        <v>669.1</v>
      </c>
      <c r="D1395">
        <v>4.7324379038422692E-3</v>
      </c>
    </row>
    <row r="1396" spans="3:4" x14ac:dyDescent="0.55000000000000004">
      <c r="C1396">
        <v>669.25</v>
      </c>
      <c r="D1396">
        <v>4.7324858931548693E-3</v>
      </c>
    </row>
    <row r="1397" spans="3:4" x14ac:dyDescent="0.55000000000000004">
      <c r="C1397">
        <v>669.4</v>
      </c>
      <c r="D1397">
        <v>4.7309457018589957E-3</v>
      </c>
    </row>
    <row r="1398" spans="3:4" x14ac:dyDescent="0.55000000000000004">
      <c r="C1398">
        <v>669.55</v>
      </c>
      <c r="D1398">
        <v>4.7278181622959457E-3</v>
      </c>
    </row>
    <row r="1399" spans="3:4" x14ac:dyDescent="0.55000000000000004">
      <c r="C1399">
        <v>669.7</v>
      </c>
      <c r="D1399">
        <v>4.7231065784450231E-3</v>
      </c>
    </row>
    <row r="1400" spans="3:4" x14ac:dyDescent="0.55000000000000004">
      <c r="C1400">
        <v>669.85</v>
      </c>
      <c r="D1400">
        <v>4.7168167137636744E-3</v>
      </c>
    </row>
    <row r="1401" spans="3:4" x14ac:dyDescent="0.55000000000000004">
      <c r="C1401">
        <v>670</v>
      </c>
      <c r="D1401">
        <v>4.708956771835182E-3</v>
      </c>
    </row>
    <row r="1402" spans="3:4" x14ac:dyDescent="0.55000000000000004">
      <c r="C1402">
        <v>670.15</v>
      </c>
      <c r="D1402">
        <v>4.6995373698876372E-3</v>
      </c>
    </row>
    <row r="1403" spans="3:4" x14ac:dyDescent="0.55000000000000004">
      <c r="C1403">
        <v>670.3</v>
      </c>
      <c r="D1403">
        <v>4.688571505280713E-3</v>
      </c>
    </row>
    <row r="1404" spans="3:4" x14ac:dyDescent="0.55000000000000004">
      <c r="C1404">
        <v>670.45</v>
      </c>
      <c r="D1404">
        <v>4.6760745150891264E-3</v>
      </c>
    </row>
    <row r="1405" spans="3:4" x14ac:dyDescent="0.55000000000000004">
      <c r="C1405">
        <v>670.6</v>
      </c>
      <c r="D1405">
        <v>4.6620640289433178E-3</v>
      </c>
    </row>
    <row r="1406" spans="3:4" x14ac:dyDescent="0.55000000000000004">
      <c r="C1406">
        <v>670.75</v>
      </c>
      <c r="D1406">
        <v>4.6465599153183035E-3</v>
      </c>
    </row>
    <row r="1407" spans="3:4" x14ac:dyDescent="0.55000000000000004">
      <c r="C1407">
        <v>670.9</v>
      </c>
      <c r="D1407">
        <v>4.6295842214914614E-3</v>
      </c>
    </row>
    <row r="1408" spans="3:4" x14ac:dyDescent="0.55000000000000004">
      <c r="C1408">
        <v>671.05</v>
      </c>
      <c r="D1408">
        <v>4.61116110741792E-3</v>
      </c>
    </row>
    <row r="1409" spans="3:4" x14ac:dyDescent="0.55000000000000004">
      <c r="C1409">
        <v>671.2</v>
      </c>
      <c r="D1409">
        <v>4.5913167737990862E-3</v>
      </c>
    </row>
    <row r="1410" spans="3:4" x14ac:dyDescent="0.55000000000000004">
      <c r="C1410">
        <v>671.35</v>
      </c>
      <c r="D1410">
        <v>4.570079384645047E-3</v>
      </c>
    </row>
    <row r="1411" spans="3:4" x14ac:dyDescent="0.55000000000000004">
      <c r="C1411">
        <v>671.5</v>
      </c>
      <c r="D1411">
        <v>4.5474789846545981E-3</v>
      </c>
    </row>
    <row r="1412" spans="3:4" x14ac:dyDescent="0.55000000000000004">
      <c r="C1412">
        <v>671.65</v>
      </c>
      <c r="D1412">
        <v>4.5235474117586898E-3</v>
      </c>
    </row>
    <row r="1413" spans="3:4" x14ac:dyDescent="0.55000000000000004">
      <c r="C1413">
        <v>671.8</v>
      </c>
      <c r="D1413">
        <v>4.4983182051919852E-3</v>
      </c>
    </row>
    <row r="1414" spans="3:4" x14ac:dyDescent="0.55000000000000004">
      <c r="C1414">
        <v>671.95</v>
      </c>
      <c r="D1414">
        <v>4.4718265094750012E-3</v>
      </c>
    </row>
    <row r="1415" spans="3:4" x14ac:dyDescent="0.55000000000000004">
      <c r="C1415">
        <v>672.1</v>
      </c>
      <c r="D1415">
        <v>4.444108974704414E-3</v>
      </c>
    </row>
    <row r="1416" spans="3:4" x14ac:dyDescent="0.55000000000000004">
      <c r="C1416">
        <v>672.25</v>
      </c>
      <c r="D1416">
        <v>4.4152036535617875E-3</v>
      </c>
    </row>
    <row r="1417" spans="3:4" x14ac:dyDescent="0.55000000000000004">
      <c r="C1417">
        <v>672.4</v>
      </c>
      <c r="D1417">
        <v>4.3851498954622587E-3</v>
      </c>
    </row>
    <row r="1418" spans="3:4" x14ac:dyDescent="0.55000000000000004">
      <c r="C1418">
        <v>672.55</v>
      </c>
      <c r="D1418">
        <v>4.3539882382723659E-3</v>
      </c>
    </row>
    <row r="1419" spans="3:4" x14ac:dyDescent="0.55000000000000004">
      <c r="C1419">
        <v>672.7</v>
      </c>
      <c r="D1419">
        <v>4.321760298032563E-3</v>
      </c>
    </row>
    <row r="1420" spans="3:4" x14ac:dyDescent="0.55000000000000004">
      <c r="C1420">
        <v>672.85</v>
      </c>
      <c r="D1420">
        <v>4.2885086571235517E-3</v>
      </c>
    </row>
    <row r="1421" spans="3:4" x14ac:dyDescent="0.55000000000000004">
      <c r="C1421">
        <v>673</v>
      </c>
      <c r="D1421">
        <v>4.254253516523439E-3</v>
      </c>
    </row>
    <row r="1422" spans="3:4" x14ac:dyDescent="0.55000000000000004">
      <c r="C1422">
        <v>673.15</v>
      </c>
      <c r="D1422">
        <v>4.2190883161174371E-3</v>
      </c>
    </row>
    <row r="1423" spans="3:4" x14ac:dyDescent="0.55000000000000004">
      <c r="C1423">
        <v>673.3</v>
      </c>
      <c r="D1423">
        <v>4.1830315047120458E-3</v>
      </c>
    </row>
    <row r="1424" spans="3:4" x14ac:dyDescent="0.55000000000000004">
      <c r="C1424">
        <v>673.45</v>
      </c>
      <c r="D1424">
        <v>4.1461284316391348E-3</v>
      </c>
    </row>
    <row r="1425" spans="3:4" x14ac:dyDescent="0.55000000000000004">
      <c r="C1425">
        <v>673.6</v>
      </c>
      <c r="D1425">
        <v>4.1084248416443326E-3</v>
      </c>
    </row>
    <row r="1426" spans="3:4" x14ac:dyDescent="0.55000000000000004">
      <c r="C1426">
        <v>673.75</v>
      </c>
      <c r="D1426">
        <v>4.0699667632105941E-3</v>
      </c>
    </row>
    <row r="1427" spans="3:4" x14ac:dyDescent="0.55000000000000004">
      <c r="C1427">
        <v>673.9</v>
      </c>
      <c r="D1427">
        <v>4.0308003982735723E-3</v>
      </c>
    </row>
    <row r="1428" spans="3:4" x14ac:dyDescent="0.55000000000000004">
      <c r="C1428">
        <v>674.05</v>
      </c>
      <c r="D1428">
        <v>3.9909720137179449E-3</v>
      </c>
    </row>
    <row r="1429" spans="3:4" x14ac:dyDescent="0.55000000000000004">
      <c r="C1429">
        <v>674.2</v>
      </c>
      <c r="D1429">
        <v>3.9505278350287897E-3</v>
      </c>
    </row>
    <row r="1430" spans="3:4" x14ac:dyDescent="0.55000000000000004">
      <c r="C1430">
        <v>674.35</v>
      </c>
      <c r="D1430">
        <v>3.9095139424548111E-3</v>
      </c>
    </row>
    <row r="1431" spans="3:4" x14ac:dyDescent="0.55000000000000004">
      <c r="C1431">
        <v>674.5</v>
      </c>
      <c r="D1431">
        <v>3.8679761700207271E-3</v>
      </c>
    </row>
    <row r="1432" spans="3:4" x14ac:dyDescent="0.55000000000000004">
      <c r="C1432">
        <v>674.65</v>
      </c>
      <c r="D1432">
        <v>3.8259600077071116E-3</v>
      </c>
    </row>
    <row r="1433" spans="3:4" x14ac:dyDescent="0.55000000000000004">
      <c r="C1433">
        <v>674.8</v>
      </c>
      <c r="D1433">
        <v>3.7835105070934565E-3</v>
      </c>
    </row>
    <row r="1434" spans="3:4" x14ac:dyDescent="0.55000000000000004">
      <c r="C1434">
        <v>674.95</v>
      </c>
      <c r="D1434">
        <v>3.7406721907384498E-3</v>
      </c>
    </row>
    <row r="1435" spans="3:4" x14ac:dyDescent="0.55000000000000004">
      <c r="C1435">
        <v>675.1</v>
      </c>
      <c r="D1435">
        <v>3.6974889655481203E-3</v>
      </c>
    </row>
    <row r="1436" spans="3:4" x14ac:dyDescent="0.55000000000000004">
      <c r="C1436">
        <v>675.25</v>
      </c>
      <c r="D1436">
        <v>3.6540040403577551E-3</v>
      </c>
    </row>
    <row r="1437" spans="3:4" x14ac:dyDescent="0.55000000000000004">
      <c r="C1437">
        <v>675.4</v>
      </c>
      <c r="D1437">
        <v>3.6102598479299708E-3</v>
      </c>
    </row>
    <row r="1438" spans="3:4" x14ac:dyDescent="0.55000000000000004">
      <c r="C1438">
        <v>675.55</v>
      </c>
      <c r="D1438">
        <v>3.5662979715451112E-3</v>
      </c>
    </row>
    <row r="1439" spans="3:4" x14ac:dyDescent="0.55000000000000004">
      <c r="C1439">
        <v>675.7</v>
      </c>
      <c r="D1439">
        <v>3.5221590763353915E-3</v>
      </c>
    </row>
    <row r="1440" spans="3:4" x14ac:dyDescent="0.55000000000000004">
      <c r="C1440">
        <v>675.85</v>
      </c>
      <c r="D1440">
        <v>3.4778828454887704E-3</v>
      </c>
    </row>
    <row r="1441" spans="3:4" x14ac:dyDescent="0.55000000000000004">
      <c r="C1441">
        <v>676</v>
      </c>
      <c r="D1441">
        <v>3.4335079214224116E-3</v>
      </c>
    </row>
    <row r="1442" spans="3:4" x14ac:dyDescent="0.55000000000000004">
      <c r="C1442">
        <v>676.15</v>
      </c>
      <c r="D1442">
        <v>3.3890718520015331E-3</v>
      </c>
    </row>
    <row r="1443" spans="3:4" x14ac:dyDescent="0.55000000000000004">
      <c r="C1443">
        <v>676.3</v>
      </c>
      <c r="D1443">
        <v>3.3446110418533272E-3</v>
      </c>
    </row>
    <row r="1444" spans="3:4" x14ac:dyDescent="0.55000000000000004">
      <c r="C1444">
        <v>676.45</v>
      </c>
      <c r="D1444">
        <v>3.3001607088018895E-3</v>
      </c>
    </row>
    <row r="1445" spans="3:4" x14ac:dyDescent="0.55000000000000004">
      <c r="C1445">
        <v>676.6</v>
      </c>
      <c r="D1445">
        <v>3.2557548454262108E-3</v>
      </c>
    </row>
    <row r="1446" spans="3:4" x14ac:dyDescent="0.55000000000000004">
      <c r="C1446">
        <v>676.75</v>
      </c>
      <c r="D1446">
        <v>3.2114261857194861E-3</v>
      </c>
    </row>
    <row r="1447" spans="3:4" x14ac:dyDescent="0.55000000000000004">
      <c r="C1447">
        <v>676.9</v>
      </c>
      <c r="D1447">
        <v>3.1672061768068947E-3</v>
      </c>
    </row>
    <row r="1448" spans="3:4" x14ac:dyDescent="0.55000000000000004">
      <c r="C1448">
        <v>677.05</v>
      </c>
      <c r="D1448">
        <v>3.1231249556564083E-3</v>
      </c>
    </row>
    <row r="1449" spans="3:4" x14ac:dyDescent="0.55000000000000004">
      <c r="C1449">
        <v>677.2</v>
      </c>
      <c r="D1449">
        <v>3.0792113306975788E-3</v>
      </c>
    </row>
    <row r="1450" spans="3:4" x14ac:dyDescent="0.55000000000000004">
      <c r="C1450">
        <v>677.35</v>
      </c>
      <c r="D1450">
        <v>3.0354927682440021E-3</v>
      </c>
    </row>
    <row r="1451" spans="3:4" x14ac:dyDescent="0.55000000000000004">
      <c r="C1451">
        <v>677.5</v>
      </c>
      <c r="D1451">
        <v>2.9919953835964839E-3</v>
      </c>
    </row>
    <row r="1452" spans="3:4" x14ac:dyDescent="0.55000000000000004">
      <c r="C1452">
        <v>677.65</v>
      </c>
      <c r="D1452">
        <v>2.9487439366883269E-3</v>
      </c>
    </row>
    <row r="1453" spans="3:4" x14ac:dyDescent="0.55000000000000004">
      <c r="C1453">
        <v>677.8</v>
      </c>
      <c r="D1453">
        <v>2.9057618321175478E-3</v>
      </c>
    </row>
    <row r="1454" spans="3:4" x14ac:dyDescent="0.55000000000000004">
      <c r="C1454">
        <v>677.95</v>
      </c>
      <c r="D1454">
        <v>2.8630711233973995E-3</v>
      </c>
    </row>
    <row r="1455" spans="3:4" x14ac:dyDescent="0.55000000000000004">
      <c r="C1455">
        <v>678.1</v>
      </c>
      <c r="D1455">
        <v>2.8206925212438793E-3</v>
      </c>
    </row>
    <row r="1456" spans="3:4" x14ac:dyDescent="0.55000000000000004">
      <c r="C1456">
        <v>678.25</v>
      </c>
      <c r="D1456">
        <v>2.7786454057069599E-3</v>
      </c>
    </row>
    <row r="1457" spans="3:4" x14ac:dyDescent="0.55000000000000004">
      <c r="C1457">
        <v>678.4</v>
      </c>
      <c r="D1457">
        <v>2.7369478419435622E-3</v>
      </c>
    </row>
    <row r="1458" spans="3:4" x14ac:dyDescent="0.55000000000000004">
      <c r="C1458">
        <v>678.55</v>
      </c>
      <c r="D1458">
        <v>2.6956165994207392E-3</v>
      </c>
    </row>
    <row r="1459" spans="3:4" x14ac:dyDescent="0.55000000000000004">
      <c r="C1459">
        <v>678.7</v>
      </c>
      <c r="D1459">
        <v>2.6546671743311791E-3</v>
      </c>
    </row>
    <row r="1460" spans="3:4" x14ac:dyDescent="0.55000000000000004">
      <c r="C1460">
        <v>678.85</v>
      </c>
      <c r="D1460">
        <v>2.6141138149975633E-3</v>
      </c>
    </row>
    <row r="1461" spans="3:4" x14ac:dyDescent="0.55000000000000004">
      <c r="C1461">
        <v>679</v>
      </c>
      <c r="D1461">
        <v>2.573969550037481E-3</v>
      </c>
    </row>
    <row r="1462" spans="3:4" x14ac:dyDescent="0.55000000000000004">
      <c r="C1462">
        <v>679.15</v>
      </c>
      <c r="D1462">
        <v>2.5342462190588717E-3</v>
      </c>
    </row>
    <row r="1463" spans="3:4" x14ac:dyDescent="0.55000000000000004">
      <c r="C1463">
        <v>679.3</v>
      </c>
      <c r="D1463">
        <v>2.4949545056533505E-3</v>
      </c>
    </row>
    <row r="1464" spans="3:4" x14ac:dyDescent="0.55000000000000004">
      <c r="C1464">
        <v>679.45</v>
      </c>
      <c r="D1464">
        <v>2.4561039724551588E-3</v>
      </c>
    </row>
    <row r="1465" spans="3:4" x14ac:dyDescent="0.55000000000000004">
      <c r="C1465">
        <v>679.6</v>
      </c>
      <c r="D1465">
        <v>2.4177030980344445E-3</v>
      </c>
    </row>
    <row r="1466" spans="3:4" x14ac:dyDescent="0.55000000000000004">
      <c r="C1466">
        <v>679.75</v>
      </c>
      <c r="D1466">
        <v>2.3797593153951119E-3</v>
      </c>
    </row>
    <row r="1467" spans="3:4" x14ac:dyDescent="0.55000000000000004">
      <c r="C1467">
        <v>679.9</v>
      </c>
      <c r="D1467">
        <v>2.3422790518517859E-3</v>
      </c>
    </row>
    <row r="1468" spans="3:4" x14ac:dyDescent="0.55000000000000004">
      <c r="C1468">
        <v>680.05</v>
      </c>
      <c r="D1468">
        <v>2.3052677700636406E-3</v>
      </c>
    </row>
    <row r="1469" spans="3:4" x14ac:dyDescent="0.55000000000000004">
      <c r="C1469">
        <v>680.2</v>
      </c>
      <c r="D1469">
        <v>2.2687300100086598E-3</v>
      </c>
    </row>
    <row r="1470" spans="3:4" x14ac:dyDescent="0.55000000000000004">
      <c r="C1470">
        <v>680.35</v>
      </c>
      <c r="D1470">
        <v>2.2326694316880317E-3</v>
      </c>
    </row>
    <row r="1471" spans="3:4" x14ac:dyDescent="0.55000000000000004">
      <c r="C1471">
        <v>680.5</v>
      </c>
      <c r="D1471">
        <v>2.1970888583567158E-3</v>
      </c>
    </row>
    <row r="1472" spans="3:4" x14ac:dyDescent="0.55000000000000004">
      <c r="C1472">
        <v>680.65</v>
      </c>
      <c r="D1472">
        <v>2.1619903200848613E-3</v>
      </c>
    </row>
    <row r="1473" spans="3:4" x14ac:dyDescent="0.55000000000000004">
      <c r="C1473">
        <v>680.8</v>
      </c>
      <c r="D1473">
        <v>2.1273750974620843E-3</v>
      </c>
    </row>
    <row r="1474" spans="3:4" x14ac:dyDescent="0.55000000000000004">
      <c r="C1474">
        <v>680.95</v>
      </c>
      <c r="D1474">
        <v>2.0932437652660466E-3</v>
      </c>
    </row>
    <row r="1475" spans="3:4" x14ac:dyDescent="0.55000000000000004">
      <c r="C1475">
        <v>681.1</v>
      </c>
      <c r="D1475">
        <v>2.0595962359261184E-3</v>
      </c>
    </row>
    <row r="1476" spans="3:4" x14ac:dyDescent="0.55000000000000004">
      <c r="C1476">
        <v>681.25</v>
      </c>
      <c r="D1476">
        <v>2.0264318026221879E-3</v>
      </c>
    </row>
    <row r="1477" spans="3:4" x14ac:dyDescent="0.55000000000000004">
      <c r="C1477">
        <v>681.4</v>
      </c>
      <c r="D1477">
        <v>1.9937491818696803E-3</v>
      </c>
    </row>
    <row r="1478" spans="3:4" x14ac:dyDescent="0.55000000000000004">
      <c r="C1478">
        <v>681.55</v>
      </c>
      <c r="D1478">
        <v>1.9615465554513115E-3</v>
      </c>
    </row>
    <row r="1479" spans="3:4" x14ac:dyDescent="0.55000000000000004">
      <c r="C1479">
        <v>681.7</v>
      </c>
      <c r="D1479">
        <v>1.9298483878787973E-3</v>
      </c>
    </row>
    <row r="1480" spans="3:4" x14ac:dyDescent="0.55000000000000004">
      <c r="C1480">
        <v>681.85</v>
      </c>
      <c r="D1480">
        <v>1.8986017735063837E-3</v>
      </c>
    </row>
    <row r="1481" spans="3:4" x14ac:dyDescent="0.55000000000000004">
      <c r="C1481">
        <v>682</v>
      </c>
      <c r="D1481">
        <v>1.8678273097762024E-3</v>
      </c>
    </row>
    <row r="1482" spans="3:4" x14ac:dyDescent="0.55000000000000004">
      <c r="C1482">
        <v>682.15</v>
      </c>
      <c r="D1482">
        <v>1.837521488435138E-3</v>
      </c>
    </row>
    <row r="1483" spans="3:4" x14ac:dyDescent="0.55000000000000004">
      <c r="C1483">
        <v>682.3</v>
      </c>
      <c r="D1483">
        <v>1.807680467198639E-3</v>
      </c>
    </row>
    <row r="1484" spans="3:4" x14ac:dyDescent="0.55000000000000004">
      <c r="C1484">
        <v>682.45</v>
      </c>
      <c r="D1484">
        <v>1.7783001059182605E-3</v>
      </c>
    </row>
    <row r="1485" spans="3:4" x14ac:dyDescent="0.55000000000000004">
      <c r="C1485">
        <v>682.6</v>
      </c>
      <c r="D1485">
        <v>1.7493760014609936E-3</v>
      </c>
    </row>
    <row r="1486" spans="3:4" x14ac:dyDescent="0.55000000000000004">
      <c r="C1486">
        <v>682.75</v>
      </c>
      <c r="D1486">
        <v>1.7209035212478652E-3</v>
      </c>
    </row>
    <row r="1487" spans="3:4" x14ac:dyDescent="0.55000000000000004">
      <c r="C1487">
        <v>682.9</v>
      </c>
      <c r="D1487">
        <v>1.6928778354099779E-3</v>
      </c>
    </row>
    <row r="1488" spans="3:4" x14ac:dyDescent="0.55000000000000004">
      <c r="C1488">
        <v>683.05</v>
      </c>
      <c r="D1488">
        <v>1.6652939475289318E-3</v>
      </c>
    </row>
    <row r="1489" spans="3:4" x14ac:dyDescent="0.55000000000000004">
      <c r="C1489">
        <v>683.2</v>
      </c>
      <c r="D1489">
        <v>1.6381467239381972E-3</v>
      </c>
    </row>
    <row r="1490" spans="3:4" x14ac:dyDescent="0.55000000000000004">
      <c r="C1490">
        <v>683.35</v>
      </c>
      <c r="D1490">
        <v>1.6114309215707781E-3</v>
      </c>
    </row>
    <row r="1491" spans="3:4" x14ac:dyDescent="0.55000000000000004">
      <c r="C1491">
        <v>683.5</v>
      </c>
      <c r="D1491">
        <v>1.5851412143464867E-3</v>
      </c>
    </row>
    <row r="1492" spans="3:4" x14ac:dyDescent="0.55000000000000004">
      <c r="C1492">
        <v>683.65</v>
      </c>
      <c r="D1492">
        <v>1.5592722181007423E-3</v>
      </c>
    </row>
    <row r="1493" spans="3:4" x14ac:dyDescent="0.55000000000000004">
      <c r="C1493">
        <v>683.8</v>
      </c>
      <c r="D1493">
        <v>1.5338185140635523E-3</v>
      </c>
    </row>
    <row r="1494" spans="3:4" x14ac:dyDescent="0.55000000000000004">
      <c r="C1494">
        <v>683.95</v>
      </c>
      <c r="D1494">
        <v>1.5087746709046914E-3</v>
      </c>
    </row>
    <row r="1495" spans="3:4" x14ac:dyDescent="0.55000000000000004">
      <c r="C1495">
        <v>684.1</v>
      </c>
      <c r="D1495">
        <v>1.4841352653675441E-3</v>
      </c>
    </row>
    <row r="1496" spans="3:4" x14ac:dyDescent="0.55000000000000004">
      <c r="C1496">
        <v>684.25</v>
      </c>
      <c r="D1496">
        <v>1.4598949015196241E-3</v>
      </c>
    </row>
    <row r="1497" spans="3:4" x14ac:dyDescent="0.55000000000000004">
      <c r="C1497">
        <v>684.4</v>
      </c>
      <c r="D1497">
        <v>1.4360482286539179E-3</v>
      </c>
    </row>
    <row r="1498" spans="3:4" x14ac:dyDescent="0.55000000000000004">
      <c r="C1498">
        <v>684.55</v>
      </c>
      <c r="D1498">
        <v>1.412589957879425E-3</v>
      </c>
    </row>
    <row r="1499" spans="3:4" x14ac:dyDescent="0.55000000000000004">
      <c r="C1499">
        <v>684.7</v>
      </c>
      <c r="D1499">
        <v>1.3895148774440763E-3</v>
      </c>
    </row>
    <row r="1500" spans="3:4" x14ac:dyDescent="0.55000000000000004">
      <c r="C1500">
        <v>684.85</v>
      </c>
      <c r="D1500">
        <v>1.3668178668371105E-3</v>
      </c>
    </row>
    <row r="1501" spans="3:4" x14ac:dyDescent="0.55000000000000004">
      <c r="C1501">
        <v>685</v>
      </c>
      <c r="D1501">
        <v>1.344493909721024E-3</v>
      </c>
    </row>
    <row r="1502" spans="3:4" x14ac:dyDescent="0.55000000000000004">
      <c r="C1502">
        <v>685.15</v>
      </c>
      <c r="D1502">
        <v>1.3225381057467608E-3</v>
      </c>
    </row>
    <row r="1503" spans="3:4" x14ac:dyDescent="0.55000000000000004">
      <c r="C1503">
        <v>685.3</v>
      </c>
      <c r="D1503">
        <v>1.3009456813076162E-3</v>
      </c>
    </row>
    <row r="1504" spans="3:4" x14ac:dyDescent="0.55000000000000004">
      <c r="C1504">
        <v>685.45</v>
      </c>
      <c r="D1504">
        <v>1.2797119992896569E-3</v>
      </c>
    </row>
    <row r="1505" spans="3:4" x14ac:dyDescent="0.55000000000000004">
      <c r="C1505">
        <v>685.6</v>
      </c>
      <c r="D1505">
        <v>1.2588325678779735E-3</v>
      </c>
    </row>
    <row r="1506" spans="3:4" x14ac:dyDescent="0.55000000000000004">
      <c r="C1506">
        <v>685.75</v>
      </c>
      <c r="D1506">
        <v>1.2383030484788501E-3</v>
      </c>
    </row>
    <row r="1507" spans="3:4" x14ac:dyDescent="0.55000000000000004">
      <c r="C1507">
        <v>685.9</v>
      </c>
      <c r="D1507">
        <v>1.2181192628191698E-3</v>
      </c>
    </row>
    <row r="1508" spans="3:4" x14ac:dyDescent="0.55000000000000004">
      <c r="C1508">
        <v>686.05</v>
      </c>
      <c r="D1508">
        <v>1.1982771992840996E-3</v>
      </c>
    </row>
    <row r="1509" spans="3:4" x14ac:dyDescent="0.55000000000000004">
      <c r="C1509">
        <v>686.2</v>
      </c>
      <c r="D1509">
        <v>1.1787730185543112E-3</v>
      </c>
    </row>
    <row r="1510" spans="3:4" x14ac:dyDescent="0.55000000000000004">
      <c r="C1510">
        <v>686.35</v>
      </c>
      <c r="D1510">
        <v>1.1596030586035438E-3</v>
      </c>
    </row>
    <row r="1511" spans="3:4" x14ac:dyDescent="0.55000000000000004">
      <c r="C1511">
        <v>686.5</v>
      </c>
      <c r="D1511">
        <v>1.1407638391162192E-3</v>
      </c>
    </row>
    <row r="1512" spans="3:4" x14ac:dyDescent="0.55000000000000004">
      <c r="C1512">
        <v>686.65</v>
      </c>
      <c r="D1512">
        <v>1.1222520653842393E-3</v>
      </c>
    </row>
    <row r="1513" spans="3:4" x14ac:dyDescent="0.55000000000000004">
      <c r="C1513">
        <v>686.8</v>
      </c>
      <c r="D1513">
        <v>1.1040646317401774E-3</v>
      </c>
    </row>
    <row r="1514" spans="3:4" x14ac:dyDescent="0.55000000000000004">
      <c r="C1514">
        <v>686.95</v>
      </c>
      <c r="D1514">
        <v>1.0861986245826864E-3</v>
      </c>
    </row>
    <row r="1515" spans="3:4" x14ac:dyDescent="0.55000000000000004">
      <c r="C1515">
        <v>687.1</v>
      </c>
      <c r="D1515">
        <v>1.0686513250480244E-3</v>
      </c>
    </row>
    <row r="1516" spans="3:4" x14ac:dyDescent="0.55000000000000004">
      <c r="C1516">
        <v>687.25</v>
      </c>
      <c r="D1516">
        <v>1.0514202113791555E-3</v>
      </c>
    </row>
    <row r="1517" spans="3:4" x14ac:dyDescent="0.55000000000000004">
      <c r="C1517">
        <v>687.4</v>
      </c>
      <c r="D1517">
        <v>1.0345029610419722E-3</v>
      </c>
    </row>
    <row r="1518" spans="3:4" x14ac:dyDescent="0.55000000000000004">
      <c r="C1518">
        <v>687.55</v>
      </c>
      <c r="D1518">
        <v>1.017897452635152E-3</v>
      </c>
    </row>
    <row r="1519" spans="3:4" x14ac:dyDescent="0.55000000000000004">
      <c r="C1519">
        <v>687.7</v>
      </c>
      <c r="D1519">
        <v>1.0016017676376574E-3</v>
      </c>
    </row>
    <row r="1520" spans="3:4" x14ac:dyDescent="0.55000000000000004">
      <c r="C1520">
        <v>687.85</v>
      </c>
      <c r="D1520">
        <v>9.8561419203498004E-4</v>
      </c>
    </row>
    <row r="1521" spans="3:4" x14ac:dyDescent="0.55000000000000004">
      <c r="C1521">
        <v>688</v>
      </c>
      <c r="D1521">
        <v>9.6993321786191045E-4</v>
      </c>
    </row>
    <row r="1522" spans="3:4" x14ac:dyDescent="0.55000000000000004">
      <c r="C1522">
        <v>688.15</v>
      </c>
      <c r="D1522">
        <v>9.5455754469686387E-4</v>
      </c>
    </row>
    <row r="1523" spans="3:4" x14ac:dyDescent="0.55000000000000004">
      <c r="C1523">
        <v>688.3</v>
      </c>
      <c r="D1523">
        <v>9.3948608113904645E-4</v>
      </c>
    </row>
    <row r="1524" spans="3:4" x14ac:dyDescent="0.55000000000000004">
      <c r="C1524">
        <v>688.45</v>
      </c>
      <c r="D1524">
        <v>9.247179462965996E-4</v>
      </c>
    </row>
    <row r="1525" spans="3:4" x14ac:dyDescent="0.55000000000000004">
      <c r="C1525">
        <v>688.6</v>
      </c>
      <c r="D1525">
        <v>9.1025247131035247E-4</v>
      </c>
    </row>
    <row r="1526" spans="3:4" x14ac:dyDescent="0.55000000000000004">
      <c r="C1526">
        <v>688.75</v>
      </c>
      <c r="D1526">
        <v>8.9608920093402905E-4</v>
      </c>
    </row>
    <row r="1527" spans="3:4" x14ac:dyDescent="0.55000000000000004">
      <c r="C1527">
        <v>688.9</v>
      </c>
      <c r="D1527">
        <v>8.8222789518852549E-4</v>
      </c>
    </row>
    <row r="1528" spans="3:4" x14ac:dyDescent="0.55000000000000004">
      <c r="C1528">
        <v>689.05</v>
      </c>
      <c r="D1528">
        <v>8.6866853110379892E-4</v>
      </c>
    </row>
    <row r="1529" spans="3:4" x14ac:dyDescent="0.55000000000000004">
      <c r="C1529">
        <v>689.2</v>
      </c>
      <c r="D1529">
        <v>8.5541130455843504E-4</v>
      </c>
    </row>
    <row r="1530" spans="3:4" x14ac:dyDescent="0.55000000000000004">
      <c r="C1530">
        <v>689.35</v>
      </c>
      <c r="D1530">
        <v>8.4245663222320001E-4</v>
      </c>
    </row>
    <row r="1531" spans="3:4" x14ac:dyDescent="0.55000000000000004">
      <c r="C1531">
        <v>689.5</v>
      </c>
      <c r="D1531">
        <v>8.2980515361093775E-4</v>
      </c>
    </row>
    <row r="1532" spans="3:4" x14ac:dyDescent="0.55000000000000004">
      <c r="C1532">
        <v>689.65</v>
      </c>
      <c r="D1532">
        <v>8.1745773323175608E-4</v>
      </c>
    </row>
    <row r="1533" spans="3:4" x14ac:dyDescent="0.55000000000000004">
      <c r="C1533">
        <v>689.8</v>
      </c>
      <c r="D1533">
        <v>8.0543927918804987E-4</v>
      </c>
    </row>
    <row r="1534" spans="3:4" x14ac:dyDescent="0.55000000000000004">
      <c r="C1534">
        <v>689.95</v>
      </c>
      <c r="D1534">
        <v>7.9370623876256444E-4</v>
      </c>
    </row>
    <row r="1535" spans="3:4" x14ac:dyDescent="0.55000000000000004">
      <c r="C1535">
        <v>690.1</v>
      </c>
      <c r="D1535">
        <v>7.822815263944608E-4</v>
      </c>
    </row>
    <row r="1536" spans="3:4" x14ac:dyDescent="0.55000000000000004">
      <c r="C1536">
        <v>690.25</v>
      </c>
      <c r="D1536">
        <v>7.7116696139062552E-4</v>
      </c>
    </row>
    <row r="1537" spans="3:4" x14ac:dyDescent="0.55000000000000004">
      <c r="C1537">
        <v>690.4</v>
      </c>
      <c r="D1537">
        <v>7.603646031313821E-4</v>
      </c>
    </row>
    <row r="1538" spans="3:4" x14ac:dyDescent="0.55000000000000004">
      <c r="C1538">
        <v>690.55</v>
      </c>
      <c r="D1538">
        <v>7.4987675388892201E-4</v>
      </c>
    </row>
    <row r="1539" spans="3:4" x14ac:dyDescent="0.55000000000000004">
      <c r="C1539">
        <v>690.7</v>
      </c>
      <c r="D1539">
        <v>7.3970596165939882E-4</v>
      </c>
    </row>
    <row r="1540" spans="3:4" x14ac:dyDescent="0.55000000000000004">
      <c r="C1540">
        <v>690.85</v>
      </c>
      <c r="D1540">
        <v>7.2985502297972962E-4</v>
      </c>
    </row>
    <row r="1541" spans="3:4" x14ac:dyDescent="0.55000000000000004">
      <c r="C1541">
        <v>691</v>
      </c>
      <c r="D1541">
        <v>7.2032698569671346E-4</v>
      </c>
    </row>
    <row r="1542" spans="3:4" x14ac:dyDescent="0.55000000000000004">
      <c r="C1542">
        <v>691.15</v>
      </c>
      <c r="D1542">
        <v>7.1112515165313293E-4</v>
      </c>
    </row>
    <row r="1543" spans="3:4" x14ac:dyDescent="0.55000000000000004">
      <c r="C1543">
        <v>691.3</v>
      </c>
      <c r="D1543">
        <v>7.0225307925216105E-4</v>
      </c>
    </row>
    <row r="1544" spans="3:4" x14ac:dyDescent="0.55000000000000004">
      <c r="C1544">
        <v>691.45</v>
      </c>
      <c r="D1544">
        <v>6.9371458585859472E-4</v>
      </c>
    </row>
    <row r="1545" spans="3:4" x14ac:dyDescent="0.55000000000000004">
      <c r="C1545">
        <v>691.6</v>
      </c>
      <c r="D1545">
        <v>6.8551374999260264E-4</v>
      </c>
    </row>
    <row r="1546" spans="3:4" x14ac:dyDescent="0.55000000000000004">
      <c r="C1546">
        <v>691.75</v>
      </c>
      <c r="D1546">
        <v>6.7765491326888952E-4</v>
      </c>
    </row>
    <row r="1547" spans="3:4" x14ac:dyDescent="0.55000000000000004">
      <c r="C1547">
        <v>691.9</v>
      </c>
      <c r="D1547">
        <v>6.7014268203190782E-4</v>
      </c>
    </row>
    <row r="1548" spans="3:4" x14ac:dyDescent="0.55000000000000004">
      <c r="C1548">
        <v>692.05</v>
      </c>
      <c r="D1548">
        <v>6.6298192863520746E-4</v>
      </c>
    </row>
    <row r="1549" spans="3:4" x14ac:dyDescent="0.55000000000000004">
      <c r="C1549">
        <v>692.2</v>
      </c>
      <c r="D1549">
        <v>6.5617779231103989E-4</v>
      </c>
    </row>
    <row r="1550" spans="3:4" x14ac:dyDescent="0.55000000000000004">
      <c r="C1550">
        <v>692.35</v>
      </c>
      <c r="D1550">
        <v>6.4973567957442681E-4</v>
      </c>
    </row>
    <row r="1551" spans="3:4" x14ac:dyDescent="0.55000000000000004">
      <c r="C1551">
        <v>692.5</v>
      </c>
      <c r="D1551">
        <v>6.4366126410414482E-4</v>
      </c>
    </row>
    <row r="1552" spans="3:4" x14ac:dyDescent="0.55000000000000004">
      <c r="C1552">
        <v>692.65</v>
      </c>
      <c r="D1552">
        <v>6.3796048604185024E-4</v>
      </c>
    </row>
    <row r="1553" spans="3:4" x14ac:dyDescent="0.55000000000000004">
      <c r="C1553">
        <v>692.8</v>
      </c>
      <c r="D1553">
        <v>6.3263955064925227E-4</v>
      </c>
    </row>
    <row r="1554" spans="3:4" x14ac:dyDescent="0.55000000000000004">
      <c r="C1554">
        <v>692.95</v>
      </c>
      <c r="D1554">
        <v>6.2770492626249984E-4</v>
      </c>
    </row>
    <row r="1555" spans="3:4" x14ac:dyDescent="0.55000000000000004">
      <c r="C1555">
        <v>693.1</v>
      </c>
      <c r="D1555">
        <v>6.2316334148238982E-4</v>
      </c>
    </row>
    <row r="1556" spans="3:4" x14ac:dyDescent="0.55000000000000004">
      <c r="C1556">
        <v>693.25</v>
      </c>
      <c r="D1556">
        <v>6.1902178153871849E-4</v>
      </c>
    </row>
    <row r="1557" spans="3:4" x14ac:dyDescent="0.55000000000000004">
      <c r="C1557">
        <v>693.4</v>
      </c>
      <c r="D1557">
        <v>6.1528748376735501E-4</v>
      </c>
    </row>
    <row r="1558" spans="3:4" x14ac:dyDescent="0.55000000000000004">
      <c r="C1558">
        <v>693.55</v>
      </c>
      <c r="D1558">
        <v>6.1196793213895786E-4</v>
      </c>
    </row>
    <row r="1559" spans="3:4" x14ac:dyDescent="0.55000000000000004">
      <c r="C1559">
        <v>693.7</v>
      </c>
      <c r="D1559">
        <v>6.0907085077920985E-4</v>
      </c>
    </row>
    <row r="1560" spans="3:4" x14ac:dyDescent="0.55000000000000004">
      <c r="C1560">
        <v>693.85</v>
      </c>
      <c r="D1560">
        <v>6.0660419642167261E-4</v>
      </c>
    </row>
    <row r="1561" spans="3:4" x14ac:dyDescent="0.55000000000000004">
      <c r="C1561">
        <v>694</v>
      </c>
      <c r="D1561">
        <v>6.0457614973599965E-4</v>
      </c>
    </row>
    <row r="1562" spans="3:4" x14ac:dyDescent="0.55000000000000004">
      <c r="C1562">
        <v>694.15</v>
      </c>
      <c r="D1562">
        <v>6.0299510547639807E-4</v>
      </c>
    </row>
    <row r="1563" spans="3:4" x14ac:dyDescent="0.55000000000000004">
      <c r="C1563">
        <v>694.3</v>
      </c>
      <c r="D1563">
        <v>6.0186966139767935E-4</v>
      </c>
    </row>
    <row r="1564" spans="3:4" x14ac:dyDescent="0.55000000000000004">
      <c r="C1564">
        <v>694.45</v>
      </c>
      <c r="D1564">
        <v>6.0120860588925315E-4</v>
      </c>
    </row>
    <row r="1565" spans="3:4" x14ac:dyDescent="0.55000000000000004">
      <c r="C1565">
        <v>694.6</v>
      </c>
      <c r="D1565">
        <v>6.0102090428083236E-4</v>
      </c>
    </row>
    <row r="1566" spans="3:4" x14ac:dyDescent="0.55000000000000004">
      <c r="C1566">
        <v>694.75</v>
      </c>
      <c r="D1566">
        <v>6.0131568377749995E-4</v>
      </c>
    </row>
    <row r="1567" spans="3:4" x14ac:dyDescent="0.55000000000000004">
      <c r="C1567">
        <v>694.9</v>
      </c>
      <c r="D1567">
        <v>6.0210221698616621E-4</v>
      </c>
    </row>
    <row r="1568" spans="3:4" x14ac:dyDescent="0.55000000000000004">
      <c r="C1568">
        <v>695.05</v>
      </c>
      <c r="D1568">
        <v>6.0338990400025125E-4</v>
      </c>
    </row>
    <row r="1569" spans="3:4" x14ac:dyDescent="0.55000000000000004">
      <c r="C1569">
        <v>695.2</v>
      </c>
      <c r="D1569">
        <v>6.0518825301475638E-4</v>
      </c>
    </row>
    <row r="1570" spans="3:4" x14ac:dyDescent="0.55000000000000004">
      <c r="C1570">
        <v>695.35</v>
      </c>
      <c r="D1570">
        <v>6.0750685944963522E-4</v>
      </c>
    </row>
    <row r="1571" spans="3:4" x14ac:dyDescent="0.55000000000000004">
      <c r="C1571">
        <v>695.5</v>
      </c>
      <c r="D1571">
        <v>6.103553835656477E-4</v>
      </c>
    </row>
    <row r="1572" spans="3:4" x14ac:dyDescent="0.55000000000000004">
      <c r="C1572">
        <v>695.65</v>
      </c>
      <c r="D1572">
        <v>6.1374352656352383E-4</v>
      </c>
    </row>
    <row r="1573" spans="3:4" x14ac:dyDescent="0.55000000000000004">
      <c r="C1573">
        <v>695.8</v>
      </c>
      <c r="D1573">
        <v>6.176810051644365E-4</v>
      </c>
    </row>
    <row r="1574" spans="3:4" x14ac:dyDescent="0.55000000000000004">
      <c r="C1574">
        <v>695.95</v>
      </c>
      <c r="D1574">
        <v>6.2217752467732157E-4</v>
      </c>
    </row>
    <row r="1575" spans="3:4" x14ac:dyDescent="0.55000000000000004">
      <c r="C1575">
        <v>696.1</v>
      </c>
      <c r="D1575">
        <v>6.2724275056652752E-4</v>
      </c>
    </row>
    <row r="1576" spans="3:4" x14ac:dyDescent="0.55000000000000004">
      <c r="C1576">
        <v>696.25</v>
      </c>
      <c r="D1576">
        <v>6.3288627854169029E-4</v>
      </c>
    </row>
    <row r="1577" spans="3:4" x14ac:dyDescent="0.55000000000000004">
      <c r="C1577">
        <v>696.4</v>
      </c>
      <c r="D1577">
        <v>6.3911760320030581E-4</v>
      </c>
    </row>
    <row r="1578" spans="3:4" x14ac:dyDescent="0.55000000000000004">
      <c r="C1578">
        <v>696.55</v>
      </c>
      <c r="D1578">
        <v>6.4594608526260936E-4</v>
      </c>
    </row>
    <row r="1579" spans="3:4" x14ac:dyDescent="0.55000000000000004">
      <c r="C1579">
        <v>696.7</v>
      </c>
      <c r="D1579">
        <v>6.5338091744760504E-4</v>
      </c>
    </row>
    <row r="1580" spans="3:4" x14ac:dyDescent="0.55000000000000004">
      <c r="C1580">
        <v>696.85</v>
      </c>
      <c r="D1580">
        <v>6.6140844635267568E-4</v>
      </c>
    </row>
    <row r="1581" spans="3:4" x14ac:dyDescent="0.55000000000000004">
      <c r="C1581">
        <v>697</v>
      </c>
      <c r="D1581">
        <v>6.7008531092195849E-4</v>
      </c>
    </row>
    <row r="1582" spans="3:4" x14ac:dyDescent="0.55000000000000004">
      <c r="C1582">
        <v>697.15</v>
      </c>
      <c r="D1582">
        <v>6.7939444765454933E-4</v>
      </c>
    </row>
    <row r="1583" spans="3:4" x14ac:dyDescent="0.55000000000000004">
      <c r="C1583">
        <v>697.3</v>
      </c>
      <c r="D1583">
        <v>6.8934404147042133E-4</v>
      </c>
    </row>
    <row r="1584" spans="3:4" x14ac:dyDescent="0.55000000000000004">
      <c r="C1584">
        <v>697.45</v>
      </c>
      <c r="D1584">
        <v>6.9994191763650447E-4</v>
      </c>
    </row>
    <row r="1585" spans="3:4" x14ac:dyDescent="0.55000000000000004">
      <c r="C1585">
        <v>697.6</v>
      </c>
      <c r="D1585">
        <v>7.1119550134625788E-4</v>
      </c>
    </row>
    <row r="1586" spans="3:4" x14ac:dyDescent="0.55000000000000004">
      <c r="C1586">
        <v>697.75</v>
      </c>
      <c r="D1586">
        <v>7.2311177653300394E-4</v>
      </c>
    </row>
    <row r="1587" spans="3:4" x14ac:dyDescent="0.55000000000000004">
      <c r="C1587">
        <v>697.9</v>
      </c>
      <c r="D1587">
        <v>7.3569724404671112E-4</v>
      </c>
    </row>
    <row r="1588" spans="3:4" x14ac:dyDescent="0.55000000000000004">
      <c r="C1588">
        <v>698.05</v>
      </c>
      <c r="D1588">
        <v>7.4895787933369816E-4</v>
      </c>
    </row>
    <row r="1589" spans="3:4" x14ac:dyDescent="0.55000000000000004">
      <c r="C1589">
        <v>698.2</v>
      </c>
      <c r="D1589">
        <v>7.6289908976780142E-4</v>
      </c>
    </row>
    <row r="1590" spans="3:4" x14ac:dyDescent="0.55000000000000004">
      <c r="C1590">
        <v>698.35</v>
      </c>
      <c r="D1590">
        <v>7.7752567179042542E-4</v>
      </c>
    </row>
    <row r="1591" spans="3:4" x14ac:dyDescent="0.55000000000000004">
      <c r="C1591">
        <v>698.5</v>
      </c>
      <c r="D1591">
        <v>7.928417680255935E-4</v>
      </c>
    </row>
    <row r="1592" spans="3:4" x14ac:dyDescent="0.55000000000000004">
      <c r="C1592">
        <v>698.65</v>
      </c>
      <c r="D1592">
        <v>8.0885082454372893E-4</v>
      </c>
    </row>
    <row r="1593" spans="3:4" x14ac:dyDescent="0.55000000000000004">
      <c r="C1593">
        <v>698.8</v>
      </c>
      <c r="D1593">
        <v>8.2555554845570973E-4</v>
      </c>
    </row>
    <row r="1594" spans="3:4" x14ac:dyDescent="0.55000000000000004">
      <c r="C1594">
        <v>698.95</v>
      </c>
      <c r="D1594">
        <v>8.4295786602532348E-4</v>
      </c>
    </row>
    <row r="1595" spans="3:4" x14ac:dyDescent="0.55000000000000004">
      <c r="C1595">
        <v>699.1</v>
      </c>
      <c r="D1595">
        <v>8.6105888149432116E-4</v>
      </c>
    </row>
    <row r="1596" spans="3:4" x14ac:dyDescent="0.55000000000000004">
      <c r="C1596">
        <v>699.25</v>
      </c>
      <c r="D1596">
        <v>8.7985883681984949E-4</v>
      </c>
    </row>
    <row r="1597" spans="3:4" x14ac:dyDescent="0.55000000000000004">
      <c r="C1597">
        <v>699.4</v>
      </c>
      <c r="D1597">
        <v>8.9935707252803581E-4</v>
      </c>
    </row>
    <row r="1598" spans="3:4" x14ac:dyDescent="0.55000000000000004">
      <c r="C1598">
        <v>699.55</v>
      </c>
      <c r="D1598">
        <v>9.1955198989150915E-4</v>
      </c>
    </row>
    <row r="1599" spans="3:4" x14ac:dyDescent="0.55000000000000004">
      <c r="C1599">
        <v>699.7</v>
      </c>
      <c r="D1599">
        <v>9.4044101464093503E-4</v>
      </c>
    </row>
    <row r="1600" spans="3:4" x14ac:dyDescent="0.55000000000000004">
      <c r="C1600">
        <v>699.85</v>
      </c>
      <c r="D1600">
        <v>9.6202056242214397E-4</v>
      </c>
    </row>
    <row r="1601" spans="3:4" x14ac:dyDescent="0.55000000000000004">
      <c r="C1601">
        <v>700</v>
      </c>
      <c r="D1601">
        <v>9.8428600621117417E-4</v>
      </c>
    </row>
    <row r="1602" spans="3:4" x14ac:dyDescent="0.55000000000000004">
      <c r="C1602">
        <v>700.15</v>
      </c>
      <c r="D1602">
        <v>1.0072316458982558E-3</v>
      </c>
    </row>
    <row r="1603" spans="3:4" x14ac:dyDescent="0.55000000000000004">
      <c r="C1603">
        <v>700.3</v>
      </c>
      <c r="D1603">
        <v>1.030850680250391E-3</v>
      </c>
    </row>
    <row r="1604" spans="3:4" x14ac:dyDescent="0.55000000000000004">
      <c r="C1604">
        <v>700.45</v>
      </c>
      <c r="D1604">
        <v>1.0551351814587081E-3</v>
      </c>
    </row>
    <row r="1605" spans="3:4" x14ac:dyDescent="0.55000000000000004">
      <c r="C1605">
        <v>700.6</v>
      </c>
      <c r="D1605">
        <v>1.0800760724723028E-3</v>
      </c>
    </row>
    <row r="1606" spans="3:4" x14ac:dyDescent="0.55000000000000004">
      <c r="C1606">
        <v>700.75</v>
      </c>
      <c r="D1606">
        <v>1.1056631073149349E-3</v>
      </c>
    </row>
    <row r="1607" spans="3:4" x14ac:dyDescent="0.55000000000000004">
      <c r="C1607">
        <v>700.9</v>
      </c>
      <c r="D1607">
        <v>1.1318848545732512E-3</v>
      </c>
    </row>
    <row r="1608" spans="3:4" x14ac:dyDescent="0.55000000000000004">
      <c r="C1608">
        <v>701.05</v>
      </c>
      <c r="D1608">
        <v>1.1587286842374806E-3</v>
      </c>
    </row>
    <row r="1609" spans="3:4" x14ac:dyDescent="0.55000000000000004">
      <c r="C1609">
        <v>701.2</v>
      </c>
      <c r="D1609">
        <v>1.1861807580655069E-3</v>
      </c>
    </row>
    <row r="1610" spans="3:4" x14ac:dyDescent="0.55000000000000004">
      <c r="C1610">
        <v>701.35</v>
      </c>
      <c r="D1610">
        <v>1.2142260236301956E-3</v>
      </c>
    </row>
    <row r="1611" spans="3:4" x14ac:dyDescent="0.55000000000000004">
      <c r="C1611">
        <v>701.5</v>
      </c>
      <c r="D1611">
        <v>1.2428482121979699E-3</v>
      </c>
    </row>
    <row r="1612" spans="3:4" x14ac:dyDescent="0.55000000000000004">
      <c r="C1612">
        <v>701.65</v>
      </c>
      <c r="D1612">
        <v>1.2720298405723442E-3</v>
      </c>
    </row>
    <row r="1613" spans="3:4" x14ac:dyDescent="0.55000000000000004">
      <c r="C1613">
        <v>701.8</v>
      </c>
      <c r="D1613">
        <v>1.3017522170220423E-3</v>
      </c>
    </row>
    <row r="1614" spans="3:4" x14ac:dyDescent="0.55000000000000004">
      <c r="C1614">
        <v>701.95</v>
      </c>
      <c r="D1614">
        <v>1.331995451396929E-3</v>
      </c>
    </row>
    <row r="1615" spans="3:4" x14ac:dyDescent="0.55000000000000004">
      <c r="C1615">
        <v>702.1</v>
      </c>
      <c r="D1615">
        <v>1.3627384695178717E-3</v>
      </c>
    </row>
    <row r="1616" spans="3:4" x14ac:dyDescent="0.55000000000000004">
      <c r="C1616">
        <v>702.25</v>
      </c>
      <c r="D1616">
        <v>1.3939590319089091E-3</v>
      </c>
    </row>
    <row r="1617" spans="3:4" x14ac:dyDescent="0.55000000000000004">
      <c r="C1617">
        <v>702.4</v>
      </c>
      <c r="D1617">
        <v>1.4256337569201736E-3</v>
      </c>
    </row>
    <row r="1618" spans="3:4" x14ac:dyDescent="0.55000000000000004">
      <c r="C1618">
        <v>702.55</v>
      </c>
      <c r="D1618">
        <v>1.4577381482707365E-3</v>
      </c>
    </row>
    <row r="1619" spans="3:4" x14ac:dyDescent="0.55000000000000004">
      <c r="C1619">
        <v>702.7</v>
      </c>
      <c r="D1619">
        <v>1.4902466270192477E-3</v>
      </c>
    </row>
    <row r="1620" spans="3:4" x14ac:dyDescent="0.55000000000000004">
      <c r="C1620">
        <v>702.85</v>
      </c>
      <c r="D1620">
        <v>1.5231325679486525E-3</v>
      </c>
    </row>
    <row r="1621" spans="3:4" x14ac:dyDescent="0.55000000000000004">
      <c r="C1621">
        <v>703</v>
      </c>
      <c r="D1621">
        <v>1.5563683403296393E-3</v>
      </c>
    </row>
    <row r="1622" spans="3:4" x14ac:dyDescent="0.55000000000000004">
      <c r="C1622">
        <v>703.15</v>
      </c>
      <c r="D1622">
        <v>1.5899253530039785E-3</v>
      </c>
    </row>
    <row r="1623" spans="3:4" x14ac:dyDescent="0.55000000000000004">
      <c r="C1623">
        <v>703.3</v>
      </c>
      <c r="D1623">
        <v>1.6237741037068373E-3</v>
      </c>
    </row>
    <row r="1624" spans="3:4" x14ac:dyDescent="0.55000000000000004">
      <c r="C1624">
        <v>703.45</v>
      </c>
      <c r="D1624">
        <v>1.657884232523494E-3</v>
      </c>
    </row>
    <row r="1625" spans="3:4" x14ac:dyDescent="0.55000000000000004">
      <c r="C1625">
        <v>703.6</v>
      </c>
      <c r="D1625">
        <v>1.692224579352649E-3</v>
      </c>
    </row>
    <row r="1626" spans="3:4" x14ac:dyDescent="0.55000000000000004">
      <c r="C1626">
        <v>703.75</v>
      </c>
      <c r="D1626">
        <v>1.7267632452258991E-3</v>
      </c>
    </row>
    <row r="1627" spans="3:4" x14ac:dyDescent="0.55000000000000004">
      <c r="C1627">
        <v>703.9</v>
      </c>
      <c r="D1627">
        <v>1.7614676573091004E-3</v>
      </c>
    </row>
    <row r="1628" spans="3:4" x14ac:dyDescent="0.55000000000000004">
      <c r="C1628">
        <v>704.05</v>
      </c>
      <c r="D1628">
        <v>1.7963046373897082E-3</v>
      </c>
    </row>
    <row r="1629" spans="3:4" x14ac:dyDescent="0.55000000000000004">
      <c r="C1629">
        <v>704.2</v>
      </c>
      <c r="D1629">
        <v>1.8312404736316353E-3</v>
      </c>
    </row>
    <row r="1630" spans="3:4" x14ac:dyDescent="0.55000000000000004">
      <c r="C1630">
        <v>704.35</v>
      </c>
      <c r="D1630">
        <v>1.8662409953578072E-3</v>
      </c>
    </row>
    <row r="1631" spans="3:4" x14ac:dyDescent="0.55000000000000004">
      <c r="C1631">
        <v>704.5</v>
      </c>
      <c r="D1631">
        <v>1.9012716506006209E-3</v>
      </c>
    </row>
    <row r="1632" spans="3:4" x14ac:dyDescent="0.55000000000000004">
      <c r="C1632">
        <v>704.65</v>
      </c>
      <c r="D1632">
        <v>1.9362975861400217E-3</v>
      </c>
    </row>
    <row r="1633" spans="3:4" x14ac:dyDescent="0.55000000000000004">
      <c r="C1633">
        <v>704.8</v>
      </c>
      <c r="D1633">
        <v>1.9712837297314557E-3</v>
      </c>
    </row>
    <row r="1634" spans="3:4" x14ac:dyDescent="0.55000000000000004">
      <c r="C1634">
        <v>704.95</v>
      </c>
      <c r="D1634">
        <v>2.0061948742082481E-3</v>
      </c>
    </row>
    <row r="1635" spans="3:4" x14ac:dyDescent="0.55000000000000004">
      <c r="C1635">
        <v>705.1</v>
      </c>
      <c r="D1635">
        <v>2.0409957631272613E-3</v>
      </c>
    </row>
    <row r="1636" spans="3:4" x14ac:dyDescent="0.55000000000000004">
      <c r="C1636">
        <v>705.25</v>
      </c>
      <c r="D1636">
        <v>2.0756511776129924E-3</v>
      </c>
    </row>
    <row r="1637" spans="3:4" x14ac:dyDescent="0.55000000000000004">
      <c r="C1637">
        <v>705.4</v>
      </c>
      <c r="D1637">
        <v>2.1101260240418201E-3</v>
      </c>
    </row>
    <row r="1638" spans="3:4" x14ac:dyDescent="0.55000000000000004">
      <c r="C1638">
        <v>705.55</v>
      </c>
      <c r="D1638">
        <v>2.1443854221983149E-3</v>
      </c>
    </row>
    <row r="1639" spans="3:4" x14ac:dyDescent="0.55000000000000004">
      <c r="C1639">
        <v>705.7</v>
      </c>
      <c r="D1639">
        <v>2.1783947935260875E-3</v>
      </c>
    </row>
    <row r="1640" spans="3:4" x14ac:dyDescent="0.55000000000000004">
      <c r="C1640">
        <v>705.85</v>
      </c>
      <c r="D1640">
        <v>2.2121199490888282E-3</v>
      </c>
    </row>
    <row r="1641" spans="3:4" x14ac:dyDescent="0.55000000000000004">
      <c r="C1641">
        <v>706</v>
      </c>
      <c r="D1641">
        <v>2.2455271768528438E-3</v>
      </c>
    </row>
    <row r="1642" spans="3:4" x14ac:dyDescent="0.55000000000000004">
      <c r="C1642">
        <v>706.15</v>
      </c>
      <c r="D1642">
        <v>2.2785833278988598E-3</v>
      </c>
    </row>
    <row r="1643" spans="3:4" x14ac:dyDescent="0.55000000000000004">
      <c r="C1643">
        <v>706.3</v>
      </c>
      <c r="D1643">
        <v>2.3112559011712434E-3</v>
      </c>
    </row>
    <row r="1644" spans="3:4" x14ac:dyDescent="0.55000000000000004">
      <c r="C1644">
        <v>706.45</v>
      </c>
      <c r="D1644">
        <v>2.3435131263740711E-3</v>
      </c>
    </row>
    <row r="1645" spans="3:4" x14ac:dyDescent="0.55000000000000004">
      <c r="C1645">
        <v>706.6</v>
      </c>
      <c r="D1645">
        <v>2.3753240446274791E-3</v>
      </c>
    </row>
    <row r="1646" spans="3:4" x14ac:dyDescent="0.55000000000000004">
      <c r="C1646">
        <v>706.75</v>
      </c>
      <c r="D1646">
        <v>2.4066585865045458E-3</v>
      </c>
    </row>
    <row r="1647" spans="3:4" x14ac:dyDescent="0.55000000000000004">
      <c r="C1647">
        <v>706.9</v>
      </c>
      <c r="D1647">
        <v>2.4374876470766894E-3</v>
      </c>
    </row>
    <row r="1648" spans="3:4" x14ac:dyDescent="0.55000000000000004">
      <c r="C1648">
        <v>707.05</v>
      </c>
      <c r="D1648">
        <v>2.4677831576072661E-3</v>
      </c>
    </row>
    <row r="1649" spans="3:4" x14ac:dyDescent="0.55000000000000004">
      <c r="C1649">
        <v>707.2</v>
      </c>
      <c r="D1649">
        <v>2.4975181535456708E-3</v>
      </c>
    </row>
    <row r="1650" spans="3:4" x14ac:dyDescent="0.55000000000000004">
      <c r="C1650">
        <v>707.35</v>
      </c>
      <c r="D1650">
        <v>2.5266668384895125E-3</v>
      </c>
    </row>
    <row r="1651" spans="3:4" x14ac:dyDescent="0.55000000000000004">
      <c r="C1651">
        <v>707.5</v>
      </c>
      <c r="D1651">
        <v>2.5552046438002815E-3</v>
      </c>
    </row>
    <row r="1652" spans="3:4" x14ac:dyDescent="0.55000000000000004">
      <c r="C1652">
        <v>707.65</v>
      </c>
      <c r="D1652">
        <v>2.5831082835765878E-3</v>
      </c>
    </row>
    <row r="1653" spans="3:4" x14ac:dyDescent="0.55000000000000004">
      <c r="C1653">
        <v>707.8</v>
      </c>
      <c r="D1653">
        <v>2.6103558047111796E-3</v>
      </c>
    </row>
    <row r="1654" spans="3:4" x14ac:dyDescent="0.55000000000000004">
      <c r="C1654">
        <v>707.95</v>
      </c>
      <c r="D1654">
        <v>2.6369266317807514E-3</v>
      </c>
    </row>
    <row r="1655" spans="3:4" x14ac:dyDescent="0.55000000000000004">
      <c r="C1655">
        <v>708.1</v>
      </c>
      <c r="D1655">
        <v>2.6628016065424567E-3</v>
      </c>
    </row>
    <row r="1656" spans="3:4" x14ac:dyDescent="0.55000000000000004">
      <c r="C1656">
        <v>708.25</v>
      </c>
      <c r="D1656">
        <v>2.6879630218379579E-3</v>
      </c>
    </row>
    <row r="1657" spans="3:4" x14ac:dyDescent="0.55000000000000004">
      <c r="C1657">
        <v>708.4</v>
      </c>
      <c r="D1657">
        <v>2.7123946497330572E-3</v>
      </c>
    </row>
    <row r="1658" spans="3:4" x14ac:dyDescent="0.55000000000000004">
      <c r="C1658">
        <v>708.55</v>
      </c>
      <c r="D1658">
        <v>2.7360817637508252E-3</v>
      </c>
    </row>
    <row r="1659" spans="3:4" x14ac:dyDescent="0.55000000000000004">
      <c r="C1659">
        <v>708.7</v>
      </c>
      <c r="D1659">
        <v>2.759011155086046E-3</v>
      </c>
    </row>
    <row r="1660" spans="3:4" x14ac:dyDescent="0.55000000000000004">
      <c r="C1660">
        <v>708.85</v>
      </c>
      <c r="D1660">
        <v>2.7811711427199628E-3</v>
      </c>
    </row>
    <row r="1661" spans="3:4" x14ac:dyDescent="0.55000000000000004">
      <c r="C1661">
        <v>709</v>
      </c>
      <c r="D1661">
        <v>2.8025515773865725E-3</v>
      </c>
    </row>
    <row r="1662" spans="3:4" x14ac:dyDescent="0.55000000000000004">
      <c r="C1662">
        <v>709.15</v>
      </c>
      <c r="D1662">
        <v>2.8231438393735591E-3</v>
      </c>
    </row>
    <row r="1663" spans="3:4" x14ac:dyDescent="0.55000000000000004">
      <c r="C1663">
        <v>709.3</v>
      </c>
      <c r="D1663">
        <v>2.8429408301742674E-3</v>
      </c>
    </row>
    <row r="1664" spans="3:4" x14ac:dyDescent="0.55000000000000004">
      <c r="C1664">
        <v>709.45</v>
      </c>
      <c r="D1664">
        <v>2.8619369580396891E-3</v>
      </c>
    </row>
    <row r="1665" spans="3:4" x14ac:dyDescent="0.55000000000000004">
      <c r="C1665">
        <v>709.6</v>
      </c>
      <c r="D1665">
        <v>2.8801281175121927E-3</v>
      </c>
    </row>
    <row r="1666" spans="3:4" x14ac:dyDescent="0.55000000000000004">
      <c r="C1666">
        <v>709.75</v>
      </c>
      <c r="D1666">
        <v>2.8975116630555221E-3</v>
      </c>
    </row>
    <row r="1667" spans="3:4" x14ac:dyDescent="0.55000000000000004">
      <c r="C1667">
        <v>709.9</v>
      </c>
      <c r="D1667">
        <v>2.9140863769270354E-3</v>
      </c>
    </row>
    <row r="1668" spans="3:4" x14ac:dyDescent="0.55000000000000004">
      <c r="C1668">
        <v>710.05</v>
      </c>
      <c r="D1668">
        <v>2.9298524314699463E-3</v>
      </c>
    </row>
    <row r="1669" spans="3:4" x14ac:dyDescent="0.55000000000000004">
      <c r="C1669">
        <v>710.2</v>
      </c>
      <c r="D1669">
        <v>2.9448113460333551E-3</v>
      </c>
    </row>
    <row r="1670" spans="3:4" x14ac:dyDescent="0.55000000000000004">
      <c r="C1670">
        <v>710.35</v>
      </c>
      <c r="D1670">
        <v>2.9589659387571354E-3</v>
      </c>
    </row>
    <row r="1671" spans="3:4" x14ac:dyDescent="0.55000000000000004">
      <c r="C1671">
        <v>710.5</v>
      </c>
      <c r="D1671">
        <v>2.9723202734868791E-3</v>
      </c>
    </row>
    <row r="1672" spans="3:4" x14ac:dyDescent="0.55000000000000004">
      <c r="C1672">
        <v>710.65</v>
      </c>
      <c r="D1672">
        <v>2.9848796021101675E-3</v>
      </c>
    </row>
    <row r="1673" spans="3:4" x14ac:dyDescent="0.55000000000000004">
      <c r="C1673">
        <v>710.8</v>
      </c>
      <c r="D1673">
        <v>2.996650302630586E-3</v>
      </c>
    </row>
    <row r="1674" spans="3:4" x14ac:dyDescent="0.55000000000000004">
      <c r="C1674">
        <v>710.95</v>
      </c>
      <c r="D1674">
        <v>3.0076398133186818E-3</v>
      </c>
    </row>
    <row r="1675" spans="3:4" x14ac:dyDescent="0.55000000000000004">
      <c r="C1675">
        <v>711.1</v>
      </c>
      <c r="D1675">
        <v>3.017856563300037E-3</v>
      </c>
    </row>
    <row r="1676" spans="3:4" x14ac:dyDescent="0.55000000000000004">
      <c r="C1676">
        <v>711.25</v>
      </c>
      <c r="D1676">
        <v>3.0273098999596812E-3</v>
      </c>
    </row>
    <row r="1677" spans="3:4" x14ac:dyDescent="0.55000000000000004">
      <c r="C1677">
        <v>711.4</v>
      </c>
      <c r="D1677">
        <v>3.0360100135584677E-3</v>
      </c>
    </row>
    <row r="1678" spans="3:4" x14ac:dyDescent="0.55000000000000004">
      <c r="C1678">
        <v>711.55</v>
      </c>
      <c r="D1678">
        <v>3.0439678594715897E-3</v>
      </c>
    </row>
    <row r="1679" spans="3:4" x14ac:dyDescent="0.55000000000000004">
      <c r="C1679">
        <v>711.7</v>
      </c>
      <c r="D1679">
        <v>3.051195078471145E-3</v>
      </c>
    </row>
    <row r="1680" spans="3:4" x14ac:dyDescent="0.55000000000000004">
      <c r="C1680">
        <v>711.85</v>
      </c>
      <c r="D1680">
        <v>3.0577039154840646E-3</v>
      </c>
    </row>
    <row r="1681" spans="3:4" x14ac:dyDescent="0.55000000000000004">
      <c r="C1681">
        <v>712</v>
      </c>
      <c r="D1681">
        <v>3.0635071372636024E-3</v>
      </c>
    </row>
    <row r="1682" spans="3:4" x14ac:dyDescent="0.55000000000000004">
      <c r="C1682">
        <v>712.15</v>
      </c>
      <c r="D1682">
        <v>3.0686179494166083E-3</v>
      </c>
    </row>
    <row r="1683" spans="3:4" x14ac:dyDescent="0.55000000000000004">
      <c r="C1683">
        <v>712.3</v>
      </c>
      <c r="D1683">
        <v>3.0730499132305541E-3</v>
      </c>
    </row>
    <row r="1684" spans="3:4" x14ac:dyDescent="0.55000000000000004">
      <c r="C1684">
        <v>712.45</v>
      </c>
      <c r="D1684">
        <v>3.0768168627430962E-3</v>
      </c>
    </row>
    <row r="1685" spans="3:4" x14ac:dyDescent="0.55000000000000004">
      <c r="C1685">
        <v>712.6</v>
      </c>
      <c r="D1685">
        <v>3.0799328224932927E-3</v>
      </c>
    </row>
    <row r="1686" spans="3:4" x14ac:dyDescent="0.55000000000000004">
      <c r="C1686">
        <v>712.75</v>
      </c>
      <c r="D1686">
        <v>3.0824119263873312E-3</v>
      </c>
    </row>
    <row r="1687" spans="3:4" x14ac:dyDescent="0.55000000000000004">
      <c r="C1687">
        <v>712.9</v>
      </c>
      <c r="D1687">
        <v>3.0842683381027028E-3</v>
      </c>
    </row>
    <row r="1688" spans="3:4" x14ac:dyDescent="0.55000000000000004">
      <c r="C1688">
        <v>713.05</v>
      </c>
      <c r="D1688">
        <v>3.0855161734435308E-3</v>
      </c>
    </row>
    <row r="1689" spans="3:4" x14ac:dyDescent="0.55000000000000004">
      <c r="C1689">
        <v>713.2</v>
      </c>
      <c r="D1689">
        <v>3.0861694250459751E-3</v>
      </c>
    </row>
    <row r="1690" spans="3:4" x14ac:dyDescent="0.55000000000000004">
      <c r="C1690">
        <v>713.35</v>
      </c>
      <c r="D1690">
        <v>3.0862418898166262E-3</v>
      </c>
    </row>
    <row r="1691" spans="3:4" x14ac:dyDescent="0.55000000000000004">
      <c r="C1691">
        <v>713.5</v>
      </c>
      <c r="D1691">
        <v>3.0857470994685859E-3</v>
      </c>
    </row>
    <row r="1692" spans="3:4" x14ac:dyDescent="0.55000000000000004">
      <c r="C1692">
        <v>713.65</v>
      </c>
      <c r="D1692">
        <v>3.0846982544996374E-3</v>
      </c>
    </row>
    <row r="1693" spans="3:4" x14ac:dyDescent="0.55000000000000004">
      <c r="C1693">
        <v>713.8</v>
      </c>
      <c r="D1693">
        <v>3.0831081619346998E-3</v>
      </c>
    </row>
    <row r="1694" spans="3:4" x14ac:dyDescent="0.55000000000000004">
      <c r="C1694">
        <v>713.95</v>
      </c>
      <c r="D1694">
        <v>3.0809891771307854E-3</v>
      </c>
    </row>
    <row r="1695" spans="3:4" x14ac:dyDescent="0.55000000000000004">
      <c r="C1695">
        <v>714.1</v>
      </c>
      <c r="D1695">
        <v>3.0783531499170703E-3</v>
      </c>
    </row>
    <row r="1696" spans="3:4" x14ac:dyDescent="0.55000000000000004">
      <c r="C1696">
        <v>714.25</v>
      </c>
      <c r="D1696">
        <v>3.0752113753156449E-3</v>
      </c>
    </row>
    <row r="1697" spans="3:4" x14ac:dyDescent="0.55000000000000004">
      <c r="C1697">
        <v>714.4</v>
      </c>
      <c r="D1697">
        <v>3.071574549060257E-3</v>
      </c>
    </row>
    <row r="1698" spans="3:4" x14ac:dyDescent="0.55000000000000004">
      <c r="C1698">
        <v>714.55</v>
      </c>
      <c r="D1698">
        <v>3.0674527281009385E-3</v>
      </c>
    </row>
    <row r="1699" spans="3:4" x14ac:dyDescent="0.55000000000000004">
      <c r="C1699">
        <v>714.7</v>
      </c>
      <c r="D1699">
        <v>3.0628552962522217E-3</v>
      </c>
    </row>
    <row r="1700" spans="3:4" x14ac:dyDescent="0.55000000000000004">
      <c r="C1700">
        <v>714.85</v>
      </c>
      <c r="D1700">
        <v>3.0577909351117145E-3</v>
      </c>
    </row>
    <row r="1701" spans="3:4" x14ac:dyDescent="0.55000000000000004">
      <c r="C1701">
        <v>715</v>
      </c>
      <c r="D1701">
        <v>3.0522676003443515E-3</v>
      </c>
    </row>
    <row r="1702" spans="3:4" x14ac:dyDescent="0.55000000000000004">
      <c r="C1702">
        <v>715.15</v>
      </c>
      <c r="D1702">
        <v>3.0462925033960821E-3</v>
      </c>
    </row>
    <row r="1703" spans="3:4" x14ac:dyDescent="0.55000000000000004">
      <c r="C1703">
        <v>715.3</v>
      </c>
      <c r="D1703">
        <v>3.0398720986688989E-3</v>
      </c>
    </row>
    <row r="1704" spans="3:4" x14ac:dyDescent="0.55000000000000004">
      <c r="C1704">
        <v>715.45</v>
      </c>
      <c r="D1704">
        <v>3.0330120761575285E-3</v>
      </c>
    </row>
    <row r="1705" spans="3:4" x14ac:dyDescent="0.55000000000000004">
      <c r="C1705">
        <v>715.6</v>
      </c>
      <c r="D1705">
        <v>3.0257173595168332E-3</v>
      </c>
    </row>
    <row r="1706" spans="3:4" x14ac:dyDescent="0.55000000000000004">
      <c r="C1706">
        <v>715.75</v>
      </c>
      <c r="D1706">
        <v>3.0179921094980961E-3</v>
      </c>
    </row>
    <row r="1707" spans="3:4" x14ac:dyDescent="0.55000000000000004">
      <c r="C1707">
        <v>715.9</v>
      </c>
      <c r="D1707">
        <v>3.0098397326624089E-3</v>
      </c>
    </row>
    <row r="1708" spans="3:4" x14ac:dyDescent="0.55000000000000004">
      <c r="C1708">
        <v>716.05</v>
      </c>
      <c r="D1708">
        <v>3.0012162352719921E-3</v>
      </c>
    </row>
    <row r="1709" spans="3:4" x14ac:dyDescent="0.55000000000000004">
      <c r="C1709">
        <v>716.2</v>
      </c>
      <c r="D1709">
        <v>2.9922198995528389E-3</v>
      </c>
    </row>
    <row r="1710" spans="3:4" x14ac:dyDescent="0.55000000000000004">
      <c r="C1710">
        <v>716.35</v>
      </c>
      <c r="D1710">
        <v>2.9828021085657516E-3</v>
      </c>
    </row>
    <row r="1711" spans="3:4" x14ac:dyDescent="0.55000000000000004">
      <c r="C1711">
        <v>716.5</v>
      </c>
      <c r="D1711">
        <v>2.9729634509139016E-3</v>
      </c>
    </row>
    <row r="1712" spans="3:4" x14ac:dyDescent="0.55000000000000004">
      <c r="C1712">
        <v>716.65</v>
      </c>
      <c r="D1712">
        <v>2.9627038779336725E-3</v>
      </c>
    </row>
    <row r="1713" spans="3:4" x14ac:dyDescent="0.55000000000000004">
      <c r="C1713">
        <v>716.8</v>
      </c>
      <c r="D1713">
        <v>2.952022740619605E-3</v>
      </c>
    </row>
    <row r="1714" spans="3:4" x14ac:dyDescent="0.55000000000000004">
      <c r="C1714">
        <v>716.95</v>
      </c>
      <c r="D1714">
        <v>2.9409188304341241E-3</v>
      </c>
    </row>
    <row r="1715" spans="3:4" x14ac:dyDescent="0.55000000000000004">
      <c r="C1715">
        <v>717.1</v>
      </c>
      <c r="D1715">
        <v>2.9293904237145643E-3</v>
      </c>
    </row>
    <row r="1716" spans="3:4" x14ac:dyDescent="0.55000000000000004">
      <c r="C1716">
        <v>717.25</v>
      </c>
      <c r="D1716">
        <v>2.9174353293729555E-3</v>
      </c>
    </row>
    <row r="1717" spans="3:4" x14ac:dyDescent="0.55000000000000004">
      <c r="C1717">
        <v>717.4</v>
      </c>
      <c r="D1717">
        <v>2.9050509395695243E-3</v>
      </c>
    </row>
    <row r="1718" spans="3:4" x14ac:dyDescent="0.55000000000000004">
      <c r="C1718">
        <v>717.55</v>
      </c>
      <c r="D1718">
        <v>2.8922342830278503E-3</v>
      </c>
    </row>
    <row r="1719" spans="3:4" x14ac:dyDescent="0.55000000000000004">
      <c r="C1719">
        <v>717.7</v>
      </c>
      <c r="D1719">
        <v>2.8789820806491822E-3</v>
      </c>
    </row>
    <row r="1720" spans="3:4" x14ac:dyDescent="0.55000000000000004">
      <c r="C1720">
        <v>717.85</v>
      </c>
      <c r="D1720">
        <v>2.865290803075004E-3</v>
      </c>
    </row>
    <row r="1721" spans="3:4" x14ac:dyDescent="0.55000000000000004">
      <c r="C1721">
        <v>718</v>
      </c>
      <c r="D1721">
        <v>2.8511567298405002E-3</v>
      </c>
    </row>
    <row r="1722" spans="3:4" x14ac:dyDescent="0.55000000000000004">
      <c r="C1722">
        <v>718.15</v>
      </c>
      <c r="D1722">
        <v>2.8365760097578659E-3</v>
      </c>
    </row>
    <row r="1723" spans="3:4" x14ac:dyDescent="0.55000000000000004">
      <c r="C1723">
        <v>718.3</v>
      </c>
      <c r="D1723">
        <v>2.8215447221661694E-3</v>
      </c>
    </row>
    <row r="1724" spans="3:4" x14ac:dyDescent="0.55000000000000004">
      <c r="C1724">
        <v>718.45</v>
      </c>
      <c r="D1724">
        <v>2.8060589386849507E-3</v>
      </c>
    </row>
    <row r="1725" spans="3:4" x14ac:dyDescent="0.55000000000000004">
      <c r="C1725">
        <v>718.6</v>
      </c>
      <c r="D1725">
        <v>2.7901147851111274E-3</v>
      </c>
    </row>
    <row r="1726" spans="3:4" x14ac:dyDescent="0.55000000000000004">
      <c r="C1726">
        <v>718.75</v>
      </c>
      <c r="D1726">
        <v>2.7737085031029822E-3</v>
      </c>
    </row>
    <row r="1727" spans="3:4" x14ac:dyDescent="0.55000000000000004">
      <c r="C1727">
        <v>718.9</v>
      </c>
      <c r="D1727">
        <v>2.756836511301845E-3</v>
      </c>
    </row>
    <row r="1728" spans="3:4" x14ac:dyDescent="0.55000000000000004">
      <c r="C1728">
        <v>719.05</v>
      </c>
      <c r="D1728">
        <v>2.739495465550044E-3</v>
      </c>
    </row>
    <row r="1729" spans="3:4" x14ac:dyDescent="0.55000000000000004">
      <c r="C1729">
        <v>719.2</v>
      </c>
      <c r="D1729">
        <v>2.7216823178740864E-3</v>
      </c>
    </row>
    <row r="1730" spans="3:4" x14ac:dyDescent="0.55000000000000004">
      <c r="C1730">
        <v>719.35</v>
      </c>
      <c r="D1730">
        <v>2.7033943739139966E-3</v>
      </c>
    </row>
    <row r="1731" spans="3:4" x14ac:dyDescent="0.55000000000000004">
      <c r="C1731">
        <v>719.5</v>
      </c>
      <c r="D1731">
        <v>2.6846293484929971E-3</v>
      </c>
    </row>
    <row r="1732" spans="3:4" x14ac:dyDescent="0.55000000000000004">
      <c r="C1732">
        <v>719.65</v>
      </c>
      <c r="D1732">
        <v>2.6653854190372569E-3</v>
      </c>
    </row>
    <row r="1733" spans="3:4" x14ac:dyDescent="0.55000000000000004">
      <c r="C1733">
        <v>719.8</v>
      </c>
      <c r="D1733">
        <v>2.6456612765714468E-3</v>
      </c>
    </row>
    <row r="1734" spans="3:4" x14ac:dyDescent="0.55000000000000004">
      <c r="C1734">
        <v>719.95</v>
      </c>
      <c r="D1734">
        <v>2.6254561740337982E-3</v>
      </c>
    </row>
    <row r="1735" spans="3:4" x14ac:dyDescent="0.55000000000000004">
      <c r="C1735">
        <v>720.1</v>
      </c>
      <c r="D1735">
        <v>2.6047699716732838E-3</v>
      </c>
    </row>
    <row r="1736" spans="3:4" x14ac:dyDescent="0.55000000000000004">
      <c r="C1736">
        <v>720.25</v>
      </c>
      <c r="D1736">
        <v>2.5836031793110528E-3</v>
      </c>
    </row>
    <row r="1737" spans="3:4" x14ac:dyDescent="0.55000000000000004">
      <c r="C1737">
        <v>720.4</v>
      </c>
      <c r="D1737">
        <v>2.5619569952695423E-3</v>
      </c>
    </row>
    <row r="1738" spans="3:4" x14ac:dyDescent="0.55000000000000004">
      <c r="C1738">
        <v>720.55</v>
      </c>
      <c r="D1738">
        <v>2.5398333417935531E-3</v>
      </c>
    </row>
    <row r="1739" spans="3:4" x14ac:dyDescent="0.55000000000000004">
      <c r="C1739">
        <v>720.7</v>
      </c>
      <c r="D1739">
        <v>2.5172348968099207E-3</v>
      </c>
    </row>
    <row r="1740" spans="3:4" x14ac:dyDescent="0.55000000000000004">
      <c r="C1740">
        <v>720.85</v>
      </c>
      <c r="D1740">
        <v>2.4941651218948267E-3</v>
      </c>
    </row>
    <row r="1741" spans="3:4" x14ac:dyDescent="0.55000000000000004">
      <c r="C1741">
        <v>721</v>
      </c>
      <c r="D1741">
        <v>2.4706282863401889E-3</v>
      </c>
    </row>
    <row r="1742" spans="3:4" x14ac:dyDescent="0.55000000000000004">
      <c r="C1742">
        <v>721.15</v>
      </c>
      <c r="D1742">
        <v>2.4466294872340175E-3</v>
      </c>
    </row>
    <row r="1743" spans="3:4" x14ac:dyDescent="0.55000000000000004">
      <c r="C1743">
        <v>721.3</v>
      </c>
      <c r="D1743">
        <v>2.4221746654918947E-3</v>
      </c>
    </row>
    <row r="1744" spans="3:4" x14ac:dyDescent="0.55000000000000004">
      <c r="C1744">
        <v>721.45</v>
      </c>
      <c r="D1744">
        <v>2.3972706177997891E-3</v>
      </c>
    </row>
    <row r="1745" spans="3:4" x14ac:dyDescent="0.55000000000000004">
      <c r="C1745">
        <v>721.6</v>
      </c>
      <c r="D1745">
        <v>2.3719250044509244E-3</v>
      </c>
    </row>
    <row r="1746" spans="3:4" x14ac:dyDescent="0.55000000000000004">
      <c r="C1746">
        <v>721.75</v>
      </c>
      <c r="D1746">
        <v>2.3461463530810951E-3</v>
      </c>
    </row>
    <row r="1747" spans="3:4" x14ac:dyDescent="0.55000000000000004">
      <c r="C1747">
        <v>721.9</v>
      </c>
      <c r="D1747">
        <v>2.3199440583290634E-3</v>
      </c>
    </row>
    <row r="1748" spans="3:4" x14ac:dyDescent="0.55000000000000004">
      <c r="C1748">
        <v>722.05</v>
      </c>
      <c r="D1748">
        <v>2.2933283774689475E-3</v>
      </c>
    </row>
    <row r="1749" spans="3:4" x14ac:dyDescent="0.55000000000000004">
      <c r="C1749">
        <v>722.2</v>
      </c>
      <c r="D1749">
        <v>2.2663104220821107E-3</v>
      </c>
    </row>
    <row r="1750" spans="3:4" x14ac:dyDescent="0.55000000000000004">
      <c r="C1750">
        <v>722.35</v>
      </c>
      <c r="D1750">
        <v>2.2389021458554428E-3</v>
      </c>
    </row>
    <row r="1751" spans="3:4" x14ac:dyDescent="0.55000000000000004">
      <c r="C1751">
        <v>722.5</v>
      </c>
      <c r="D1751">
        <v>2.2111163286109687E-3</v>
      </c>
    </row>
    <row r="1752" spans="3:4" x14ac:dyDescent="0.55000000000000004">
      <c r="C1752">
        <v>722.65</v>
      </c>
      <c r="D1752">
        <v>2.1829665566899061E-3</v>
      </c>
    </row>
    <row r="1753" spans="3:4" x14ac:dyDescent="0.55000000000000004">
      <c r="C1753">
        <v>722.8</v>
      </c>
      <c r="D1753">
        <v>2.1544671998299089E-3</v>
      </c>
    </row>
    <row r="1754" spans="3:4" x14ac:dyDescent="0.55000000000000004">
      <c r="C1754">
        <v>722.95</v>
      </c>
      <c r="D1754">
        <v>2.1256333846899024E-3</v>
      </c>
    </row>
    <row r="1755" spans="3:4" x14ac:dyDescent="0.55000000000000004">
      <c r="C1755">
        <v>723.1</v>
      </c>
      <c r="D1755">
        <v>2.0964809651908963E-3</v>
      </c>
    </row>
    <row r="1756" spans="3:4" x14ac:dyDescent="0.55000000000000004">
      <c r="C1756">
        <v>723.25</v>
      </c>
      <c r="D1756">
        <v>2.0670264898535089E-3</v>
      </c>
    </row>
    <row r="1757" spans="3:4" x14ac:dyDescent="0.55000000000000004">
      <c r="C1757">
        <v>723.4</v>
      </c>
      <c r="D1757">
        <v>2.0372871663251429E-3</v>
      </c>
    </row>
    <row r="1758" spans="3:4" x14ac:dyDescent="0.55000000000000004">
      <c r="C1758">
        <v>723.55</v>
      </c>
      <c r="D1758">
        <v>2.0072808232991339E-3</v>
      </c>
    </row>
    <row r="1759" spans="3:4" x14ac:dyDescent="0.55000000000000004">
      <c r="C1759">
        <v>723.7</v>
      </c>
      <c r="D1759">
        <v>1.9770258700374074E-3</v>
      </c>
    </row>
    <row r="1760" spans="3:4" x14ac:dyDescent="0.55000000000000004">
      <c r="C1760">
        <v>723.85</v>
      </c>
      <c r="D1760">
        <v>1.9465412537156377E-3</v>
      </c>
    </row>
    <row r="1761" spans="3:4" x14ac:dyDescent="0.55000000000000004">
      <c r="C1761">
        <v>724</v>
      </c>
      <c r="D1761">
        <v>1.915846414815474E-3</v>
      </c>
    </row>
    <row r="1762" spans="3:4" x14ac:dyDescent="0.55000000000000004">
      <c r="C1762">
        <v>724.15</v>
      </c>
      <c r="D1762">
        <v>1.8849612407939496E-3</v>
      </c>
    </row>
    <row r="1763" spans="3:4" x14ac:dyDescent="0.55000000000000004">
      <c r="C1763">
        <v>724.3</v>
      </c>
      <c r="D1763">
        <v>1.8539060182627123E-3</v>
      </c>
    </row>
    <row r="1764" spans="3:4" x14ac:dyDescent="0.55000000000000004">
      <c r="C1764">
        <v>724.45</v>
      </c>
      <c r="D1764">
        <v>1.822701383912234E-3</v>
      </c>
    </row>
    <row r="1765" spans="3:4" x14ac:dyDescent="0.55000000000000004">
      <c r="C1765">
        <v>724.6</v>
      </c>
      <c r="D1765">
        <v>1.7913682744168857E-3</v>
      </c>
    </row>
    <row r="1766" spans="3:4" x14ac:dyDescent="0.55000000000000004">
      <c r="C1766">
        <v>724.75</v>
      </c>
      <c r="D1766">
        <v>1.7599278755557656E-3</v>
      </c>
    </row>
    <row r="1767" spans="3:4" x14ac:dyDescent="0.55000000000000004">
      <c r="C1767">
        <v>724.9</v>
      </c>
      <c r="D1767">
        <v>1.7284015707832499E-3</v>
      </c>
    </row>
    <row r="1768" spans="3:4" x14ac:dyDescent="0.55000000000000004">
      <c r="C1768">
        <v>725.05</v>
      </c>
      <c r="D1768">
        <v>1.6968108894794827E-3</v>
      </c>
    </row>
    <row r="1769" spans="3:4" x14ac:dyDescent="0.55000000000000004">
      <c r="C1769">
        <v>725.2</v>
      </c>
      <c r="D1769">
        <v>1.6651774551074421E-3</v>
      </c>
    </row>
    <row r="1770" spans="3:4" x14ac:dyDescent="0.55000000000000004">
      <c r="C1770">
        <v>725.35</v>
      </c>
      <c r="D1770">
        <v>1.6335229334981168E-3</v>
      </c>
    </row>
    <row r="1771" spans="3:4" x14ac:dyDescent="0.55000000000000004">
      <c r="C1771">
        <v>725.5</v>
      </c>
      <c r="D1771">
        <v>1.6018689814787225E-3</v>
      </c>
    </row>
    <row r="1772" spans="3:4" x14ac:dyDescent="0.55000000000000004">
      <c r="C1772">
        <v>725.65</v>
      </c>
      <c r="D1772">
        <v>1.5702371960526829E-3</v>
      </c>
    </row>
    <row r="1773" spans="3:4" x14ac:dyDescent="0.55000000000000004">
      <c r="C1773">
        <v>725.8</v>
      </c>
      <c r="D1773">
        <v>1.5386490643313317E-3</v>
      </c>
    </row>
    <row r="1774" spans="3:4" x14ac:dyDescent="0.55000000000000004">
      <c r="C1774">
        <v>725.95</v>
      </c>
      <c r="D1774">
        <v>1.5071259144090585E-3</v>
      </c>
    </row>
    <row r="1775" spans="3:4" x14ac:dyDescent="0.55000000000000004">
      <c r="C1775">
        <v>726.1</v>
      </c>
      <c r="D1775">
        <v>1.4756888673641813E-3</v>
      </c>
    </row>
    <row r="1776" spans="3:4" x14ac:dyDescent="0.55000000000000004">
      <c r="C1776">
        <v>726.25</v>
      </c>
      <c r="D1776">
        <v>1.4443587905572707E-3</v>
      </c>
    </row>
    <row r="1777" spans="3:4" x14ac:dyDescent="0.55000000000000004">
      <c r="C1777">
        <v>726.4</v>
      </c>
      <c r="D1777">
        <v>1.4131562523888241E-3</v>
      </c>
    </row>
    <row r="1778" spans="3:4" x14ac:dyDescent="0.55000000000000004">
      <c r="C1778">
        <v>726.55</v>
      </c>
      <c r="D1778">
        <v>1.3821014786662205E-3</v>
      </c>
    </row>
    <row r="1779" spans="3:4" x14ac:dyDescent="0.55000000000000004">
      <c r="C1779">
        <v>726.7</v>
      </c>
      <c r="D1779">
        <v>1.3512143107188078E-3</v>
      </c>
    </row>
    <row r="1780" spans="3:4" x14ac:dyDescent="0.55000000000000004">
      <c r="C1780">
        <v>726.85</v>
      </c>
      <c r="D1780">
        <v>1.3205141653880722E-3</v>
      </c>
    </row>
    <row r="1781" spans="3:4" x14ac:dyDescent="0.55000000000000004">
      <c r="C1781">
        <v>727</v>
      </c>
      <c r="D1781">
        <v>1.2900199970072336E-3</v>
      </c>
    </row>
    <row r="1782" spans="3:4" x14ac:dyDescent="0.55000000000000004">
      <c r="C1782">
        <v>727.15</v>
      </c>
      <c r="D1782">
        <v>1.2597502614730925E-3</v>
      </c>
    </row>
    <row r="1783" spans="3:4" x14ac:dyDescent="0.55000000000000004">
      <c r="C1783">
        <v>727.3</v>
      </c>
      <c r="D1783">
        <v>1.2297228824997028E-3</v>
      </c>
    </row>
    <row r="1784" spans="3:4" x14ac:dyDescent="0.55000000000000004">
      <c r="C1784">
        <v>727.45</v>
      </c>
      <c r="D1784">
        <v>1.1999552201314193E-3</v>
      </c>
    </row>
    <row r="1785" spans="3:4" x14ac:dyDescent="0.55000000000000004">
      <c r="C1785">
        <v>727.6</v>
      </c>
      <c r="D1785">
        <v>1.1704640415804376E-3</v>
      </c>
    </row>
    <row r="1786" spans="3:4" x14ac:dyDescent="0.55000000000000004">
      <c r="C1786">
        <v>727.75</v>
      </c>
      <c r="D1786">
        <v>1.1412654944411302E-3</v>
      </c>
    </row>
    <row r="1787" spans="3:4" x14ac:dyDescent="0.55000000000000004">
      <c r="C1787">
        <v>727.9</v>
      </c>
      <c r="D1787">
        <v>1.1123750823220948E-3</v>
      </c>
    </row>
    <row r="1788" spans="3:4" x14ac:dyDescent="0.55000000000000004">
      <c r="C1788">
        <v>728.05</v>
      </c>
      <c r="D1788">
        <v>1.0838076429240701E-3</v>
      </c>
    </row>
    <row r="1789" spans="3:4" x14ac:dyDescent="0.55000000000000004">
      <c r="C1789">
        <v>728.2</v>
      </c>
      <c r="D1789">
        <v>1.0555773285806408E-3</v>
      </c>
    </row>
    <row r="1790" spans="3:4" x14ac:dyDescent="0.55000000000000004">
      <c r="C1790">
        <v>728.35</v>
      </c>
      <c r="D1790">
        <v>1.0276975892672914E-3</v>
      </c>
    </row>
    <row r="1791" spans="3:4" x14ac:dyDescent="0.55000000000000004">
      <c r="C1791">
        <v>728.5</v>
      </c>
      <c r="D1791">
        <v>1.0001811580729514E-3</v>
      </c>
    </row>
    <row r="1792" spans="3:4" x14ac:dyDescent="0.55000000000000004">
      <c r="C1792">
        <v>728.65</v>
      </c>
      <c r="D1792">
        <v>9.7304003911838387E-4</v>
      </c>
    </row>
    <row r="1793" spans="3:4" x14ac:dyDescent="0.55000000000000004">
      <c r="C1793">
        <v>728.8</v>
      </c>
      <c r="D1793">
        <v>9.462854978949084E-4</v>
      </c>
    </row>
    <row r="1794" spans="3:4" x14ac:dyDescent="0.55000000000000004">
      <c r="C1794">
        <v>728.95</v>
      </c>
      <c r="D1794">
        <v>9.1992805398779685E-4</v>
      </c>
    </row>
    <row r="1795" spans="3:4" x14ac:dyDescent="0.55000000000000004">
      <c r="C1795">
        <v>729.1</v>
      </c>
      <c r="D1795">
        <v>8.9397747613959955E-4</v>
      </c>
    </row>
    <row r="1796" spans="3:4" x14ac:dyDescent="0.55000000000000004">
      <c r="C1796">
        <v>729.25</v>
      </c>
      <c r="D1796">
        <v>8.6844277959975788E-4</v>
      </c>
    </row>
    <row r="1797" spans="3:4" x14ac:dyDescent="0.55000000000000004">
      <c r="C1797">
        <v>729.4</v>
      </c>
      <c r="D1797">
        <v>8.4333222569963424E-4</v>
      </c>
    </row>
    <row r="1798" spans="3:4" x14ac:dyDescent="0.55000000000000004">
      <c r="C1798">
        <v>729.55</v>
      </c>
      <c r="D1798">
        <v>8.1865332358405291E-4</v>
      </c>
    </row>
    <row r="1799" spans="3:4" x14ac:dyDescent="0.55000000000000004">
      <c r="C1799">
        <v>729.7</v>
      </c>
      <c r="D1799">
        <v>7.9441283402414845E-4</v>
      </c>
    </row>
    <row r="1800" spans="3:4" x14ac:dyDescent="0.55000000000000004">
      <c r="C1800">
        <v>729.85</v>
      </c>
      <c r="D1800">
        <v>7.7061677523020545E-4</v>
      </c>
    </row>
    <row r="1801" spans="3:4" x14ac:dyDescent="0.55000000000000004">
      <c r="C1801">
        <v>730</v>
      </c>
      <c r="D1801">
        <v>7.4727043057734816E-4</v>
      </c>
    </row>
    <row r="1802" spans="3:4" x14ac:dyDescent="0.55000000000000004">
      <c r="C1802">
        <v>730.15</v>
      </c>
      <c r="D1802">
        <v>7.2437835815276344E-4</v>
      </c>
    </row>
    <row r="1803" spans="3:4" x14ac:dyDescent="0.55000000000000004">
      <c r="C1803">
        <v>730.3</v>
      </c>
      <c r="D1803">
        <v>7.0194440202828645E-4</v>
      </c>
    </row>
    <row r="1804" spans="3:4" x14ac:dyDescent="0.55000000000000004">
      <c r="C1804">
        <v>730.45</v>
      </c>
      <c r="D1804">
        <v>6.7997170515898689E-4</v>
      </c>
    </row>
    <row r="1805" spans="3:4" x14ac:dyDescent="0.55000000000000004">
      <c r="C1805">
        <v>730.6</v>
      </c>
      <c r="D1805">
        <v>6.5846272380542669E-4</v>
      </c>
    </row>
    <row r="1806" spans="3:4" x14ac:dyDescent="0.55000000000000004">
      <c r="C1806">
        <v>730.75</v>
      </c>
      <c r="D1806">
        <v>6.3741924337457924E-4</v>
      </c>
    </row>
    <row r="1807" spans="3:4" x14ac:dyDescent="0.55000000000000004">
      <c r="C1807">
        <v>730.9</v>
      </c>
      <c r="D1807">
        <v>6.1684239557323404E-4</v>
      </c>
    </row>
    <row r="1808" spans="3:4" x14ac:dyDescent="0.55000000000000004">
      <c r="C1808">
        <v>731.05</v>
      </c>
      <c r="D1808">
        <v>5.9673267676594731E-4</v>
      </c>
    </row>
    <row r="1809" spans="3:4" x14ac:dyDescent="0.55000000000000004">
      <c r="C1809">
        <v>731.2</v>
      </c>
      <c r="D1809">
        <v>5.7708996742930846E-4</v>
      </c>
    </row>
    <row r="1810" spans="3:4" x14ac:dyDescent="0.55000000000000004">
      <c r="C1810">
        <v>731.35</v>
      </c>
      <c r="D1810">
        <v>5.579135525941994E-4</v>
      </c>
    </row>
    <row r="1811" spans="3:4" x14ac:dyDescent="0.55000000000000004">
      <c r="C1811">
        <v>731.5</v>
      </c>
      <c r="D1811">
        <v>5.3920214316784208E-4</v>
      </c>
    </row>
    <row r="1812" spans="3:4" x14ac:dyDescent="0.55000000000000004">
      <c r="C1812">
        <v>731.65</v>
      </c>
      <c r="D1812">
        <v>5.2095389802886383E-4</v>
      </c>
    </row>
    <row r="1813" spans="3:4" x14ac:dyDescent="0.55000000000000004">
      <c r="C1813">
        <v>731.8</v>
      </c>
      <c r="D1813">
        <v>5.0316644678945199E-4</v>
      </c>
    </row>
    <row r="1814" spans="3:4" x14ac:dyDescent="0.55000000000000004">
      <c r="C1814">
        <v>731.95</v>
      </c>
      <c r="D1814">
        <v>4.8583691312076267E-4</v>
      </c>
    </row>
    <row r="1815" spans="3:4" x14ac:dyDescent="0.55000000000000004">
      <c r="C1815">
        <v>732.1</v>
      </c>
      <c r="D1815">
        <v>4.6896193853993744E-4</v>
      </c>
    </row>
    <row r="1816" spans="3:4" x14ac:dyDescent="0.55000000000000004">
      <c r="C1816">
        <v>732.25</v>
      </c>
      <c r="D1816">
        <v>4.5253770655938054E-4</v>
      </c>
    </row>
    <row r="1817" spans="3:4" x14ac:dyDescent="0.55000000000000004">
      <c r="C1817">
        <v>732.4</v>
      </c>
      <c r="D1817">
        <v>4.3655996710231543E-4</v>
      </c>
    </row>
    <row r="1818" spans="3:4" x14ac:dyDescent="0.55000000000000004">
      <c r="C1818">
        <v>732.55</v>
      </c>
      <c r="D1818">
        <v>4.2102406109139934E-4</v>
      </c>
    </row>
    <row r="1819" spans="3:4" x14ac:dyDescent="0.55000000000000004">
      <c r="C1819">
        <v>732.7</v>
      </c>
      <c r="D1819">
        <v>4.0592494512091702E-4</v>
      </c>
    </row>
    <row r="1820" spans="3:4" x14ac:dyDescent="0.55000000000000004">
      <c r="C1820">
        <v>732.85</v>
      </c>
      <c r="D1820">
        <v>3.9125721612681165E-4</v>
      </c>
    </row>
    <row r="1821" spans="3:4" x14ac:dyDescent="0.55000000000000004">
      <c r="C1821">
        <v>733</v>
      </c>
      <c r="D1821">
        <v>3.7701513597252308E-4</v>
      </c>
    </row>
    <row r="1822" spans="3:4" x14ac:dyDescent="0.55000000000000004">
      <c r="C1822">
        <v>733.15</v>
      </c>
      <c r="D1822">
        <v>3.6319265587314537E-4</v>
      </c>
    </row>
    <row r="1823" spans="3:4" x14ac:dyDescent="0.55000000000000004">
      <c r="C1823">
        <v>733.3</v>
      </c>
      <c r="D1823">
        <v>3.4978344058429512E-4</v>
      </c>
    </row>
    <row r="1824" spans="3:4" x14ac:dyDescent="0.55000000000000004">
      <c r="C1824">
        <v>733.45</v>
      </c>
      <c r="D1824">
        <v>3.3678089228672548E-4</v>
      </c>
    </row>
    <row r="1825" spans="3:4" x14ac:dyDescent="0.55000000000000004">
      <c r="C1825">
        <v>733.6</v>
      </c>
      <c r="D1825">
        <v>3.2417817410221572E-4</v>
      </c>
    </row>
    <row r="1826" spans="3:4" x14ac:dyDescent="0.55000000000000004">
      <c r="C1826">
        <v>733.75</v>
      </c>
      <c r="D1826">
        <v>3.1196823318064215E-4</v>
      </c>
    </row>
    <row r="1827" spans="3:4" x14ac:dyDescent="0.55000000000000004">
      <c r="C1827">
        <v>733.9</v>
      </c>
      <c r="D1827">
        <v>3.0014382330309167E-4</v>
      </c>
    </row>
    <row r="1828" spans="3:4" x14ac:dyDescent="0.55000000000000004">
      <c r="C1828">
        <v>734.05</v>
      </c>
      <c r="D1828">
        <v>2.8869752695016512E-4</v>
      </c>
    </row>
    <row r="1829" spans="3:4" x14ac:dyDescent="0.55000000000000004">
      <c r="C1829">
        <v>734.2</v>
      </c>
      <c r="D1829">
        <v>2.7762177678943516E-4</v>
      </c>
    </row>
    <row r="1830" spans="3:4" x14ac:dyDescent="0.55000000000000004">
      <c r="C1830">
        <v>734.35</v>
      </c>
      <c r="D1830">
        <v>2.6690887654059727E-4</v>
      </c>
    </row>
    <row r="1831" spans="3:4" x14ac:dyDescent="0.55000000000000004">
      <c r="C1831">
        <v>734.5</v>
      </c>
      <c r="D1831">
        <v>2.565510211812204E-4</v>
      </c>
    </row>
    <row r="1832" spans="3:4" x14ac:dyDescent="0.55000000000000004">
      <c r="C1832">
        <v>734.65</v>
      </c>
      <c r="D1832">
        <v>2.4654031646076233E-4</v>
      </c>
    </row>
    <row r="1833" spans="3:4" x14ac:dyDescent="0.55000000000000004">
      <c r="C1833">
        <v>734.8</v>
      </c>
      <c r="D1833">
        <v>2.3686879769458161E-4</v>
      </c>
    </row>
    <row r="1834" spans="3:4" x14ac:dyDescent="0.55000000000000004">
      <c r="C1834">
        <v>734.95</v>
      </c>
      <c r="D1834">
        <v>2.2752844781411303E-4</v>
      </c>
    </row>
    <row r="1835" spans="3:4" x14ac:dyDescent="0.55000000000000004">
      <c r="C1835">
        <v>735.1</v>
      </c>
      <c r="D1835">
        <v>2.1851121465349562E-4</v>
      </c>
    </row>
    <row r="1836" spans="3:4" x14ac:dyDescent="0.55000000000000004">
      <c r="C1836">
        <v>735.25</v>
      </c>
      <c r="D1836">
        <v>2.0980902745680594E-4</v>
      </c>
    </row>
    <row r="1837" spans="3:4" x14ac:dyDescent="0.55000000000000004">
      <c r="C1837">
        <v>735.4</v>
      </c>
      <c r="D1837">
        <v>2.0141381259413502E-4</v>
      </c>
    </row>
    <row r="1838" spans="3:4" x14ac:dyDescent="0.55000000000000004">
      <c r="C1838">
        <v>735.55</v>
      </c>
      <c r="D1838">
        <v>1.9329454629651537E-4</v>
      </c>
    </row>
    <row r="1839" spans="3:4" x14ac:dyDescent="0.55000000000000004">
      <c r="C1839">
        <v>735.7</v>
      </c>
      <c r="D1839">
        <v>1.8549014080118943E-4</v>
      </c>
    </row>
    <row r="1840" spans="3:4" x14ac:dyDescent="0.55000000000000004">
      <c r="C1840">
        <v>735.85</v>
      </c>
      <c r="D1840">
        <v>1.7796857117093225E-4</v>
      </c>
    </row>
    <row r="1841" spans="3:4" x14ac:dyDescent="0.55000000000000004">
      <c r="C1841">
        <v>736</v>
      </c>
      <c r="D1841">
        <v>1.7072189514877098E-4</v>
      </c>
    </row>
    <row r="1842" spans="3:4" x14ac:dyDescent="0.55000000000000004">
      <c r="C1842">
        <v>736.15</v>
      </c>
      <c r="D1842">
        <v>1.6374223408177513E-4</v>
      </c>
    </row>
    <row r="1843" spans="3:4" x14ac:dyDescent="0.55000000000000004">
      <c r="C1843">
        <v>736.3</v>
      </c>
      <c r="D1843">
        <v>1.5702178383630326E-4</v>
      </c>
    </row>
    <row r="1844" spans="3:4" x14ac:dyDescent="0.55000000000000004">
      <c r="C1844">
        <v>736.45</v>
      </c>
      <c r="D1844">
        <v>1.5055282493189119E-4</v>
      </c>
    </row>
    <row r="1845" spans="3:4" x14ac:dyDescent="0.55000000000000004">
      <c r="C1845">
        <v>736.6</v>
      </c>
      <c r="D1845">
        <v>1.4432773190629965E-4</v>
      </c>
    </row>
    <row r="1846" spans="3:4" x14ac:dyDescent="0.55000000000000004">
      <c r="C1846">
        <v>736.75</v>
      </c>
      <c r="D1846">
        <v>1.3833898192631939E-4</v>
      </c>
    </row>
    <row r="1847" spans="3:4" x14ac:dyDescent="0.55000000000000004">
      <c r="C1847">
        <v>736.9</v>
      </c>
      <c r="D1847">
        <v>1.3255748838719513E-4</v>
      </c>
    </row>
    <row r="1848" spans="3:4" x14ac:dyDescent="0.55000000000000004">
      <c r="C1848">
        <v>737.05</v>
      </c>
      <c r="D1848">
        <v>1.2702178962346956E-4</v>
      </c>
    </row>
    <row r="1849" spans="3:4" x14ac:dyDescent="0.55000000000000004">
      <c r="C1849">
        <v>737.2</v>
      </c>
      <c r="D1849">
        <v>1.2170028270574844E-4</v>
      </c>
    </row>
    <row r="1850" spans="3:4" x14ac:dyDescent="0.55000000000000004">
      <c r="C1850">
        <v>737.35</v>
      </c>
      <c r="D1850">
        <v>1.1658595575001251E-4</v>
      </c>
    </row>
    <row r="1851" spans="3:4" x14ac:dyDescent="0.55000000000000004">
      <c r="C1851">
        <v>737.5</v>
      </c>
      <c r="D1851">
        <v>1.1167192901383776E-4</v>
      </c>
    </row>
    <row r="1852" spans="3:4" x14ac:dyDescent="0.55000000000000004">
      <c r="C1852">
        <v>737.65</v>
      </c>
      <c r="D1852">
        <v>1.0695145965655618E-4</v>
      </c>
    </row>
    <row r="1853" spans="3:4" x14ac:dyDescent="0.55000000000000004">
      <c r="C1853">
        <v>737.8</v>
      </c>
      <c r="D1853">
        <v>1.0241794586992482E-4</v>
      </c>
    </row>
    <row r="1854" spans="3:4" x14ac:dyDescent="0.55000000000000004">
      <c r="C1854">
        <v>737.95</v>
      </c>
      <c r="D1854">
        <v>9.8064930406494363E-5</v>
      </c>
    </row>
    <row r="1855" spans="3:4" x14ac:dyDescent="0.55000000000000004">
      <c r="C1855">
        <v>738.1</v>
      </c>
      <c r="D1855">
        <v>9.3886103533320333E-5</v>
      </c>
    </row>
    <row r="1856" spans="3:4" x14ac:dyDescent="0.55000000000000004">
      <c r="C1856">
        <v>738.25</v>
      </c>
      <c r="D1856">
        <v>8.9875305438898067E-5</v>
      </c>
    </row>
    <row r="1857" spans="3:4" x14ac:dyDescent="0.55000000000000004">
      <c r="C1857">
        <v>738.4</v>
      </c>
      <c r="D1857">
        <v>8.6026528121496492E-5</v>
      </c>
    </row>
    <row r="1858" spans="3:4" x14ac:dyDescent="0.55000000000000004">
      <c r="C1858">
        <v>738.55</v>
      </c>
      <c r="D1858">
        <v>8.2333916786988962E-5</v>
      </c>
    </row>
    <row r="1859" spans="3:4" x14ac:dyDescent="0.55000000000000004">
      <c r="C1859">
        <v>738.7</v>
      </c>
      <c r="D1859">
        <v>7.8791770784273293E-5</v>
      </c>
    </row>
    <row r="1860" spans="3:4" x14ac:dyDescent="0.55000000000000004">
      <c r="C1860">
        <v>738.85</v>
      </c>
      <c r="D1860">
        <v>7.5371510511857174E-5</v>
      </c>
    </row>
    <row r="1861" spans="3:4" x14ac:dyDescent="0.55000000000000004">
      <c r="C1861">
        <v>739</v>
      </c>
      <c r="D1861">
        <v>7.2114849658008631E-5</v>
      </c>
    </row>
    <row r="1862" spans="3:4" x14ac:dyDescent="0.55000000000000004">
      <c r="C1862">
        <v>739.15</v>
      </c>
      <c r="D1862">
        <v>6.8992435460993402E-5</v>
      </c>
    </row>
    <row r="1863" spans="3:4" x14ac:dyDescent="0.55000000000000004">
      <c r="C1863">
        <v>739.3</v>
      </c>
      <c r="D1863">
        <v>6.5999186728894502E-5</v>
      </c>
    </row>
    <row r="1864" spans="3:4" x14ac:dyDescent="0.55000000000000004">
      <c r="C1864">
        <v>739.45</v>
      </c>
      <c r="D1864">
        <v>6.3130175048564389E-5</v>
      </c>
    </row>
    <row r="1865" spans="3:4" x14ac:dyDescent="0.55000000000000004">
      <c r="C1865">
        <v>739.6</v>
      </c>
      <c r="D1865">
        <v>6.0380623521127275E-5</v>
      </c>
    </row>
    <row r="1866" spans="3:4" x14ac:dyDescent="0.55000000000000004">
      <c r="C1866">
        <v>739.75</v>
      </c>
      <c r="D1866">
        <v>5.7745905220939673E-5</v>
      </c>
    </row>
    <row r="1867" spans="3:4" x14ac:dyDescent="0.55000000000000004">
      <c r="C1867">
        <v>739.9</v>
      </c>
      <c r="D1867">
        <v>5.5221541402161538E-5</v>
      </c>
    </row>
    <row r="1868" spans="3:4" x14ac:dyDescent="0.55000000000000004">
      <c r="C1868">
        <v>740.05</v>
      </c>
      <c r="D1868">
        <v>5.2803199476216966E-5</v>
      </c>
    </row>
    <row r="1869" spans="3:4" x14ac:dyDescent="0.55000000000000004">
      <c r="C1869">
        <v>740.2</v>
      </c>
      <c r="D1869">
        <v>5.0486690782632848E-5</v>
      </c>
    </row>
    <row r="1870" spans="3:4" x14ac:dyDescent="0.55000000000000004">
      <c r="C1870">
        <v>740.35</v>
      </c>
      <c r="D1870">
        <v>4.8267968174868975E-5</v>
      </c>
    </row>
    <row r="1871" spans="3:4" x14ac:dyDescent="0.55000000000000004">
      <c r="C1871">
        <v>740.5</v>
      </c>
      <c r="D1871">
        <v>4.6143123441820685E-5</v>
      </c>
    </row>
    <row r="1872" spans="3:4" x14ac:dyDescent="0.55000000000000004">
      <c r="C1872">
        <v>740.65</v>
      </c>
      <c r="D1872">
        <v>4.4108384584816194E-5</v>
      </c>
    </row>
    <row r="1873" spans="3:4" x14ac:dyDescent="0.55000000000000004">
      <c r="C1873">
        <v>740.8</v>
      </c>
      <c r="D1873">
        <v>4.2160112968933019E-5</v>
      </c>
    </row>
    <row r="1874" spans="3:4" x14ac:dyDescent="0.55000000000000004">
      <c r="C1874">
        <v>740.95</v>
      </c>
      <c r="D1874">
        <v>4.0294800366548784E-5</v>
      </c>
    </row>
    <row r="1875" spans="3:4" x14ac:dyDescent="0.55000000000000004">
      <c r="C1875">
        <v>741.1</v>
      </c>
      <c r="D1875">
        <v>3.8509065910087433E-5</v>
      </c>
    </row>
    <row r="1876" spans="3:4" x14ac:dyDescent="0.55000000000000004">
      <c r="C1876">
        <v>741.25</v>
      </c>
      <c r="D1876">
        <v>3.6799652969943609E-5</v>
      </c>
    </row>
    <row r="1877" spans="3:4" x14ac:dyDescent="0.55000000000000004">
      <c r="C1877">
        <v>741.4</v>
      </c>
      <c r="D1877">
        <v>3.5163425972671933E-5</v>
      </c>
    </row>
    <row r="1878" spans="3:4" x14ac:dyDescent="0.55000000000000004">
      <c r="C1878">
        <v>741.55</v>
      </c>
      <c r="D1878">
        <v>3.3597367173539772E-5</v>
      </c>
    </row>
    <row r="1879" spans="3:4" x14ac:dyDescent="0.55000000000000004">
      <c r="C1879">
        <v>741.7</v>
      </c>
      <c r="D1879">
        <v>3.2098573396646702E-5</v>
      </c>
    </row>
    <row r="1880" spans="3:4" x14ac:dyDescent="0.55000000000000004">
      <c r="C1880">
        <v>741.85</v>
      </c>
      <c r="D1880">
        <v>3.0664252754902298E-5</v>
      </c>
    </row>
    <row r="1881" spans="3:4" x14ac:dyDescent="0.55000000000000004">
      <c r="C1881">
        <v>742</v>
      </c>
      <c r="D1881">
        <v>2.9291721361241046E-5</v>
      </c>
    </row>
    <row r="1882" spans="3:4" x14ac:dyDescent="0.55000000000000004">
      <c r="C1882">
        <v>742.15</v>
      </c>
      <c r="D1882">
        <v>2.7978400041625923E-5</v>
      </c>
    </row>
    <row r="1883" spans="3:4" x14ac:dyDescent="0.55000000000000004">
      <c r="C1883">
        <v>742.3</v>
      </c>
      <c r="D1883">
        <v>2.6721811059505947E-5</v>
      </c>
    </row>
    <row r="1884" spans="3:4" x14ac:dyDescent="0.55000000000000004">
      <c r="C1884">
        <v>742.45</v>
      </c>
      <c r="D1884">
        <v>2.5519574860600739E-5</v>
      </c>
    </row>
    <row r="1885" spans="3:4" x14ac:dyDescent="0.55000000000000004">
      <c r="C1885">
        <v>742.6</v>
      </c>
      <c r="D1885">
        <v>2.4369406846091952E-5</v>
      </c>
    </row>
    <row r="1886" spans="3:4" x14ac:dyDescent="0.55000000000000004">
      <c r="C1886">
        <v>742.75</v>
      </c>
      <c r="D1886">
        <v>2.3269114181524065E-5</v>
      </c>
    </row>
    <row r="1887" spans="3:4" x14ac:dyDescent="0.55000000000000004">
      <c r="C1887">
        <v>742.9</v>
      </c>
      <c r="D1887">
        <v>2.221659264802004E-5</v>
      </c>
    </row>
    <row r="1888" spans="3:4" x14ac:dyDescent="0.55000000000000004">
      <c r="C1888">
        <v>743.05</v>
      </c>
      <c r="D1888">
        <v>2.1209823541687285E-5</v>
      </c>
    </row>
    <row r="1889" spans="3:4" x14ac:dyDescent="0.55000000000000004">
      <c r="C1889">
        <v>743.2</v>
      </c>
      <c r="D1889">
        <v>2.0246870626444082E-5</v>
      </c>
    </row>
    <row r="1890" spans="3:4" x14ac:dyDescent="0.55000000000000004">
      <c r="C1890">
        <v>743.35</v>
      </c>
      <c r="D1890">
        <v>1.932587714486295E-5</v>
      </c>
    </row>
    <row r="1891" spans="3:4" x14ac:dyDescent="0.55000000000000004">
      <c r="C1891">
        <v>743.5</v>
      </c>
      <c r="D1891">
        <v>1.8445062891015211E-5</v>
      </c>
    </row>
    <row r="1892" spans="3:4" x14ac:dyDescent="0.55000000000000004">
      <c r="C1892">
        <v>743.65</v>
      </c>
      <c r="D1892">
        <v>1.7602721348761883E-5</v>
      </c>
    </row>
    <row r="1893" spans="3:4" x14ac:dyDescent="0.55000000000000004">
      <c r="C1893">
        <v>743.8</v>
      </c>
      <c r="D1893">
        <v>1.6797216898378586E-5</v>
      </c>
    </row>
    <row r="1894" spans="3:4" x14ac:dyDescent="0.55000000000000004">
      <c r="C1894">
        <v>743.95</v>
      </c>
      <c r="D1894">
        <v>1.6026982093919418E-5</v>
      </c>
    </row>
    <row r="1895" spans="3:4" x14ac:dyDescent="0.55000000000000004">
      <c r="C1895">
        <v>744.1</v>
      </c>
      <c r="D1895">
        <v>1.5290515013257637E-5</v>
      </c>
    </row>
    <row r="1896" spans="3:4" x14ac:dyDescent="0.55000000000000004">
      <c r="C1896">
        <v>744.25</v>
      </c>
      <c r="D1896">
        <v>1.4586376682295978E-5</v>
      </c>
    </row>
    <row r="1897" spans="3:4" x14ac:dyDescent="0.55000000000000004">
      <c r="C1897">
        <v>744.4</v>
      </c>
      <c r="D1897">
        <v>1.3913188574458343E-5</v>
      </c>
    </row>
    <row r="1898" spans="3:4" x14ac:dyDescent="0.55000000000000004">
      <c r="C1898">
        <v>744.55</v>
      </c>
      <c r="D1898">
        <v>1.3269630186182287E-5</v>
      </c>
    </row>
    <row r="1899" spans="3:4" x14ac:dyDescent="0.55000000000000004">
      <c r="C1899">
        <v>744.7</v>
      </c>
      <c r="D1899">
        <v>1.2654436688802324E-5</v>
      </c>
    </row>
    <row r="1900" spans="3:4" x14ac:dyDescent="0.55000000000000004">
      <c r="C1900">
        <v>744.85</v>
      </c>
      <c r="D1900">
        <v>1.2066396656900259E-5</v>
      </c>
    </row>
    <row r="1901" spans="3:4" x14ac:dyDescent="0.55000000000000004">
      <c r="C1901">
        <v>745</v>
      </c>
      <c r="D1901">
        <v>1.1504349872904632E-5</v>
      </c>
    </row>
    <row r="1902" spans="3:4" x14ac:dyDescent="0.55000000000000004">
      <c r="C1902">
        <v>745.15</v>
      </c>
      <c r="D1902">
        <v>1.0967185207479268E-5</v>
      </c>
    </row>
    <row r="1903" spans="3:4" x14ac:dyDescent="0.55000000000000004">
      <c r="C1903">
        <v>745.3</v>
      </c>
      <c r="D1903">
        <v>1.045383857499186E-5</v>
      </c>
    </row>
    <row r="1904" spans="3:4" x14ac:dyDescent="0.55000000000000004">
      <c r="C1904">
        <v>745.45</v>
      </c>
      <c r="D1904">
        <v>9.9632909631542925E-6</v>
      </c>
    </row>
    <row r="1905" spans="3:4" x14ac:dyDescent="0.55000000000000004">
      <c r="C1905">
        <v>745.6</v>
      </c>
      <c r="D1905">
        <v>9.4945665357405795E-6</v>
      </c>
    </row>
    <row r="1906" spans="3:4" x14ac:dyDescent="0.55000000000000004">
      <c r="C1906">
        <v>745.75</v>
      </c>
      <c r="D1906">
        <v>9.0467308071174646E-6</v>
      </c>
    </row>
    <row r="1907" spans="3:4" x14ac:dyDescent="0.55000000000000004">
      <c r="C1907">
        <v>745.9</v>
      </c>
      <c r="D1907">
        <v>8.6188888871930513E-6</v>
      </c>
    </row>
    <row r="1908" spans="3:4" x14ac:dyDescent="0.55000000000000004">
      <c r="C1908">
        <v>746.05</v>
      </c>
      <c r="D1908">
        <v>8.2101837952525881E-6</v>
      </c>
    </row>
    <row r="1909" spans="3:4" x14ac:dyDescent="0.55000000000000004">
      <c r="C1909">
        <v>746.2</v>
      </c>
      <c r="D1909">
        <v>7.8197948410531178E-6</v>
      </c>
    </row>
    <row r="1910" spans="3:4" x14ac:dyDescent="0.55000000000000004">
      <c r="C1910">
        <v>746.35</v>
      </c>
      <c r="D1910">
        <v>7.4469360714603089E-6</v>
      </c>
    </row>
    <row r="1911" spans="3:4" x14ac:dyDescent="0.55000000000000004">
      <c r="C1911">
        <v>746.5</v>
      </c>
      <c r="D1911">
        <v>7.0908547808327859E-6</v>
      </c>
    </row>
    <row r="1912" spans="3:4" x14ac:dyDescent="0.55000000000000004">
      <c r="C1912">
        <v>746.65</v>
      </c>
      <c r="D1912">
        <v>6.7508300833125659E-6</v>
      </c>
    </row>
    <row r="1913" spans="3:4" x14ac:dyDescent="0.55000000000000004">
      <c r="C1913">
        <v>746.8</v>
      </c>
      <c r="D1913">
        <v>6.4261715451259614E-6</v>
      </c>
    </row>
    <row r="1914" spans="3:4" x14ac:dyDescent="0.55000000000000004">
      <c r="C1914">
        <v>746.95</v>
      </c>
      <c r="D1914">
        <v>6.1162178749742736E-6</v>
      </c>
    </row>
    <row r="1915" spans="3:4" x14ac:dyDescent="0.55000000000000004">
      <c r="C1915">
        <v>747.1</v>
      </c>
      <c r="D1915">
        <v>5.8203356705730686E-6</v>
      </c>
    </row>
    <row r="1916" spans="3:4" x14ac:dyDescent="0.55000000000000004">
      <c r="C1916">
        <v>747.25</v>
      </c>
      <c r="D1916">
        <v>5.5379182193854712E-6</v>
      </c>
    </row>
    <row r="1917" spans="3:4" x14ac:dyDescent="0.55000000000000004">
      <c r="C1917">
        <v>747.4</v>
      </c>
      <c r="D1917">
        <v>5.2683843516024961E-6</v>
      </c>
    </row>
    <row r="1918" spans="3:4" x14ac:dyDescent="0.55000000000000004">
      <c r="C1918">
        <v>747.55</v>
      </c>
      <c r="D1918">
        <v>5.0111773434244076E-6</v>
      </c>
    </row>
    <row r="1919" spans="3:4" x14ac:dyDescent="0.55000000000000004">
      <c r="C1919">
        <v>747.7</v>
      </c>
      <c r="D1919">
        <v>4.7657638687178282E-6</v>
      </c>
    </row>
    <row r="1920" spans="3:4" x14ac:dyDescent="0.55000000000000004">
      <c r="C1920">
        <v>747.85</v>
      </c>
      <c r="D1920">
        <v>4.5316329971458499E-6</v>
      </c>
    </row>
    <row r="1921" spans="3:4" x14ac:dyDescent="0.55000000000000004">
      <c r="C1921">
        <v>748</v>
      </c>
      <c r="D1921">
        <v>4.3082952368941618E-6</v>
      </c>
    </row>
    <row r="1922" spans="3:4" x14ac:dyDescent="0.55000000000000004">
      <c r="C1922">
        <v>748.15</v>
      </c>
      <c r="D1922">
        <v>4.0952816201562948E-6</v>
      </c>
    </row>
    <row r="1923" spans="3:4" x14ac:dyDescent="0.55000000000000004">
      <c r="C1923">
        <v>748.3</v>
      </c>
      <c r="D1923">
        <v>3.8921428295738799E-6</v>
      </c>
    </row>
    <row r="1924" spans="3:4" x14ac:dyDescent="0.55000000000000004">
      <c r="C1924">
        <v>748.45</v>
      </c>
      <c r="D1924">
        <v>3.6984483638738172E-6</v>
      </c>
    </row>
    <row r="1925" spans="3:4" x14ac:dyDescent="0.55000000000000004">
      <c r="C1925">
        <v>748.6</v>
      </c>
      <c r="D1925">
        <v>3.5137857409898517E-6</v>
      </c>
    </row>
    <row r="1926" spans="3:4" x14ac:dyDescent="0.55000000000000004">
      <c r="C1926">
        <v>748.75</v>
      </c>
      <c r="D1926">
        <v>3.3377597370018563E-6</v>
      </c>
    </row>
    <row r="1927" spans="3:4" x14ac:dyDescent="0.55000000000000004">
      <c r="C1927">
        <v>748.9</v>
      </c>
      <c r="D1927">
        <v>3.169991659281727E-6</v>
      </c>
    </row>
    <row r="1928" spans="3:4" x14ac:dyDescent="0.55000000000000004">
      <c r="C1928">
        <v>749.05</v>
      </c>
      <c r="D1928">
        <v>3.0101186522820625E-6</v>
      </c>
    </row>
    <row r="1929" spans="3:4" x14ac:dyDescent="0.55000000000000004">
      <c r="C1929">
        <v>749.2</v>
      </c>
      <c r="D1929">
        <v>2.8577930344603962E-6</v>
      </c>
    </row>
    <row r="1930" spans="3:4" x14ac:dyDescent="0.55000000000000004">
      <c r="C1930">
        <v>749.35</v>
      </c>
      <c r="D1930">
        <v>2.7126816648858045E-6</v>
      </c>
    </row>
    <row r="1931" spans="3:4" x14ac:dyDescent="0.55000000000000004">
      <c r="C1931">
        <v>749.5</v>
      </c>
      <c r="D1931">
        <v>2.5744653381274182E-6</v>
      </c>
    </row>
    <row r="1932" spans="3:4" x14ac:dyDescent="0.55000000000000004">
      <c r="C1932">
        <v>749.65</v>
      </c>
      <c r="D1932">
        <v>2.442838206083304E-6</v>
      </c>
    </row>
    <row r="1933" spans="3:4" x14ac:dyDescent="0.55000000000000004">
      <c r="C1933">
        <v>749.8</v>
      </c>
      <c r="D1933">
        <v>2.3175072254589386E-6</v>
      </c>
    </row>
    <row r="1934" spans="3:4" x14ac:dyDescent="0.55000000000000004">
      <c r="C1934">
        <v>749.95</v>
      </c>
      <c r="D1934">
        <v>2.1981916296613489E-6</v>
      </c>
    </row>
    <row r="1935" spans="3:4" x14ac:dyDescent="0.55000000000000004">
      <c r="C1935">
        <v>750.1</v>
      </c>
      <c r="D1935">
        <v>2.0612057231560806E-6</v>
      </c>
    </row>
    <row r="1936" spans="3:4" x14ac:dyDescent="0.55000000000000004">
      <c r="C1936">
        <v>750.25</v>
      </c>
      <c r="D1936">
        <v>1.9555692006475783E-6</v>
      </c>
    </row>
    <row r="1937" spans="3:4" x14ac:dyDescent="0.55000000000000004">
      <c r="C1937">
        <v>750.4</v>
      </c>
      <c r="D1937">
        <v>1.8549296728891062E-6</v>
      </c>
    </row>
    <row r="1938" spans="3:4" x14ac:dyDescent="0.55000000000000004">
      <c r="C1938">
        <v>750.55</v>
      </c>
      <c r="D1938">
        <v>1.7590740394842106E-6</v>
      </c>
    </row>
    <row r="1939" spans="3:4" x14ac:dyDescent="0.55000000000000004">
      <c r="C1939">
        <v>750.7</v>
      </c>
      <c r="D1939">
        <v>1.6677970483041465E-6</v>
      </c>
    </row>
    <row r="1940" spans="3:4" x14ac:dyDescent="0.55000000000000004">
      <c r="C1940">
        <v>750.85</v>
      </c>
      <c r="D1940">
        <v>1.5809010695972079E-6</v>
      </c>
    </row>
    <row r="1941" spans="3:4" x14ac:dyDescent="0.55000000000000004">
      <c r="C1941">
        <v>751</v>
      </c>
      <c r="D1941">
        <v>1.4981958734549239E-6</v>
      </c>
    </row>
    <row r="1942" spans="3:4" x14ac:dyDescent="0.55000000000000004">
      <c r="C1942">
        <v>751.15</v>
      </c>
      <c r="D1942">
        <v>1.4194984107544104E-6</v>
      </c>
    </row>
    <row r="1943" spans="3:4" x14ac:dyDescent="0.55000000000000004">
      <c r="C1943">
        <v>751.3</v>
      </c>
      <c r="D1943">
        <v>1.3446325976822848E-6</v>
      </c>
    </row>
    <row r="1944" spans="3:4" x14ac:dyDescent="0.55000000000000004">
      <c r="C1944">
        <v>751.45</v>
      </c>
      <c r="D1944">
        <v>1.2734291039358926E-6</v>
      </c>
    </row>
    <row r="1945" spans="3:4" x14ac:dyDescent="0.55000000000000004">
      <c r="C1945">
        <v>751.6</v>
      </c>
      <c r="D1945">
        <v>1.205725144686932E-6</v>
      </c>
    </row>
    <row r="1946" spans="3:4" x14ac:dyDescent="0.55000000000000004">
      <c r="C1946">
        <v>751.75</v>
      </c>
      <c r="D1946">
        <v>1.1413642763811752E-6</v>
      </c>
    </row>
    <row r="1947" spans="3:4" x14ac:dyDescent="0.55000000000000004">
      <c r="C1947">
        <v>751.9</v>
      </c>
      <c r="D1947">
        <v>1.0801961964401533E-6</v>
      </c>
    </row>
    <row r="1948" spans="3:4" x14ac:dyDescent="0.55000000000000004">
      <c r="C1948">
        <v>752.05</v>
      </c>
      <c r="D1948">
        <v>1.0220765469193215E-6</v>
      </c>
    </row>
    <row r="1949" spans="3:4" x14ac:dyDescent="0.55000000000000004">
      <c r="C1949">
        <v>752.2</v>
      </c>
      <c r="D1949">
        <v>9.6686672216930536E-7</v>
      </c>
    </row>
    <row r="1950" spans="3:4" x14ac:dyDescent="0.55000000000000004">
      <c r="C1950">
        <v>752.35</v>
      </c>
      <c r="D1950">
        <v>9.1443368053820227E-7</v>
      </c>
    </row>
    <row r="1951" spans="3:4" x14ac:dyDescent="0.55000000000000004">
      <c r="C1951">
        <v>752.5</v>
      </c>
      <c r="D1951">
        <v>8.6464976014380209E-7</v>
      </c>
    </row>
    <row r="1952" spans="3:4" x14ac:dyDescent="0.55000000000000004">
      <c r="C1952">
        <v>752.65</v>
      </c>
      <c r="D1952">
        <v>8.173924987382989E-7</v>
      </c>
    </row>
    <row r="1953" spans="3:4" x14ac:dyDescent="0.55000000000000004">
      <c r="C1953">
        <v>752.8</v>
      </c>
      <c r="D1953">
        <v>7.7254445767912532E-7</v>
      </c>
    </row>
    <row r="1954" spans="3:4" x14ac:dyDescent="0.55000000000000004">
      <c r="C1954">
        <v>752.95</v>
      </c>
      <c r="D1954">
        <v>7.2999305001335177E-7</v>
      </c>
    </row>
    <row r="1955" spans="3:4" x14ac:dyDescent="0.55000000000000004">
      <c r="C1955">
        <v>753.1</v>
      </c>
      <c r="D1955">
        <v>6.8963037267634479E-7</v>
      </c>
    </row>
    <row r="1956" spans="3:4" x14ac:dyDescent="0.55000000000000004">
      <c r="C1956">
        <v>753.25</v>
      </c>
      <c r="D1956">
        <v>6.5135304279840557E-7</v>
      </c>
    </row>
    <row r="1957" spans="3:4" x14ac:dyDescent="0.55000000000000004">
      <c r="C1957">
        <v>753.4</v>
      </c>
      <c r="D1957">
        <v>6.1506203810829463E-7</v>
      </c>
    </row>
    <row r="1958" spans="3:4" x14ac:dyDescent="0.55000000000000004">
      <c r="C1958">
        <v>753.55</v>
      </c>
      <c r="D1958">
        <v>5.8066254141580156E-7</v>
      </c>
    </row>
    <row r="1959" spans="3:4" x14ac:dyDescent="0.55000000000000004">
      <c r="C1959">
        <v>753.7</v>
      </c>
      <c r="D1959">
        <v>5.4806378915086592E-7</v>
      </c>
    </row>
    <row r="1960" spans="3:4" x14ac:dyDescent="0.55000000000000004">
      <c r="C1960">
        <v>753.85</v>
      </c>
      <c r="D1960">
        <v>5.1717892393182866E-7</v>
      </c>
    </row>
    <row r="1961" spans="3:4" x14ac:dyDescent="0.55000000000000004">
      <c r="C1961">
        <v>754</v>
      </c>
      <c r="D1961">
        <v>4.8792485113021423E-7</v>
      </c>
    </row>
    <row r="1962" spans="3:4" x14ac:dyDescent="0.55000000000000004">
      <c r="C1962">
        <v>754.15</v>
      </c>
      <c r="D1962">
        <v>4.6022209939605944E-7</v>
      </c>
    </row>
    <row r="1963" spans="3:4" x14ac:dyDescent="0.55000000000000004">
      <c r="C1963">
        <v>754.3</v>
      </c>
      <c r="D1963">
        <v>4.339946851029192E-7</v>
      </c>
    </row>
    <row r="1964" spans="3:4" x14ac:dyDescent="0.55000000000000004">
      <c r="C1964">
        <v>754.45</v>
      </c>
      <c r="D1964">
        <v>4.0916998066846542E-7</v>
      </c>
    </row>
    <row r="1965" spans="3:4" x14ac:dyDescent="0.55000000000000004">
      <c r="C1965">
        <v>754.6</v>
      </c>
      <c r="D1965">
        <v>3.8567858670317563E-7</v>
      </c>
    </row>
    <row r="1966" spans="3:4" x14ac:dyDescent="0.55000000000000004">
      <c r="C1966">
        <v>754.75</v>
      </c>
      <c r="D1966">
        <v>3.6345420793605961E-7</v>
      </c>
    </row>
    <row r="1967" spans="3:4" x14ac:dyDescent="0.55000000000000004">
      <c r="C1967">
        <v>754.9</v>
      </c>
      <c r="D1967">
        <v>3.4243353286418312E-7</v>
      </c>
    </row>
    <row r="1968" spans="3:4" x14ac:dyDescent="0.55000000000000004">
      <c r="C1968">
        <v>755.05</v>
      </c>
      <c r="D1968">
        <v>3.2255611706947104E-7</v>
      </c>
    </row>
    <row r="1969" spans="3:4" x14ac:dyDescent="0.55000000000000004">
      <c r="C1969">
        <v>755.2</v>
      </c>
      <c r="D1969">
        <v>3.037642701442767E-7</v>
      </c>
    </row>
    <row r="1970" spans="3:4" x14ac:dyDescent="0.55000000000000004">
      <c r="C1970">
        <v>755.35</v>
      </c>
      <c r="D1970">
        <v>2.860029461650659E-7</v>
      </c>
    </row>
    <row r="1971" spans="3:4" x14ac:dyDescent="0.55000000000000004">
      <c r="C1971">
        <v>755.5</v>
      </c>
      <c r="D1971">
        <v>2.6921963765137096E-7</v>
      </c>
    </row>
    <row r="1972" spans="3:4" x14ac:dyDescent="0.55000000000000004">
      <c r="C1972">
        <v>755.65</v>
      </c>
      <c r="D1972">
        <v>2.5336427294598416E-7</v>
      </c>
    </row>
    <row r="1973" spans="3:4" x14ac:dyDescent="0.55000000000000004">
      <c r="C1973">
        <v>755.8</v>
      </c>
      <c r="D1973">
        <v>2.3838911695042804E-7</v>
      </c>
    </row>
    <row r="1974" spans="3:4" x14ac:dyDescent="0.55000000000000004">
      <c r="C1974">
        <v>755.95</v>
      </c>
      <c r="D1974">
        <v>2.242486751487038E-7</v>
      </c>
    </row>
    <row r="1975" spans="3:4" x14ac:dyDescent="0.55000000000000004">
      <c r="C1975">
        <v>756.1</v>
      </c>
      <c r="D1975">
        <v>2.1089960085127104E-7</v>
      </c>
    </row>
    <row r="1976" spans="3:4" x14ac:dyDescent="0.55000000000000004">
      <c r="C1976">
        <v>756.25</v>
      </c>
      <c r="D1976">
        <v>1.9830060559008407E-7</v>
      </c>
    </row>
    <row r="1977" spans="3:4" x14ac:dyDescent="0.55000000000000004">
      <c r="C1977">
        <v>756.4</v>
      </c>
      <c r="D1977">
        <v>1.8641237259514831E-7</v>
      </c>
    </row>
    <row r="1978" spans="3:4" x14ac:dyDescent="0.55000000000000004">
      <c r="C1978">
        <v>756.55</v>
      </c>
      <c r="D1978">
        <v>1.7519747328217129E-7</v>
      </c>
    </row>
    <row r="1979" spans="3:4" x14ac:dyDescent="0.55000000000000004">
      <c r="C1979">
        <v>756.7</v>
      </c>
      <c r="D1979">
        <v>1.6462028668064514E-7</v>
      </c>
    </row>
    <row r="1980" spans="3:4" x14ac:dyDescent="0.55000000000000004">
      <c r="C1980">
        <v>756.85</v>
      </c>
      <c r="D1980">
        <v>1.5464692173146846E-7</v>
      </c>
    </row>
    <row r="1981" spans="3:4" x14ac:dyDescent="0.55000000000000004">
      <c r="C1981">
        <v>757</v>
      </c>
      <c r="D1981">
        <v>1.4524514238292598E-7</v>
      </c>
    </row>
    <row r="1982" spans="3:4" x14ac:dyDescent="0.55000000000000004">
      <c r="C1982">
        <v>757.15</v>
      </c>
      <c r="D1982">
        <v>1.363842954141261E-7</v>
      </c>
    </row>
    <row r="1983" spans="3:4" x14ac:dyDescent="0.55000000000000004">
      <c r="C1983">
        <v>757.3</v>
      </c>
      <c r="D1983">
        <v>1.280352409148878E-7</v>
      </c>
    </row>
    <row r="1984" spans="3:4" x14ac:dyDescent="0.55000000000000004">
      <c r="C1984">
        <v>757.45</v>
      </c>
      <c r="D1984">
        <v>1.2017028535144961E-7</v>
      </c>
    </row>
    <row r="1985" spans="3:4" x14ac:dyDescent="0.55000000000000004">
      <c r="C1985">
        <v>757.6</v>
      </c>
      <c r="D1985">
        <v>1.1276311714773909E-7</v>
      </c>
    </row>
    <row r="1986" spans="3:4" x14ac:dyDescent="0.55000000000000004">
      <c r="C1986">
        <v>757.75</v>
      </c>
      <c r="D1986">
        <v>1.0578874471229161E-7</v>
      </c>
    </row>
    <row r="1987" spans="3:4" x14ac:dyDescent="0.55000000000000004">
      <c r="C1987">
        <v>757.9</v>
      </c>
      <c r="D1987">
        <v>9.9223436841644608E-8</v>
      </c>
    </row>
    <row r="1988" spans="3:4" x14ac:dyDescent="0.55000000000000004">
      <c r="C1988">
        <v>758.05</v>
      </c>
      <c r="D1988">
        <v>9.3044665431500076E-8</v>
      </c>
    </row>
    <row r="1989" spans="3:4" x14ac:dyDescent="0.55000000000000004">
      <c r="C1989">
        <v>758.2</v>
      </c>
      <c r="D1989">
        <v>8.7231050427760325E-8</v>
      </c>
    </row>
    <row r="1990" spans="3:4" x14ac:dyDescent="0.55000000000000004">
      <c r="C1990">
        <v>758.35</v>
      </c>
      <c r="D1990">
        <v>8.1762306950344523E-8</v>
      </c>
    </row>
    <row r="1991" spans="3:4" x14ac:dyDescent="0.55000000000000004">
      <c r="C1991">
        <v>758.5</v>
      </c>
      <c r="D1991">
        <v>7.6619194523467336E-8</v>
      </c>
    </row>
    <row r="1992" spans="3:4" x14ac:dyDescent="0.55000000000000004">
      <c r="C1992">
        <v>758.65</v>
      </c>
      <c r="D1992">
        <v>7.1783468347127461E-8</v>
      </c>
    </row>
    <row r="1993" spans="3:4" x14ac:dyDescent="0.55000000000000004">
      <c r="C1993">
        <v>758.8</v>
      </c>
      <c r="D1993">
        <v>6.7237832545399164E-8</v>
      </c>
    </row>
    <row r="1994" spans="3:4" x14ac:dyDescent="0.55000000000000004">
      <c r="C1994">
        <v>758.95</v>
      </c>
      <c r="D1994">
        <v>6.2965895328220488E-8</v>
      </c>
    </row>
    <row r="1995" spans="3:4" x14ac:dyDescent="0.55000000000000004">
      <c r="C1995">
        <v>759.1</v>
      </c>
      <c r="D1995">
        <v>5.8952126004452738E-8</v>
      </c>
    </row>
    <row r="1996" spans="3:4" x14ac:dyDescent="0.55000000000000004">
      <c r="C1996">
        <v>759.25</v>
      </c>
      <c r="D1996">
        <v>5.5181813785035199E-8</v>
      </c>
    </row>
    <row r="1997" spans="3:4" x14ac:dyDescent="0.55000000000000004">
      <c r="C1997">
        <v>759.4</v>
      </c>
      <c r="D1997">
        <v>5.1641028316320399E-8</v>
      </c>
    </row>
    <row r="1998" spans="3:4" x14ac:dyDescent="0.55000000000000004">
      <c r="C1998">
        <v>759.55</v>
      </c>
      <c r="D1998">
        <v>4.8316581884752744E-8</v>
      </c>
    </row>
    <row r="1999" spans="3:4" x14ac:dyDescent="0.55000000000000004">
      <c r="C1999">
        <v>759.7</v>
      </c>
      <c r="D1999">
        <v>4.5195993235320607E-8</v>
      </c>
    </row>
    <row r="2000" spans="3:4" x14ac:dyDescent="0.55000000000000004">
      <c r="C2000">
        <v>759.85</v>
      </c>
      <c r="D2000">
        <v>4.226745294744492E-8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294E-E21B-49FD-979C-71231BE037FA}">
  <dimension ref="A1:D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4" x14ac:dyDescent="0.55000000000000004">
      <c r="A1" s="11" t="s">
        <v>1012</v>
      </c>
      <c r="B1" s="12" t="s">
        <v>1013</v>
      </c>
      <c r="C1">
        <v>0</v>
      </c>
      <c r="D1">
        <v>0</v>
      </c>
    </row>
    <row r="2" spans="1:4" x14ac:dyDescent="0.55000000000000004">
      <c r="A2" s="11" t="s">
        <v>1014</v>
      </c>
      <c r="B2" s="12" t="s">
        <v>1015</v>
      </c>
      <c r="C2">
        <v>1.1000000000000001</v>
      </c>
      <c r="D2">
        <v>0</v>
      </c>
    </row>
    <row r="3" spans="1:4" x14ac:dyDescent="0.55000000000000004">
      <c r="A3" s="11" t="s">
        <v>1016</v>
      </c>
      <c r="B3" s="13">
        <v>16</v>
      </c>
      <c r="C3">
        <v>2.2000000000000002</v>
      </c>
      <c r="D3">
        <v>0</v>
      </c>
    </row>
    <row r="4" spans="1:4" x14ac:dyDescent="0.55000000000000004">
      <c r="A4" s="11" t="s">
        <v>1017</v>
      </c>
      <c r="B4" s="13">
        <v>5</v>
      </c>
      <c r="C4">
        <v>3.3000000000000003</v>
      </c>
      <c r="D4">
        <v>0</v>
      </c>
    </row>
    <row r="5" spans="1:4" x14ac:dyDescent="0.55000000000000004">
      <c r="A5" s="11" t="s">
        <v>1018</v>
      </c>
      <c r="B5" s="13">
        <v>1</v>
      </c>
      <c r="C5">
        <v>4.4000000000000004</v>
      </c>
      <c r="D5">
        <v>0</v>
      </c>
    </row>
    <row r="6" spans="1:4" x14ac:dyDescent="0.55000000000000004">
      <c r="A6" s="11" t="s">
        <v>1019</v>
      </c>
      <c r="B6" s="13" t="b">
        <v>1</v>
      </c>
      <c r="C6">
        <v>5.5</v>
      </c>
      <c r="D6">
        <v>0</v>
      </c>
    </row>
    <row r="7" spans="1:4" x14ac:dyDescent="0.55000000000000004">
      <c r="A7" s="11" t="s">
        <v>1020</v>
      </c>
      <c r="B7" s="13">
        <v>7</v>
      </c>
      <c r="C7">
        <v>6.6000000000000005</v>
      </c>
      <c r="D7">
        <v>0</v>
      </c>
    </row>
    <row r="8" spans="1:4" x14ac:dyDescent="0.55000000000000004">
      <c r="A8" s="11" t="s">
        <v>1021</v>
      </c>
      <c r="B8" s="13" t="b">
        <v>0</v>
      </c>
      <c r="C8">
        <v>7.7000000000000011</v>
      </c>
      <c r="D8">
        <v>0</v>
      </c>
    </row>
    <row r="9" spans="1:4" x14ac:dyDescent="0.55000000000000004">
      <c r="A9" s="11" t="s">
        <v>1022</v>
      </c>
      <c r="B9" s="13" t="b">
        <v>1</v>
      </c>
      <c r="C9">
        <v>8.8000000000000007</v>
      </c>
      <c r="D9">
        <v>0</v>
      </c>
    </row>
    <row r="10" spans="1:4" x14ac:dyDescent="0.55000000000000004">
      <c r="A10" s="11" t="s">
        <v>1023</v>
      </c>
      <c r="B10" s="13" t="b">
        <v>0</v>
      </c>
      <c r="C10">
        <v>9.9</v>
      </c>
      <c r="D10">
        <v>0</v>
      </c>
    </row>
    <row r="11" spans="1:4" x14ac:dyDescent="0.55000000000000004">
      <c r="A11" s="11" t="s">
        <v>1024</v>
      </c>
      <c r="B11" s="13" t="b">
        <v>0</v>
      </c>
      <c r="C11">
        <v>11</v>
      </c>
      <c r="D11">
        <v>0</v>
      </c>
    </row>
    <row r="12" spans="1:4" x14ac:dyDescent="0.55000000000000004">
      <c r="A12" s="11" t="s">
        <v>1025</v>
      </c>
      <c r="B12" s="13" t="s">
        <v>1032</v>
      </c>
      <c r="C12">
        <v>12.100000000000001</v>
      </c>
      <c r="D12">
        <v>0</v>
      </c>
    </row>
    <row r="13" spans="1:4" x14ac:dyDescent="0.55000000000000004">
      <c r="A13" s="11" t="s">
        <v>1027</v>
      </c>
      <c r="B13" s="13" t="b">
        <v>1</v>
      </c>
      <c r="C13">
        <v>13.200000000000001</v>
      </c>
      <c r="D13">
        <v>0</v>
      </c>
    </row>
    <row r="14" spans="1:4" x14ac:dyDescent="0.55000000000000004">
      <c r="A14" s="11" t="s">
        <v>1028</v>
      </c>
      <c r="B14" s="13" t="b">
        <v>0</v>
      </c>
      <c r="C14">
        <v>14.3</v>
      </c>
      <c r="D14">
        <v>0</v>
      </c>
    </row>
    <row r="15" spans="1:4" x14ac:dyDescent="0.55000000000000004">
      <c r="A15" s="11" t="s">
        <v>1029</v>
      </c>
      <c r="B15" s="13" t="b">
        <v>0</v>
      </c>
      <c r="C15">
        <v>15.400000000000002</v>
      </c>
      <c r="D15">
        <v>0</v>
      </c>
    </row>
    <row r="16" spans="1:4" x14ac:dyDescent="0.55000000000000004">
      <c r="A16" s="11" t="s">
        <v>1030</v>
      </c>
      <c r="B16" s="13">
        <v>1</v>
      </c>
      <c r="C16">
        <v>16.5</v>
      </c>
      <c r="D16">
        <v>0</v>
      </c>
    </row>
    <row r="17" spans="3:4" x14ac:dyDescent="0.55000000000000004">
      <c r="C17">
        <v>17.600000000000001</v>
      </c>
      <c r="D17">
        <v>0</v>
      </c>
    </row>
    <row r="18" spans="3:4" x14ac:dyDescent="0.55000000000000004">
      <c r="C18">
        <v>18.700000000000003</v>
      </c>
      <c r="D18">
        <v>0</v>
      </c>
    </row>
    <row r="19" spans="3:4" x14ac:dyDescent="0.55000000000000004">
      <c r="C19">
        <v>19.8</v>
      </c>
      <c r="D19">
        <v>0</v>
      </c>
    </row>
    <row r="20" spans="3:4" x14ac:dyDescent="0.55000000000000004">
      <c r="C20">
        <v>20.900000000000002</v>
      </c>
      <c r="D20">
        <v>0</v>
      </c>
    </row>
    <row r="21" spans="3:4" x14ac:dyDescent="0.55000000000000004">
      <c r="C21">
        <v>22</v>
      </c>
      <c r="D21">
        <v>0</v>
      </c>
    </row>
    <row r="22" spans="3:4" x14ac:dyDescent="0.55000000000000004">
      <c r="C22">
        <v>23.1</v>
      </c>
      <c r="D22">
        <v>0</v>
      </c>
    </row>
    <row r="23" spans="3:4" x14ac:dyDescent="0.55000000000000004">
      <c r="C23">
        <v>24.200000000000003</v>
      </c>
      <c r="D23">
        <v>0</v>
      </c>
    </row>
    <row r="24" spans="3:4" x14ac:dyDescent="0.55000000000000004">
      <c r="C24">
        <v>25.3</v>
      </c>
      <c r="D24">
        <v>0</v>
      </c>
    </row>
    <row r="25" spans="3:4" x14ac:dyDescent="0.55000000000000004">
      <c r="C25">
        <v>26.400000000000002</v>
      </c>
      <c r="D25">
        <v>0</v>
      </c>
    </row>
    <row r="26" spans="3:4" x14ac:dyDescent="0.55000000000000004">
      <c r="C26">
        <v>27.500000000000004</v>
      </c>
      <c r="D26">
        <v>0</v>
      </c>
    </row>
    <row r="27" spans="3:4" x14ac:dyDescent="0.55000000000000004">
      <c r="C27">
        <v>28.6</v>
      </c>
      <c r="D27">
        <v>0</v>
      </c>
    </row>
    <row r="28" spans="3:4" x14ac:dyDescent="0.55000000000000004">
      <c r="C28">
        <v>29.700000000000003</v>
      </c>
      <c r="D28">
        <v>0</v>
      </c>
    </row>
    <row r="29" spans="3:4" x14ac:dyDescent="0.55000000000000004">
      <c r="C29">
        <v>30.800000000000004</v>
      </c>
      <c r="D29">
        <v>0</v>
      </c>
    </row>
    <row r="30" spans="3:4" x14ac:dyDescent="0.55000000000000004">
      <c r="C30">
        <v>31.900000000000002</v>
      </c>
      <c r="D30">
        <v>0</v>
      </c>
    </row>
    <row r="31" spans="3:4" x14ac:dyDescent="0.55000000000000004">
      <c r="C31">
        <v>33</v>
      </c>
      <c r="D31">
        <v>0</v>
      </c>
    </row>
    <row r="32" spans="3:4" x14ac:dyDescent="0.55000000000000004">
      <c r="C32">
        <v>34.1</v>
      </c>
      <c r="D32">
        <v>0</v>
      </c>
    </row>
    <row r="33" spans="3:4" x14ac:dyDescent="0.55000000000000004">
      <c r="C33">
        <v>35.200000000000003</v>
      </c>
      <c r="D33">
        <v>0</v>
      </c>
    </row>
    <row r="34" spans="3:4" x14ac:dyDescent="0.55000000000000004">
      <c r="C34">
        <v>36.300000000000004</v>
      </c>
      <c r="D34">
        <v>0</v>
      </c>
    </row>
    <row r="35" spans="3:4" x14ac:dyDescent="0.55000000000000004">
      <c r="C35">
        <v>37.400000000000006</v>
      </c>
      <c r="D35">
        <v>0</v>
      </c>
    </row>
    <row r="36" spans="3:4" x14ac:dyDescent="0.55000000000000004">
      <c r="C36">
        <v>38.5</v>
      </c>
      <c r="D36">
        <v>0</v>
      </c>
    </row>
    <row r="37" spans="3:4" x14ac:dyDescent="0.55000000000000004">
      <c r="C37">
        <v>39.6</v>
      </c>
      <c r="D37">
        <v>0</v>
      </c>
    </row>
    <row r="38" spans="3:4" x14ac:dyDescent="0.55000000000000004">
      <c r="C38">
        <v>40.700000000000003</v>
      </c>
      <c r="D38">
        <v>0</v>
      </c>
    </row>
    <row r="39" spans="3:4" x14ac:dyDescent="0.55000000000000004">
      <c r="C39">
        <v>41.800000000000004</v>
      </c>
      <c r="D39">
        <v>0</v>
      </c>
    </row>
    <row r="40" spans="3:4" x14ac:dyDescent="0.55000000000000004">
      <c r="C40">
        <v>42.900000000000006</v>
      </c>
      <c r="D40">
        <v>0</v>
      </c>
    </row>
    <row r="41" spans="3:4" x14ac:dyDescent="0.55000000000000004">
      <c r="C41">
        <v>44</v>
      </c>
      <c r="D41">
        <v>0</v>
      </c>
    </row>
    <row r="42" spans="3:4" x14ac:dyDescent="0.55000000000000004">
      <c r="C42">
        <v>45.1</v>
      </c>
      <c r="D42">
        <v>0</v>
      </c>
    </row>
    <row r="43" spans="3:4" x14ac:dyDescent="0.55000000000000004">
      <c r="C43">
        <v>46.2</v>
      </c>
      <c r="D43">
        <v>0</v>
      </c>
    </row>
    <row r="44" spans="3:4" x14ac:dyDescent="0.55000000000000004">
      <c r="C44">
        <v>47.300000000000004</v>
      </c>
      <c r="D44">
        <v>0</v>
      </c>
    </row>
    <row r="45" spans="3:4" x14ac:dyDescent="0.55000000000000004">
      <c r="C45">
        <v>48.400000000000006</v>
      </c>
      <c r="D45">
        <v>0</v>
      </c>
    </row>
    <row r="46" spans="3:4" x14ac:dyDescent="0.55000000000000004">
      <c r="C46">
        <v>49.500000000000007</v>
      </c>
      <c r="D46">
        <v>0</v>
      </c>
    </row>
    <row r="47" spans="3:4" x14ac:dyDescent="0.55000000000000004">
      <c r="C47">
        <v>50.6</v>
      </c>
      <c r="D47">
        <v>0</v>
      </c>
    </row>
    <row r="48" spans="3:4" x14ac:dyDescent="0.55000000000000004">
      <c r="C48">
        <v>51.7</v>
      </c>
      <c r="D48">
        <v>0</v>
      </c>
    </row>
    <row r="49" spans="3:4" x14ac:dyDescent="0.55000000000000004">
      <c r="C49">
        <v>52.800000000000004</v>
      </c>
      <c r="D49">
        <v>0</v>
      </c>
    </row>
    <row r="50" spans="3:4" x14ac:dyDescent="0.55000000000000004">
      <c r="C50">
        <v>53.900000000000006</v>
      </c>
      <c r="D50">
        <v>0</v>
      </c>
    </row>
    <row r="51" spans="3:4" x14ac:dyDescent="0.55000000000000004">
      <c r="C51">
        <v>55.000000000000007</v>
      </c>
      <c r="D51">
        <v>0</v>
      </c>
    </row>
    <row r="52" spans="3:4" x14ac:dyDescent="0.55000000000000004">
      <c r="C52">
        <v>56.1</v>
      </c>
      <c r="D52">
        <v>0</v>
      </c>
    </row>
    <row r="53" spans="3:4" x14ac:dyDescent="0.55000000000000004">
      <c r="C53">
        <v>57.2</v>
      </c>
      <c r="D53">
        <v>0</v>
      </c>
    </row>
    <row r="54" spans="3:4" x14ac:dyDescent="0.55000000000000004">
      <c r="C54">
        <v>58.300000000000004</v>
      </c>
      <c r="D54">
        <v>0</v>
      </c>
    </row>
    <row r="55" spans="3:4" x14ac:dyDescent="0.55000000000000004">
      <c r="C55">
        <v>59.400000000000006</v>
      </c>
      <c r="D55">
        <v>0</v>
      </c>
    </row>
    <row r="56" spans="3:4" x14ac:dyDescent="0.55000000000000004">
      <c r="C56">
        <v>60.500000000000007</v>
      </c>
      <c r="D56">
        <v>0</v>
      </c>
    </row>
    <row r="57" spans="3:4" x14ac:dyDescent="0.55000000000000004">
      <c r="C57">
        <v>61.600000000000009</v>
      </c>
      <c r="D57">
        <v>0</v>
      </c>
    </row>
    <row r="58" spans="3:4" x14ac:dyDescent="0.55000000000000004">
      <c r="C58">
        <v>62.7</v>
      </c>
      <c r="D58">
        <v>0</v>
      </c>
    </row>
    <row r="59" spans="3:4" x14ac:dyDescent="0.55000000000000004">
      <c r="C59">
        <v>63.800000000000004</v>
      </c>
      <c r="D59">
        <v>0</v>
      </c>
    </row>
    <row r="60" spans="3:4" x14ac:dyDescent="0.55000000000000004">
      <c r="C60">
        <v>64.900000000000006</v>
      </c>
      <c r="D60">
        <v>0</v>
      </c>
    </row>
    <row r="61" spans="3:4" x14ac:dyDescent="0.55000000000000004">
      <c r="C61">
        <v>66</v>
      </c>
      <c r="D61">
        <v>0</v>
      </c>
    </row>
    <row r="62" spans="3:4" x14ac:dyDescent="0.55000000000000004">
      <c r="C62">
        <v>67.100000000000009</v>
      </c>
      <c r="D62">
        <v>0</v>
      </c>
    </row>
    <row r="63" spans="3:4" x14ac:dyDescent="0.55000000000000004">
      <c r="C63">
        <v>68.2</v>
      </c>
      <c r="D63">
        <v>0</v>
      </c>
    </row>
    <row r="64" spans="3:4" x14ac:dyDescent="0.55000000000000004">
      <c r="C64">
        <v>69.300000000000011</v>
      </c>
      <c r="D64">
        <v>0</v>
      </c>
    </row>
    <row r="65" spans="3:4" x14ac:dyDescent="0.55000000000000004">
      <c r="C65">
        <v>70.400000000000006</v>
      </c>
      <c r="D65">
        <v>0</v>
      </c>
    </row>
    <row r="66" spans="3:4" x14ac:dyDescent="0.55000000000000004">
      <c r="C66">
        <v>71.5</v>
      </c>
      <c r="D66">
        <v>0</v>
      </c>
    </row>
    <row r="67" spans="3:4" x14ac:dyDescent="0.55000000000000004">
      <c r="C67">
        <v>72.600000000000009</v>
      </c>
      <c r="D67">
        <v>0</v>
      </c>
    </row>
    <row r="68" spans="3:4" x14ac:dyDescent="0.55000000000000004">
      <c r="C68">
        <v>73.7</v>
      </c>
      <c r="D68">
        <v>0</v>
      </c>
    </row>
    <row r="69" spans="3:4" x14ac:dyDescent="0.55000000000000004">
      <c r="C69">
        <v>74.800000000000011</v>
      </c>
      <c r="D69">
        <v>0</v>
      </c>
    </row>
    <row r="70" spans="3:4" x14ac:dyDescent="0.55000000000000004">
      <c r="C70">
        <v>75.900000000000006</v>
      </c>
      <c r="D70">
        <v>0</v>
      </c>
    </row>
    <row r="71" spans="3:4" x14ac:dyDescent="0.55000000000000004">
      <c r="C71">
        <v>77</v>
      </c>
      <c r="D71">
        <v>0</v>
      </c>
    </row>
    <row r="72" spans="3:4" x14ac:dyDescent="0.55000000000000004">
      <c r="C72">
        <v>78.100000000000009</v>
      </c>
      <c r="D72">
        <v>0</v>
      </c>
    </row>
    <row r="73" spans="3:4" x14ac:dyDescent="0.55000000000000004">
      <c r="C73">
        <v>79.2</v>
      </c>
      <c r="D73">
        <v>0</v>
      </c>
    </row>
    <row r="74" spans="3:4" x14ac:dyDescent="0.55000000000000004">
      <c r="C74">
        <v>80.300000000000011</v>
      </c>
      <c r="D74">
        <v>0</v>
      </c>
    </row>
    <row r="75" spans="3:4" x14ac:dyDescent="0.55000000000000004">
      <c r="C75">
        <v>81.400000000000006</v>
      </c>
      <c r="D75">
        <v>0</v>
      </c>
    </row>
    <row r="76" spans="3:4" x14ac:dyDescent="0.55000000000000004">
      <c r="C76">
        <v>82.5</v>
      </c>
      <c r="D76">
        <v>0</v>
      </c>
    </row>
    <row r="77" spans="3:4" x14ac:dyDescent="0.55000000000000004">
      <c r="C77">
        <v>83.600000000000009</v>
      </c>
      <c r="D77">
        <v>0</v>
      </c>
    </row>
    <row r="78" spans="3:4" x14ac:dyDescent="0.55000000000000004">
      <c r="C78">
        <v>84.7</v>
      </c>
      <c r="D78">
        <v>0</v>
      </c>
    </row>
    <row r="79" spans="3:4" x14ac:dyDescent="0.55000000000000004">
      <c r="C79">
        <v>85.800000000000011</v>
      </c>
      <c r="D79">
        <v>0</v>
      </c>
    </row>
    <row r="80" spans="3:4" x14ac:dyDescent="0.55000000000000004">
      <c r="C80">
        <v>86.9</v>
      </c>
      <c r="D80">
        <v>0</v>
      </c>
    </row>
    <row r="81" spans="3:4" x14ac:dyDescent="0.55000000000000004">
      <c r="C81">
        <v>88</v>
      </c>
      <c r="D81">
        <v>0</v>
      </c>
    </row>
    <row r="82" spans="3:4" x14ac:dyDescent="0.55000000000000004">
      <c r="C82">
        <v>89.100000000000009</v>
      </c>
      <c r="D82">
        <v>0</v>
      </c>
    </row>
    <row r="83" spans="3:4" x14ac:dyDescent="0.55000000000000004">
      <c r="C83">
        <v>90.2</v>
      </c>
      <c r="D83">
        <v>0</v>
      </c>
    </row>
    <row r="84" spans="3:4" x14ac:dyDescent="0.55000000000000004">
      <c r="C84">
        <v>91.300000000000011</v>
      </c>
      <c r="D84">
        <v>0</v>
      </c>
    </row>
    <row r="85" spans="3:4" x14ac:dyDescent="0.55000000000000004">
      <c r="C85">
        <v>92.4</v>
      </c>
      <c r="D85">
        <v>0</v>
      </c>
    </row>
    <row r="86" spans="3:4" x14ac:dyDescent="0.55000000000000004">
      <c r="C86">
        <v>93.500000000000014</v>
      </c>
      <c r="D86">
        <v>0</v>
      </c>
    </row>
    <row r="87" spans="3:4" x14ac:dyDescent="0.55000000000000004">
      <c r="C87">
        <v>94.600000000000009</v>
      </c>
      <c r="D87">
        <v>0</v>
      </c>
    </row>
    <row r="88" spans="3:4" x14ac:dyDescent="0.55000000000000004">
      <c r="C88">
        <v>95.7</v>
      </c>
      <c r="D88">
        <v>0</v>
      </c>
    </row>
    <row r="89" spans="3:4" x14ac:dyDescent="0.55000000000000004">
      <c r="C89">
        <v>96.800000000000011</v>
      </c>
      <c r="D89">
        <v>0</v>
      </c>
    </row>
    <row r="90" spans="3:4" x14ac:dyDescent="0.55000000000000004">
      <c r="C90">
        <v>97.9</v>
      </c>
      <c r="D90">
        <v>0</v>
      </c>
    </row>
    <row r="91" spans="3:4" x14ac:dyDescent="0.55000000000000004">
      <c r="C91">
        <v>99.000000000000014</v>
      </c>
      <c r="D91">
        <v>0</v>
      </c>
    </row>
    <row r="92" spans="3:4" x14ac:dyDescent="0.55000000000000004">
      <c r="C92">
        <v>100.10000000000001</v>
      </c>
      <c r="D92">
        <v>0</v>
      </c>
    </row>
    <row r="93" spans="3:4" x14ac:dyDescent="0.55000000000000004">
      <c r="C93">
        <v>101.2</v>
      </c>
      <c r="D93">
        <v>0</v>
      </c>
    </row>
    <row r="94" spans="3:4" x14ac:dyDescent="0.55000000000000004">
      <c r="C94">
        <v>102.30000000000001</v>
      </c>
      <c r="D94">
        <v>0</v>
      </c>
    </row>
    <row r="95" spans="3:4" x14ac:dyDescent="0.55000000000000004">
      <c r="C95">
        <v>103.4</v>
      </c>
      <c r="D95">
        <v>0</v>
      </c>
    </row>
    <row r="96" spans="3:4" x14ac:dyDescent="0.55000000000000004">
      <c r="C96">
        <v>104.50000000000001</v>
      </c>
      <c r="D96">
        <v>0</v>
      </c>
    </row>
    <row r="97" spans="3:4" x14ac:dyDescent="0.55000000000000004">
      <c r="C97">
        <v>105.60000000000001</v>
      </c>
      <c r="D97">
        <v>0</v>
      </c>
    </row>
    <row r="98" spans="3:4" x14ac:dyDescent="0.55000000000000004">
      <c r="C98">
        <v>106.7</v>
      </c>
      <c r="D98">
        <v>0</v>
      </c>
    </row>
    <row r="99" spans="3:4" x14ac:dyDescent="0.55000000000000004">
      <c r="C99">
        <v>107.80000000000001</v>
      </c>
      <c r="D99">
        <v>0</v>
      </c>
    </row>
    <row r="100" spans="3:4" x14ac:dyDescent="0.55000000000000004">
      <c r="C100">
        <v>108.9</v>
      </c>
      <c r="D100">
        <v>0</v>
      </c>
    </row>
    <row r="101" spans="3:4" x14ac:dyDescent="0.55000000000000004">
      <c r="C101">
        <v>110.00000000000001</v>
      </c>
      <c r="D101">
        <v>0</v>
      </c>
    </row>
    <row r="102" spans="3:4" x14ac:dyDescent="0.55000000000000004">
      <c r="C102">
        <v>111.10000000000001</v>
      </c>
      <c r="D102">
        <v>0</v>
      </c>
    </row>
    <row r="103" spans="3:4" x14ac:dyDescent="0.55000000000000004">
      <c r="C103">
        <v>112.2</v>
      </c>
      <c r="D103">
        <v>0</v>
      </c>
    </row>
    <row r="104" spans="3:4" x14ac:dyDescent="0.55000000000000004">
      <c r="C104">
        <v>113.30000000000001</v>
      </c>
      <c r="D104">
        <v>0</v>
      </c>
    </row>
    <row r="105" spans="3:4" x14ac:dyDescent="0.55000000000000004">
      <c r="C105">
        <v>114.4</v>
      </c>
      <c r="D105">
        <v>0</v>
      </c>
    </row>
    <row r="106" spans="3:4" x14ac:dyDescent="0.55000000000000004">
      <c r="C106">
        <v>115.50000000000001</v>
      </c>
      <c r="D106">
        <v>0</v>
      </c>
    </row>
    <row r="107" spans="3:4" x14ac:dyDescent="0.55000000000000004">
      <c r="C107">
        <v>116.60000000000001</v>
      </c>
      <c r="D107">
        <v>0</v>
      </c>
    </row>
    <row r="108" spans="3:4" x14ac:dyDescent="0.55000000000000004">
      <c r="C108">
        <v>117.7</v>
      </c>
      <c r="D108">
        <v>0</v>
      </c>
    </row>
    <row r="109" spans="3:4" x14ac:dyDescent="0.55000000000000004">
      <c r="C109">
        <v>118.80000000000001</v>
      </c>
      <c r="D109">
        <v>0</v>
      </c>
    </row>
    <row r="110" spans="3:4" x14ac:dyDescent="0.55000000000000004">
      <c r="C110">
        <v>119.9</v>
      </c>
      <c r="D110">
        <v>0</v>
      </c>
    </row>
    <row r="111" spans="3:4" x14ac:dyDescent="0.55000000000000004">
      <c r="C111">
        <v>121.00000000000001</v>
      </c>
      <c r="D111">
        <v>0</v>
      </c>
    </row>
    <row r="112" spans="3:4" x14ac:dyDescent="0.55000000000000004">
      <c r="C112">
        <v>122.10000000000001</v>
      </c>
      <c r="D112">
        <v>0</v>
      </c>
    </row>
    <row r="113" spans="3:4" x14ac:dyDescent="0.55000000000000004">
      <c r="C113">
        <v>123.20000000000002</v>
      </c>
      <c r="D113">
        <v>0</v>
      </c>
    </row>
    <row r="114" spans="3:4" x14ac:dyDescent="0.55000000000000004">
      <c r="C114">
        <v>124.30000000000001</v>
      </c>
      <c r="D114">
        <v>0</v>
      </c>
    </row>
    <row r="115" spans="3:4" x14ac:dyDescent="0.55000000000000004">
      <c r="C115">
        <v>125.4</v>
      </c>
      <c r="D115">
        <v>0</v>
      </c>
    </row>
    <row r="116" spans="3:4" x14ac:dyDescent="0.55000000000000004">
      <c r="C116">
        <v>126.50000000000001</v>
      </c>
      <c r="D116">
        <v>0</v>
      </c>
    </row>
    <row r="117" spans="3:4" x14ac:dyDescent="0.55000000000000004">
      <c r="C117">
        <v>127.60000000000001</v>
      </c>
      <c r="D117">
        <v>0</v>
      </c>
    </row>
    <row r="118" spans="3:4" x14ac:dyDescent="0.55000000000000004">
      <c r="C118">
        <v>128.70000000000002</v>
      </c>
      <c r="D118">
        <v>0</v>
      </c>
    </row>
    <row r="119" spans="3:4" x14ac:dyDescent="0.55000000000000004">
      <c r="C119">
        <v>129.80000000000001</v>
      </c>
      <c r="D119">
        <v>0</v>
      </c>
    </row>
    <row r="120" spans="3:4" x14ac:dyDescent="0.55000000000000004">
      <c r="C120">
        <v>130.9</v>
      </c>
      <c r="D120">
        <v>0</v>
      </c>
    </row>
    <row r="121" spans="3:4" x14ac:dyDescent="0.55000000000000004">
      <c r="C121">
        <v>132</v>
      </c>
      <c r="D121">
        <v>0</v>
      </c>
    </row>
    <row r="122" spans="3:4" x14ac:dyDescent="0.55000000000000004">
      <c r="C122">
        <v>133.10000000000002</v>
      </c>
      <c r="D122">
        <v>0</v>
      </c>
    </row>
    <row r="123" spans="3:4" x14ac:dyDescent="0.55000000000000004">
      <c r="C123">
        <v>134.20000000000002</v>
      </c>
      <c r="D123">
        <v>0</v>
      </c>
    </row>
    <row r="124" spans="3:4" x14ac:dyDescent="0.55000000000000004">
      <c r="C124">
        <v>135.30000000000001</v>
      </c>
      <c r="D124">
        <v>0</v>
      </c>
    </row>
    <row r="125" spans="3:4" x14ac:dyDescent="0.55000000000000004">
      <c r="C125">
        <v>136.4</v>
      </c>
      <c r="D125">
        <v>0</v>
      </c>
    </row>
    <row r="126" spans="3:4" x14ac:dyDescent="0.55000000000000004">
      <c r="C126">
        <v>137.5</v>
      </c>
      <c r="D126">
        <v>0</v>
      </c>
    </row>
    <row r="127" spans="3:4" x14ac:dyDescent="0.55000000000000004">
      <c r="C127">
        <v>138.60000000000002</v>
      </c>
      <c r="D127">
        <v>0</v>
      </c>
    </row>
    <row r="128" spans="3:4" x14ac:dyDescent="0.55000000000000004">
      <c r="C128">
        <v>139.70000000000002</v>
      </c>
      <c r="D128">
        <v>0</v>
      </c>
    </row>
    <row r="129" spans="3:4" x14ac:dyDescent="0.55000000000000004">
      <c r="C129">
        <v>140.80000000000001</v>
      </c>
      <c r="D129">
        <v>0</v>
      </c>
    </row>
    <row r="130" spans="3:4" x14ac:dyDescent="0.55000000000000004">
      <c r="C130">
        <v>141.9</v>
      </c>
      <c r="D130">
        <v>0</v>
      </c>
    </row>
    <row r="131" spans="3:4" x14ac:dyDescent="0.55000000000000004">
      <c r="C131">
        <v>143</v>
      </c>
      <c r="D131">
        <v>0</v>
      </c>
    </row>
    <row r="132" spans="3:4" x14ac:dyDescent="0.55000000000000004">
      <c r="C132">
        <v>144.10000000000002</v>
      </c>
      <c r="D132">
        <v>0</v>
      </c>
    </row>
    <row r="133" spans="3:4" x14ac:dyDescent="0.55000000000000004">
      <c r="C133">
        <v>145.20000000000002</v>
      </c>
      <c r="D133">
        <v>0</v>
      </c>
    </row>
    <row r="134" spans="3:4" x14ac:dyDescent="0.55000000000000004">
      <c r="C134">
        <v>146.30000000000001</v>
      </c>
      <c r="D134">
        <v>0</v>
      </c>
    </row>
    <row r="135" spans="3:4" x14ac:dyDescent="0.55000000000000004">
      <c r="C135">
        <v>147.4</v>
      </c>
      <c r="D135">
        <v>0</v>
      </c>
    </row>
    <row r="136" spans="3:4" x14ac:dyDescent="0.55000000000000004">
      <c r="C136">
        <v>148.5</v>
      </c>
      <c r="D136">
        <v>0</v>
      </c>
    </row>
    <row r="137" spans="3:4" x14ac:dyDescent="0.55000000000000004">
      <c r="C137">
        <v>149.60000000000002</v>
      </c>
      <c r="D137">
        <v>0</v>
      </c>
    </row>
    <row r="138" spans="3:4" x14ac:dyDescent="0.55000000000000004">
      <c r="C138">
        <v>150.70000000000002</v>
      </c>
      <c r="D138">
        <v>0</v>
      </c>
    </row>
    <row r="139" spans="3:4" x14ac:dyDescent="0.55000000000000004">
      <c r="C139">
        <v>151.80000000000001</v>
      </c>
      <c r="D139">
        <v>0</v>
      </c>
    </row>
    <row r="140" spans="3:4" x14ac:dyDescent="0.55000000000000004">
      <c r="C140">
        <v>152.9</v>
      </c>
      <c r="D140">
        <v>0</v>
      </c>
    </row>
    <row r="141" spans="3:4" x14ac:dyDescent="0.55000000000000004">
      <c r="C141">
        <v>154</v>
      </c>
      <c r="D141">
        <v>0</v>
      </c>
    </row>
    <row r="142" spans="3:4" x14ac:dyDescent="0.55000000000000004">
      <c r="C142">
        <v>155.10000000000002</v>
      </c>
      <c r="D142">
        <v>0</v>
      </c>
    </row>
    <row r="143" spans="3:4" x14ac:dyDescent="0.55000000000000004">
      <c r="C143">
        <v>156.20000000000002</v>
      </c>
      <c r="D143">
        <v>0</v>
      </c>
    </row>
    <row r="144" spans="3:4" x14ac:dyDescent="0.55000000000000004">
      <c r="C144">
        <v>157.30000000000001</v>
      </c>
      <c r="D144">
        <v>0</v>
      </c>
    </row>
    <row r="145" spans="3:4" x14ac:dyDescent="0.55000000000000004">
      <c r="C145">
        <v>158.4</v>
      </c>
      <c r="D145">
        <v>0</v>
      </c>
    </row>
    <row r="146" spans="3:4" x14ac:dyDescent="0.55000000000000004">
      <c r="C146">
        <v>159.5</v>
      </c>
      <c r="D146">
        <v>0</v>
      </c>
    </row>
    <row r="147" spans="3:4" x14ac:dyDescent="0.55000000000000004">
      <c r="C147">
        <v>160.60000000000002</v>
      </c>
      <c r="D147">
        <v>0</v>
      </c>
    </row>
    <row r="148" spans="3:4" x14ac:dyDescent="0.55000000000000004">
      <c r="C148">
        <v>161.70000000000002</v>
      </c>
      <c r="D148">
        <v>0</v>
      </c>
    </row>
    <row r="149" spans="3:4" x14ac:dyDescent="0.55000000000000004">
      <c r="C149">
        <v>162.80000000000001</v>
      </c>
      <c r="D149">
        <v>0</v>
      </c>
    </row>
    <row r="150" spans="3:4" x14ac:dyDescent="0.55000000000000004">
      <c r="C150">
        <v>163.9</v>
      </c>
      <c r="D150">
        <v>0</v>
      </c>
    </row>
    <row r="151" spans="3:4" x14ac:dyDescent="0.55000000000000004">
      <c r="C151">
        <v>165</v>
      </c>
      <c r="D151">
        <v>0</v>
      </c>
    </row>
    <row r="152" spans="3:4" x14ac:dyDescent="0.55000000000000004">
      <c r="C152">
        <v>166.10000000000002</v>
      </c>
      <c r="D152">
        <v>0</v>
      </c>
    </row>
    <row r="153" spans="3:4" x14ac:dyDescent="0.55000000000000004">
      <c r="C153">
        <v>167.20000000000002</v>
      </c>
      <c r="D153">
        <v>0</v>
      </c>
    </row>
    <row r="154" spans="3:4" x14ac:dyDescent="0.55000000000000004">
      <c r="C154">
        <v>168.3</v>
      </c>
      <c r="D154">
        <v>0</v>
      </c>
    </row>
    <row r="155" spans="3:4" x14ac:dyDescent="0.55000000000000004">
      <c r="C155">
        <v>169.4</v>
      </c>
      <c r="D155">
        <v>0</v>
      </c>
    </row>
    <row r="156" spans="3:4" x14ac:dyDescent="0.55000000000000004">
      <c r="C156">
        <v>170.5</v>
      </c>
      <c r="D156">
        <v>0</v>
      </c>
    </row>
    <row r="157" spans="3:4" x14ac:dyDescent="0.55000000000000004">
      <c r="C157">
        <v>171.60000000000002</v>
      </c>
      <c r="D157">
        <v>0</v>
      </c>
    </row>
    <row r="158" spans="3:4" x14ac:dyDescent="0.55000000000000004">
      <c r="C158">
        <v>172.70000000000002</v>
      </c>
      <c r="D158">
        <v>0</v>
      </c>
    </row>
    <row r="159" spans="3:4" x14ac:dyDescent="0.55000000000000004">
      <c r="C159">
        <v>173.8</v>
      </c>
      <c r="D159">
        <v>0</v>
      </c>
    </row>
    <row r="160" spans="3:4" x14ac:dyDescent="0.55000000000000004">
      <c r="C160">
        <v>174.9</v>
      </c>
      <c r="D160">
        <v>0</v>
      </c>
    </row>
    <row r="161" spans="3:4" x14ac:dyDescent="0.55000000000000004">
      <c r="C161">
        <v>176</v>
      </c>
      <c r="D161">
        <v>0</v>
      </c>
    </row>
    <row r="162" spans="3:4" x14ac:dyDescent="0.55000000000000004">
      <c r="C162">
        <v>177.10000000000002</v>
      </c>
      <c r="D162">
        <v>0</v>
      </c>
    </row>
    <row r="163" spans="3:4" x14ac:dyDescent="0.55000000000000004">
      <c r="C163">
        <v>178.20000000000002</v>
      </c>
      <c r="D163">
        <v>0</v>
      </c>
    </row>
    <row r="164" spans="3:4" x14ac:dyDescent="0.55000000000000004">
      <c r="C164">
        <v>179.3</v>
      </c>
      <c r="D164">
        <v>0</v>
      </c>
    </row>
    <row r="165" spans="3:4" x14ac:dyDescent="0.55000000000000004">
      <c r="C165">
        <v>180.4</v>
      </c>
      <c r="D165">
        <v>0</v>
      </c>
    </row>
    <row r="166" spans="3:4" x14ac:dyDescent="0.55000000000000004">
      <c r="C166">
        <v>181.50000000000003</v>
      </c>
      <c r="D166">
        <v>0</v>
      </c>
    </row>
    <row r="167" spans="3:4" x14ac:dyDescent="0.55000000000000004">
      <c r="C167">
        <v>182.60000000000002</v>
      </c>
      <c r="D167">
        <v>0</v>
      </c>
    </row>
    <row r="168" spans="3:4" x14ac:dyDescent="0.55000000000000004">
      <c r="C168">
        <v>183.70000000000002</v>
      </c>
      <c r="D168">
        <v>0</v>
      </c>
    </row>
    <row r="169" spans="3:4" x14ac:dyDescent="0.55000000000000004">
      <c r="C169">
        <v>184.8</v>
      </c>
      <c r="D169">
        <v>0</v>
      </c>
    </row>
    <row r="170" spans="3:4" x14ac:dyDescent="0.55000000000000004">
      <c r="C170">
        <v>185.9</v>
      </c>
      <c r="D170">
        <v>0</v>
      </c>
    </row>
    <row r="171" spans="3:4" x14ac:dyDescent="0.55000000000000004">
      <c r="C171">
        <v>187.00000000000003</v>
      </c>
      <c r="D171">
        <v>0</v>
      </c>
    </row>
    <row r="172" spans="3:4" x14ac:dyDescent="0.55000000000000004">
      <c r="C172">
        <v>188.10000000000002</v>
      </c>
      <c r="D172">
        <v>0</v>
      </c>
    </row>
    <row r="173" spans="3:4" x14ac:dyDescent="0.55000000000000004">
      <c r="C173">
        <v>189.20000000000002</v>
      </c>
      <c r="D173">
        <v>0</v>
      </c>
    </row>
    <row r="174" spans="3:4" x14ac:dyDescent="0.55000000000000004">
      <c r="C174">
        <v>190.3</v>
      </c>
      <c r="D174">
        <v>0</v>
      </c>
    </row>
    <row r="175" spans="3:4" x14ac:dyDescent="0.55000000000000004">
      <c r="C175">
        <v>191.4</v>
      </c>
      <c r="D175">
        <v>0</v>
      </c>
    </row>
    <row r="176" spans="3:4" x14ac:dyDescent="0.55000000000000004">
      <c r="C176">
        <v>192.50000000000003</v>
      </c>
      <c r="D176">
        <v>0</v>
      </c>
    </row>
    <row r="177" spans="3:4" x14ac:dyDescent="0.55000000000000004">
      <c r="C177">
        <v>193.60000000000002</v>
      </c>
      <c r="D177">
        <v>0</v>
      </c>
    </row>
    <row r="178" spans="3:4" x14ac:dyDescent="0.55000000000000004">
      <c r="C178">
        <v>194.70000000000002</v>
      </c>
      <c r="D178">
        <v>0</v>
      </c>
    </row>
    <row r="179" spans="3:4" x14ac:dyDescent="0.55000000000000004">
      <c r="C179">
        <v>195.8</v>
      </c>
      <c r="D179">
        <v>0</v>
      </c>
    </row>
    <row r="180" spans="3:4" x14ac:dyDescent="0.55000000000000004">
      <c r="C180">
        <v>196.9</v>
      </c>
      <c r="D180">
        <v>0</v>
      </c>
    </row>
    <row r="181" spans="3:4" x14ac:dyDescent="0.55000000000000004">
      <c r="C181">
        <v>198.00000000000003</v>
      </c>
      <c r="D181">
        <v>0</v>
      </c>
    </row>
    <row r="182" spans="3:4" x14ac:dyDescent="0.55000000000000004">
      <c r="C182">
        <v>199.10000000000002</v>
      </c>
      <c r="D182">
        <v>0</v>
      </c>
    </row>
    <row r="183" spans="3:4" x14ac:dyDescent="0.55000000000000004">
      <c r="C183">
        <v>200.20000000000002</v>
      </c>
      <c r="D183">
        <v>0</v>
      </c>
    </row>
    <row r="184" spans="3:4" x14ac:dyDescent="0.55000000000000004">
      <c r="C184">
        <v>201.3</v>
      </c>
      <c r="D184">
        <v>0</v>
      </c>
    </row>
    <row r="185" spans="3:4" x14ac:dyDescent="0.55000000000000004">
      <c r="C185">
        <v>202.4</v>
      </c>
      <c r="D185">
        <v>0</v>
      </c>
    </row>
    <row r="186" spans="3:4" x14ac:dyDescent="0.55000000000000004">
      <c r="C186">
        <v>203.50000000000003</v>
      </c>
      <c r="D186">
        <v>0</v>
      </c>
    </row>
    <row r="187" spans="3:4" x14ac:dyDescent="0.55000000000000004">
      <c r="C187">
        <v>204.60000000000002</v>
      </c>
      <c r="D187">
        <v>0</v>
      </c>
    </row>
    <row r="188" spans="3:4" x14ac:dyDescent="0.55000000000000004">
      <c r="C188">
        <v>205.70000000000002</v>
      </c>
      <c r="D188">
        <v>0</v>
      </c>
    </row>
    <row r="189" spans="3:4" x14ac:dyDescent="0.55000000000000004">
      <c r="C189">
        <v>206.8</v>
      </c>
      <c r="D189">
        <v>0</v>
      </c>
    </row>
    <row r="190" spans="3:4" x14ac:dyDescent="0.55000000000000004">
      <c r="C190">
        <v>207.9</v>
      </c>
      <c r="D190">
        <v>0</v>
      </c>
    </row>
    <row r="191" spans="3:4" x14ac:dyDescent="0.55000000000000004">
      <c r="C191">
        <v>209.00000000000003</v>
      </c>
      <c r="D191">
        <v>0</v>
      </c>
    </row>
    <row r="192" spans="3:4" x14ac:dyDescent="0.55000000000000004">
      <c r="C192">
        <v>210.10000000000002</v>
      </c>
      <c r="D192">
        <v>0</v>
      </c>
    </row>
    <row r="193" spans="3:4" x14ac:dyDescent="0.55000000000000004">
      <c r="C193">
        <v>211.20000000000002</v>
      </c>
      <c r="D193">
        <v>0</v>
      </c>
    </row>
    <row r="194" spans="3:4" x14ac:dyDescent="0.55000000000000004">
      <c r="C194">
        <v>212.3</v>
      </c>
      <c r="D194">
        <v>0</v>
      </c>
    </row>
    <row r="195" spans="3:4" x14ac:dyDescent="0.55000000000000004">
      <c r="C195">
        <v>213.4</v>
      </c>
      <c r="D195">
        <v>0</v>
      </c>
    </row>
    <row r="196" spans="3:4" x14ac:dyDescent="0.55000000000000004">
      <c r="C196">
        <v>214.50000000000003</v>
      </c>
      <c r="D196">
        <v>0</v>
      </c>
    </row>
    <row r="197" spans="3:4" x14ac:dyDescent="0.55000000000000004">
      <c r="C197">
        <v>215.60000000000002</v>
      </c>
      <c r="D197">
        <v>0</v>
      </c>
    </row>
    <row r="198" spans="3:4" x14ac:dyDescent="0.55000000000000004">
      <c r="C198">
        <v>216.70000000000002</v>
      </c>
      <c r="D198">
        <v>0</v>
      </c>
    </row>
    <row r="199" spans="3:4" x14ac:dyDescent="0.55000000000000004">
      <c r="C199">
        <v>217.8</v>
      </c>
      <c r="D199">
        <v>0</v>
      </c>
    </row>
    <row r="200" spans="3:4" x14ac:dyDescent="0.55000000000000004">
      <c r="C200">
        <v>218.9</v>
      </c>
      <c r="D200">
        <v>0</v>
      </c>
    </row>
    <row r="201" spans="3:4" x14ac:dyDescent="0.55000000000000004">
      <c r="C201">
        <v>220.00000000000003</v>
      </c>
      <c r="D201">
        <v>0</v>
      </c>
    </row>
    <row r="202" spans="3:4" x14ac:dyDescent="0.55000000000000004">
      <c r="C202">
        <v>221.10000000000002</v>
      </c>
      <c r="D202">
        <v>0</v>
      </c>
    </row>
    <row r="203" spans="3:4" x14ac:dyDescent="0.55000000000000004">
      <c r="C203">
        <v>222.20000000000002</v>
      </c>
      <c r="D203">
        <v>0</v>
      </c>
    </row>
    <row r="204" spans="3:4" x14ac:dyDescent="0.55000000000000004">
      <c r="C204">
        <v>223.3</v>
      </c>
      <c r="D204">
        <v>0</v>
      </c>
    </row>
    <row r="205" spans="3:4" x14ac:dyDescent="0.55000000000000004">
      <c r="C205">
        <v>224.4</v>
      </c>
      <c r="D205">
        <v>0</v>
      </c>
    </row>
    <row r="206" spans="3:4" x14ac:dyDescent="0.55000000000000004">
      <c r="C206">
        <v>225.50000000000003</v>
      </c>
      <c r="D206">
        <v>0</v>
      </c>
    </row>
    <row r="207" spans="3:4" x14ac:dyDescent="0.55000000000000004">
      <c r="C207">
        <v>226.60000000000002</v>
      </c>
      <c r="D207">
        <v>0</v>
      </c>
    </row>
    <row r="208" spans="3:4" x14ac:dyDescent="0.55000000000000004">
      <c r="C208">
        <v>227.70000000000002</v>
      </c>
      <c r="D208">
        <v>0</v>
      </c>
    </row>
    <row r="209" spans="3:4" x14ac:dyDescent="0.55000000000000004">
      <c r="C209">
        <v>228.8</v>
      </c>
      <c r="D209">
        <v>0</v>
      </c>
    </row>
    <row r="210" spans="3:4" x14ac:dyDescent="0.55000000000000004">
      <c r="C210">
        <v>229.9</v>
      </c>
      <c r="D210">
        <v>0</v>
      </c>
    </row>
    <row r="211" spans="3:4" x14ac:dyDescent="0.55000000000000004">
      <c r="C211">
        <v>231.00000000000003</v>
      </c>
      <c r="D211">
        <v>0</v>
      </c>
    </row>
    <row r="212" spans="3:4" x14ac:dyDescent="0.55000000000000004">
      <c r="C212">
        <v>232.10000000000002</v>
      </c>
      <c r="D212">
        <v>0</v>
      </c>
    </row>
    <row r="213" spans="3:4" x14ac:dyDescent="0.55000000000000004">
      <c r="C213">
        <v>233.20000000000002</v>
      </c>
      <c r="D213">
        <v>0</v>
      </c>
    </row>
    <row r="214" spans="3:4" x14ac:dyDescent="0.55000000000000004">
      <c r="C214">
        <v>234.3</v>
      </c>
      <c r="D214">
        <v>0</v>
      </c>
    </row>
    <row r="215" spans="3:4" x14ac:dyDescent="0.55000000000000004">
      <c r="C215">
        <v>235.4</v>
      </c>
      <c r="D215">
        <v>0</v>
      </c>
    </row>
    <row r="216" spans="3:4" x14ac:dyDescent="0.55000000000000004">
      <c r="C216">
        <v>236.50000000000003</v>
      </c>
      <c r="D216">
        <v>0</v>
      </c>
    </row>
    <row r="217" spans="3:4" x14ac:dyDescent="0.55000000000000004">
      <c r="C217">
        <v>237.60000000000002</v>
      </c>
      <c r="D217">
        <v>0</v>
      </c>
    </row>
    <row r="218" spans="3:4" x14ac:dyDescent="0.55000000000000004">
      <c r="C218">
        <v>238.70000000000002</v>
      </c>
      <c r="D218">
        <v>0</v>
      </c>
    </row>
    <row r="219" spans="3:4" x14ac:dyDescent="0.55000000000000004">
      <c r="C219">
        <v>239.8</v>
      </c>
      <c r="D219">
        <v>0</v>
      </c>
    </row>
    <row r="220" spans="3:4" x14ac:dyDescent="0.55000000000000004">
      <c r="C220">
        <v>240.9</v>
      </c>
      <c r="D220">
        <v>0</v>
      </c>
    </row>
    <row r="221" spans="3:4" x14ac:dyDescent="0.55000000000000004">
      <c r="C221">
        <v>242.00000000000003</v>
      </c>
      <c r="D221">
        <v>0</v>
      </c>
    </row>
    <row r="222" spans="3:4" x14ac:dyDescent="0.55000000000000004">
      <c r="C222">
        <v>243.10000000000002</v>
      </c>
      <c r="D222">
        <v>0</v>
      </c>
    </row>
    <row r="223" spans="3:4" x14ac:dyDescent="0.55000000000000004">
      <c r="C223">
        <v>244.20000000000002</v>
      </c>
      <c r="D223">
        <v>0</v>
      </c>
    </row>
    <row r="224" spans="3:4" x14ac:dyDescent="0.55000000000000004">
      <c r="C224">
        <v>245.3</v>
      </c>
      <c r="D224">
        <v>0</v>
      </c>
    </row>
    <row r="225" spans="3:4" x14ac:dyDescent="0.55000000000000004">
      <c r="C225">
        <v>246.40000000000003</v>
      </c>
      <c r="D225">
        <v>0</v>
      </c>
    </row>
    <row r="226" spans="3:4" x14ac:dyDescent="0.55000000000000004">
      <c r="C226">
        <v>247.50000000000003</v>
      </c>
      <c r="D226">
        <v>0</v>
      </c>
    </row>
    <row r="227" spans="3:4" x14ac:dyDescent="0.55000000000000004">
      <c r="C227">
        <v>248.60000000000002</v>
      </c>
      <c r="D227">
        <v>0</v>
      </c>
    </row>
    <row r="228" spans="3:4" x14ac:dyDescent="0.55000000000000004">
      <c r="C228">
        <v>249.70000000000002</v>
      </c>
      <c r="D228">
        <v>0</v>
      </c>
    </row>
    <row r="229" spans="3:4" x14ac:dyDescent="0.55000000000000004">
      <c r="C229">
        <v>250.8</v>
      </c>
      <c r="D229">
        <v>0</v>
      </c>
    </row>
    <row r="230" spans="3:4" x14ac:dyDescent="0.55000000000000004">
      <c r="C230">
        <v>251.90000000000003</v>
      </c>
      <c r="D230">
        <v>0</v>
      </c>
    </row>
    <row r="231" spans="3:4" x14ac:dyDescent="0.55000000000000004">
      <c r="C231">
        <v>253.00000000000003</v>
      </c>
      <c r="D231">
        <v>0</v>
      </c>
    </row>
    <row r="232" spans="3:4" x14ac:dyDescent="0.55000000000000004">
      <c r="C232">
        <v>254.10000000000002</v>
      </c>
      <c r="D232">
        <v>0</v>
      </c>
    </row>
    <row r="233" spans="3:4" x14ac:dyDescent="0.55000000000000004">
      <c r="C233">
        <v>255.20000000000002</v>
      </c>
      <c r="D233">
        <v>0</v>
      </c>
    </row>
    <row r="234" spans="3:4" x14ac:dyDescent="0.55000000000000004">
      <c r="C234">
        <v>256.3</v>
      </c>
      <c r="D234">
        <v>0</v>
      </c>
    </row>
    <row r="235" spans="3:4" x14ac:dyDescent="0.55000000000000004">
      <c r="C235">
        <v>257.40000000000003</v>
      </c>
      <c r="D235">
        <v>0</v>
      </c>
    </row>
    <row r="236" spans="3:4" x14ac:dyDescent="0.55000000000000004">
      <c r="C236">
        <v>258.5</v>
      </c>
      <c r="D236">
        <v>0</v>
      </c>
    </row>
    <row r="237" spans="3:4" x14ac:dyDescent="0.55000000000000004">
      <c r="C237">
        <v>259.60000000000002</v>
      </c>
      <c r="D237">
        <v>0</v>
      </c>
    </row>
    <row r="238" spans="3:4" x14ac:dyDescent="0.55000000000000004">
      <c r="C238">
        <v>260.70000000000005</v>
      </c>
      <c r="D238">
        <v>0</v>
      </c>
    </row>
    <row r="239" spans="3:4" x14ac:dyDescent="0.55000000000000004">
      <c r="C239">
        <v>261.8</v>
      </c>
      <c r="D239">
        <v>0</v>
      </c>
    </row>
    <row r="240" spans="3:4" x14ac:dyDescent="0.55000000000000004">
      <c r="C240">
        <v>262.90000000000003</v>
      </c>
      <c r="D240">
        <v>0</v>
      </c>
    </row>
    <row r="241" spans="3:4" x14ac:dyDescent="0.55000000000000004">
      <c r="C241">
        <v>264</v>
      </c>
      <c r="D241">
        <v>0</v>
      </c>
    </row>
    <row r="242" spans="3:4" x14ac:dyDescent="0.55000000000000004">
      <c r="C242">
        <v>265.10000000000002</v>
      </c>
      <c r="D242">
        <v>0</v>
      </c>
    </row>
    <row r="243" spans="3:4" x14ac:dyDescent="0.55000000000000004">
      <c r="C243">
        <v>266.20000000000005</v>
      </c>
      <c r="D243">
        <v>0</v>
      </c>
    </row>
    <row r="244" spans="3:4" x14ac:dyDescent="0.55000000000000004">
      <c r="C244">
        <v>267.3</v>
      </c>
      <c r="D244">
        <v>0</v>
      </c>
    </row>
    <row r="245" spans="3:4" x14ac:dyDescent="0.55000000000000004">
      <c r="C245">
        <v>268.40000000000003</v>
      </c>
      <c r="D245">
        <v>0</v>
      </c>
    </row>
    <row r="246" spans="3:4" x14ac:dyDescent="0.55000000000000004">
      <c r="C246">
        <v>269.5</v>
      </c>
      <c r="D246">
        <v>0</v>
      </c>
    </row>
    <row r="247" spans="3:4" x14ac:dyDescent="0.55000000000000004">
      <c r="C247">
        <v>270.60000000000002</v>
      </c>
      <c r="D247">
        <v>0</v>
      </c>
    </row>
    <row r="248" spans="3:4" x14ac:dyDescent="0.55000000000000004">
      <c r="C248">
        <v>271.70000000000005</v>
      </c>
      <c r="D248">
        <v>0</v>
      </c>
    </row>
    <row r="249" spans="3:4" x14ac:dyDescent="0.55000000000000004">
      <c r="C249">
        <v>272.8</v>
      </c>
      <c r="D249">
        <v>0</v>
      </c>
    </row>
    <row r="250" spans="3:4" x14ac:dyDescent="0.55000000000000004">
      <c r="C250">
        <v>273.90000000000003</v>
      </c>
      <c r="D250">
        <v>0</v>
      </c>
    </row>
    <row r="251" spans="3:4" x14ac:dyDescent="0.55000000000000004">
      <c r="C251">
        <v>275</v>
      </c>
      <c r="D251">
        <v>0</v>
      </c>
    </row>
    <row r="252" spans="3:4" x14ac:dyDescent="0.55000000000000004">
      <c r="C252">
        <v>276.10000000000002</v>
      </c>
      <c r="D252">
        <v>0</v>
      </c>
    </row>
    <row r="253" spans="3:4" x14ac:dyDescent="0.55000000000000004">
      <c r="C253">
        <v>277.20000000000005</v>
      </c>
      <c r="D253">
        <v>0</v>
      </c>
    </row>
    <row r="254" spans="3:4" x14ac:dyDescent="0.55000000000000004">
      <c r="C254">
        <v>278.3</v>
      </c>
      <c r="D254">
        <v>0</v>
      </c>
    </row>
    <row r="255" spans="3:4" x14ac:dyDescent="0.55000000000000004">
      <c r="C255">
        <v>279.40000000000003</v>
      </c>
      <c r="D255">
        <v>0</v>
      </c>
    </row>
    <row r="256" spans="3:4" x14ac:dyDescent="0.55000000000000004">
      <c r="C256">
        <v>280.5</v>
      </c>
      <c r="D256">
        <v>0</v>
      </c>
    </row>
    <row r="257" spans="3:4" x14ac:dyDescent="0.55000000000000004">
      <c r="C257">
        <v>281.60000000000002</v>
      </c>
      <c r="D257">
        <v>0</v>
      </c>
    </row>
    <row r="258" spans="3:4" x14ac:dyDescent="0.55000000000000004">
      <c r="C258">
        <v>282.70000000000005</v>
      </c>
      <c r="D258">
        <v>0</v>
      </c>
    </row>
    <row r="259" spans="3:4" x14ac:dyDescent="0.55000000000000004">
      <c r="C259">
        <v>283.8</v>
      </c>
      <c r="D259">
        <v>0</v>
      </c>
    </row>
    <row r="260" spans="3:4" x14ac:dyDescent="0.55000000000000004">
      <c r="C260">
        <v>284.90000000000003</v>
      </c>
      <c r="D260">
        <v>0</v>
      </c>
    </row>
    <row r="261" spans="3:4" x14ac:dyDescent="0.55000000000000004">
      <c r="C261">
        <v>286</v>
      </c>
      <c r="D261">
        <v>0</v>
      </c>
    </row>
    <row r="262" spans="3:4" x14ac:dyDescent="0.55000000000000004">
      <c r="C262">
        <v>287.10000000000002</v>
      </c>
      <c r="D262">
        <v>0</v>
      </c>
    </row>
    <row r="263" spans="3:4" x14ac:dyDescent="0.55000000000000004">
      <c r="C263">
        <v>288.20000000000005</v>
      </c>
      <c r="D263">
        <v>0</v>
      </c>
    </row>
    <row r="264" spans="3:4" x14ac:dyDescent="0.55000000000000004">
      <c r="C264">
        <v>289.3</v>
      </c>
      <c r="D264">
        <v>0</v>
      </c>
    </row>
    <row r="265" spans="3:4" x14ac:dyDescent="0.55000000000000004">
      <c r="C265">
        <v>290.40000000000003</v>
      </c>
      <c r="D265">
        <v>0</v>
      </c>
    </row>
    <row r="266" spans="3:4" x14ac:dyDescent="0.55000000000000004">
      <c r="C266">
        <v>291.5</v>
      </c>
      <c r="D266">
        <v>0</v>
      </c>
    </row>
    <row r="267" spans="3:4" x14ac:dyDescent="0.55000000000000004">
      <c r="C267">
        <v>292.60000000000002</v>
      </c>
      <c r="D267">
        <v>0</v>
      </c>
    </row>
    <row r="268" spans="3:4" x14ac:dyDescent="0.55000000000000004">
      <c r="C268">
        <v>293.70000000000005</v>
      </c>
      <c r="D268">
        <v>0</v>
      </c>
    </row>
    <row r="269" spans="3:4" x14ac:dyDescent="0.55000000000000004">
      <c r="C269">
        <v>294.8</v>
      </c>
      <c r="D269">
        <v>0</v>
      </c>
    </row>
    <row r="270" spans="3:4" x14ac:dyDescent="0.55000000000000004">
      <c r="C270">
        <v>295.90000000000003</v>
      </c>
      <c r="D270">
        <v>0</v>
      </c>
    </row>
    <row r="271" spans="3:4" x14ac:dyDescent="0.55000000000000004">
      <c r="C271">
        <v>297</v>
      </c>
      <c r="D271">
        <v>0</v>
      </c>
    </row>
    <row r="272" spans="3:4" x14ac:dyDescent="0.55000000000000004">
      <c r="C272">
        <v>298.10000000000002</v>
      </c>
      <c r="D272">
        <v>0</v>
      </c>
    </row>
    <row r="273" spans="3:4" x14ac:dyDescent="0.55000000000000004">
      <c r="C273">
        <v>299.20000000000005</v>
      </c>
      <c r="D273">
        <v>0</v>
      </c>
    </row>
    <row r="274" spans="3:4" x14ac:dyDescent="0.55000000000000004">
      <c r="C274">
        <v>300.3</v>
      </c>
      <c r="D274">
        <v>0</v>
      </c>
    </row>
    <row r="275" spans="3:4" x14ac:dyDescent="0.55000000000000004">
      <c r="C275">
        <v>301.40000000000003</v>
      </c>
      <c r="D275">
        <v>0</v>
      </c>
    </row>
    <row r="276" spans="3:4" x14ac:dyDescent="0.55000000000000004">
      <c r="C276">
        <v>302.5</v>
      </c>
      <c r="D276">
        <v>0</v>
      </c>
    </row>
    <row r="277" spans="3:4" x14ac:dyDescent="0.55000000000000004">
      <c r="C277">
        <v>303.60000000000002</v>
      </c>
      <c r="D277">
        <v>0</v>
      </c>
    </row>
    <row r="278" spans="3:4" x14ac:dyDescent="0.55000000000000004">
      <c r="C278">
        <v>304.70000000000005</v>
      </c>
      <c r="D278">
        <v>0</v>
      </c>
    </row>
    <row r="279" spans="3:4" x14ac:dyDescent="0.55000000000000004">
      <c r="C279">
        <v>305.8</v>
      </c>
      <c r="D279">
        <v>0</v>
      </c>
    </row>
    <row r="280" spans="3:4" x14ac:dyDescent="0.55000000000000004">
      <c r="C280">
        <v>306.90000000000003</v>
      </c>
      <c r="D280">
        <v>0</v>
      </c>
    </row>
    <row r="281" spans="3:4" x14ac:dyDescent="0.55000000000000004">
      <c r="C281">
        <v>308</v>
      </c>
      <c r="D281">
        <v>0</v>
      </c>
    </row>
    <row r="282" spans="3:4" x14ac:dyDescent="0.55000000000000004">
      <c r="C282">
        <v>309.10000000000002</v>
      </c>
      <c r="D282">
        <v>0</v>
      </c>
    </row>
    <row r="283" spans="3:4" x14ac:dyDescent="0.55000000000000004">
      <c r="C283">
        <v>310.20000000000005</v>
      </c>
      <c r="D283">
        <v>0</v>
      </c>
    </row>
    <row r="284" spans="3:4" x14ac:dyDescent="0.55000000000000004">
      <c r="C284">
        <v>311.3</v>
      </c>
      <c r="D284">
        <v>0</v>
      </c>
    </row>
    <row r="285" spans="3:4" x14ac:dyDescent="0.55000000000000004">
      <c r="C285">
        <v>312.40000000000003</v>
      </c>
      <c r="D285">
        <v>0</v>
      </c>
    </row>
    <row r="286" spans="3:4" x14ac:dyDescent="0.55000000000000004">
      <c r="C286">
        <v>313.5</v>
      </c>
      <c r="D286">
        <v>0</v>
      </c>
    </row>
    <row r="287" spans="3:4" x14ac:dyDescent="0.55000000000000004">
      <c r="C287">
        <v>314.60000000000002</v>
      </c>
      <c r="D287">
        <v>0</v>
      </c>
    </row>
    <row r="288" spans="3:4" x14ac:dyDescent="0.55000000000000004">
      <c r="C288">
        <v>315.70000000000005</v>
      </c>
      <c r="D288">
        <v>0</v>
      </c>
    </row>
    <row r="289" spans="3:4" x14ac:dyDescent="0.55000000000000004">
      <c r="C289">
        <v>316.8</v>
      </c>
      <c r="D289">
        <v>0</v>
      </c>
    </row>
    <row r="290" spans="3:4" x14ac:dyDescent="0.55000000000000004">
      <c r="C290">
        <v>317.90000000000003</v>
      </c>
      <c r="D290">
        <v>0</v>
      </c>
    </row>
    <row r="291" spans="3:4" x14ac:dyDescent="0.55000000000000004">
      <c r="C291">
        <v>319</v>
      </c>
      <c r="D291">
        <v>0</v>
      </c>
    </row>
    <row r="292" spans="3:4" x14ac:dyDescent="0.55000000000000004">
      <c r="C292">
        <v>320.10000000000002</v>
      </c>
      <c r="D292">
        <v>0</v>
      </c>
    </row>
    <row r="293" spans="3:4" x14ac:dyDescent="0.55000000000000004">
      <c r="C293">
        <v>321.20000000000005</v>
      </c>
      <c r="D293">
        <v>0</v>
      </c>
    </row>
    <row r="294" spans="3:4" x14ac:dyDescent="0.55000000000000004">
      <c r="C294">
        <v>322.3</v>
      </c>
      <c r="D294">
        <v>0</v>
      </c>
    </row>
    <row r="295" spans="3:4" x14ac:dyDescent="0.55000000000000004">
      <c r="C295">
        <v>323.40000000000003</v>
      </c>
      <c r="D295">
        <v>0</v>
      </c>
    </row>
    <row r="296" spans="3:4" x14ac:dyDescent="0.55000000000000004">
      <c r="C296">
        <v>324.5</v>
      </c>
      <c r="D296">
        <v>0</v>
      </c>
    </row>
    <row r="297" spans="3:4" x14ac:dyDescent="0.55000000000000004">
      <c r="C297">
        <v>325.60000000000002</v>
      </c>
      <c r="D297">
        <v>0</v>
      </c>
    </row>
    <row r="298" spans="3:4" x14ac:dyDescent="0.55000000000000004">
      <c r="C298">
        <v>326.70000000000005</v>
      </c>
      <c r="D298">
        <v>0</v>
      </c>
    </row>
    <row r="299" spans="3:4" x14ac:dyDescent="0.55000000000000004">
      <c r="C299">
        <v>327.8</v>
      </c>
      <c r="D299">
        <v>0</v>
      </c>
    </row>
    <row r="300" spans="3:4" x14ac:dyDescent="0.55000000000000004">
      <c r="C300">
        <v>328.90000000000003</v>
      </c>
      <c r="D300">
        <v>0</v>
      </c>
    </row>
    <row r="301" spans="3:4" x14ac:dyDescent="0.55000000000000004">
      <c r="C301">
        <v>330</v>
      </c>
      <c r="D301">
        <v>0</v>
      </c>
    </row>
    <row r="302" spans="3:4" x14ac:dyDescent="0.55000000000000004">
      <c r="C302">
        <v>331.1</v>
      </c>
      <c r="D302">
        <v>0</v>
      </c>
    </row>
    <row r="303" spans="3:4" x14ac:dyDescent="0.55000000000000004">
      <c r="C303">
        <v>332.20000000000005</v>
      </c>
      <c r="D303">
        <v>0</v>
      </c>
    </row>
    <row r="304" spans="3:4" x14ac:dyDescent="0.55000000000000004">
      <c r="C304">
        <v>333.3</v>
      </c>
      <c r="D304">
        <v>0</v>
      </c>
    </row>
    <row r="305" spans="3:4" x14ac:dyDescent="0.55000000000000004">
      <c r="C305">
        <v>334.40000000000003</v>
      </c>
      <c r="D305">
        <v>0</v>
      </c>
    </row>
    <row r="306" spans="3:4" x14ac:dyDescent="0.55000000000000004">
      <c r="C306">
        <v>335.5</v>
      </c>
      <c r="D306">
        <v>0</v>
      </c>
    </row>
    <row r="307" spans="3:4" x14ac:dyDescent="0.55000000000000004">
      <c r="C307">
        <v>336.6</v>
      </c>
      <c r="D307">
        <v>0</v>
      </c>
    </row>
    <row r="308" spans="3:4" x14ac:dyDescent="0.55000000000000004">
      <c r="C308">
        <v>337.70000000000005</v>
      </c>
      <c r="D308">
        <v>0</v>
      </c>
    </row>
    <row r="309" spans="3:4" x14ac:dyDescent="0.55000000000000004">
      <c r="C309">
        <v>338.8</v>
      </c>
      <c r="D309">
        <v>0</v>
      </c>
    </row>
    <row r="310" spans="3:4" x14ac:dyDescent="0.55000000000000004">
      <c r="C310">
        <v>339.90000000000003</v>
      </c>
      <c r="D310">
        <v>0</v>
      </c>
    </row>
    <row r="311" spans="3:4" x14ac:dyDescent="0.55000000000000004">
      <c r="C311">
        <v>341</v>
      </c>
      <c r="D311">
        <v>0</v>
      </c>
    </row>
    <row r="312" spans="3:4" x14ac:dyDescent="0.55000000000000004">
      <c r="C312">
        <v>342.1</v>
      </c>
      <c r="D312">
        <v>0</v>
      </c>
    </row>
    <row r="313" spans="3:4" x14ac:dyDescent="0.55000000000000004">
      <c r="C313">
        <v>343.20000000000005</v>
      </c>
      <c r="D313">
        <v>0</v>
      </c>
    </row>
    <row r="314" spans="3:4" x14ac:dyDescent="0.55000000000000004">
      <c r="C314">
        <v>344.3</v>
      </c>
      <c r="D314">
        <v>0</v>
      </c>
    </row>
    <row r="315" spans="3:4" x14ac:dyDescent="0.55000000000000004">
      <c r="C315">
        <v>345.40000000000003</v>
      </c>
      <c r="D315">
        <v>0</v>
      </c>
    </row>
    <row r="316" spans="3:4" x14ac:dyDescent="0.55000000000000004">
      <c r="C316">
        <v>346.5</v>
      </c>
      <c r="D316">
        <v>0</v>
      </c>
    </row>
    <row r="317" spans="3:4" x14ac:dyDescent="0.55000000000000004">
      <c r="C317">
        <v>347.6</v>
      </c>
      <c r="D317">
        <v>0</v>
      </c>
    </row>
    <row r="318" spans="3:4" x14ac:dyDescent="0.55000000000000004">
      <c r="C318">
        <v>348.70000000000005</v>
      </c>
      <c r="D318">
        <v>0</v>
      </c>
    </row>
    <row r="319" spans="3:4" x14ac:dyDescent="0.55000000000000004">
      <c r="C319">
        <v>349.8</v>
      </c>
      <c r="D319">
        <v>0</v>
      </c>
    </row>
    <row r="320" spans="3:4" x14ac:dyDescent="0.55000000000000004">
      <c r="C320">
        <v>350.90000000000003</v>
      </c>
      <c r="D320">
        <v>3.1442517560231185E-8</v>
      </c>
    </row>
    <row r="321" spans="3:4" x14ac:dyDescent="0.55000000000000004">
      <c r="C321">
        <v>352</v>
      </c>
      <c r="D321">
        <v>1.2158678905714126E-7</v>
      </c>
    </row>
    <row r="322" spans="3:4" x14ac:dyDescent="0.55000000000000004">
      <c r="C322">
        <v>353.1</v>
      </c>
      <c r="D322">
        <v>4.2982294588672301E-7</v>
      </c>
    </row>
    <row r="323" spans="3:4" x14ac:dyDescent="0.55000000000000004">
      <c r="C323">
        <v>354.20000000000005</v>
      </c>
      <c r="D323">
        <v>1.389078958663017E-6</v>
      </c>
    </row>
    <row r="324" spans="3:4" x14ac:dyDescent="0.55000000000000004">
      <c r="C324">
        <v>355.3</v>
      </c>
      <c r="D324">
        <v>4.10391539369681E-6</v>
      </c>
    </row>
    <row r="325" spans="3:4" x14ac:dyDescent="0.55000000000000004">
      <c r="C325">
        <v>356.40000000000003</v>
      </c>
      <c r="D325">
        <v>1.1084190833489992E-5</v>
      </c>
    </row>
    <row r="326" spans="3:4" x14ac:dyDescent="0.55000000000000004">
      <c r="C326">
        <v>357.50000000000006</v>
      </c>
      <c r="D326">
        <v>2.7368041477448944E-5</v>
      </c>
    </row>
    <row r="327" spans="3:4" x14ac:dyDescent="0.55000000000000004">
      <c r="C327">
        <v>358.6</v>
      </c>
      <c r="D327">
        <v>6.1775685597627441E-5</v>
      </c>
    </row>
    <row r="328" spans="3:4" x14ac:dyDescent="0.55000000000000004">
      <c r="C328">
        <v>359.70000000000005</v>
      </c>
      <c r="D328">
        <v>1.2747515776601184E-4</v>
      </c>
    </row>
    <row r="329" spans="3:4" x14ac:dyDescent="0.55000000000000004">
      <c r="C329">
        <v>360.8</v>
      </c>
      <c r="D329">
        <v>2.4054125190057433E-4</v>
      </c>
    </row>
    <row r="330" spans="3:4" x14ac:dyDescent="0.55000000000000004">
      <c r="C330">
        <v>361.90000000000003</v>
      </c>
      <c r="D330">
        <v>4.1494995533709601E-4</v>
      </c>
    </row>
    <row r="331" spans="3:4" x14ac:dyDescent="0.55000000000000004">
      <c r="C331">
        <v>363.00000000000006</v>
      </c>
      <c r="D331">
        <v>6.5469749157839332E-4</v>
      </c>
    </row>
    <row r="332" spans="3:4" x14ac:dyDescent="0.55000000000000004">
      <c r="C332">
        <v>364.1</v>
      </c>
      <c r="D332">
        <v>9.4518737056885078E-4</v>
      </c>
    </row>
    <row r="333" spans="3:4" x14ac:dyDescent="0.55000000000000004">
      <c r="C333">
        <v>365.20000000000005</v>
      </c>
      <c r="D333">
        <v>1.2502544444081465E-3</v>
      </c>
    </row>
    <row r="334" spans="3:4" x14ac:dyDescent="0.55000000000000004">
      <c r="C334">
        <v>366.3</v>
      </c>
      <c r="D334">
        <v>1.5197988810934286E-3</v>
      </c>
    </row>
    <row r="335" spans="3:4" x14ac:dyDescent="0.55000000000000004">
      <c r="C335">
        <v>367.40000000000003</v>
      </c>
      <c r="D335">
        <v>1.7094833841416637E-3</v>
      </c>
    </row>
    <row r="336" spans="3:4" x14ac:dyDescent="0.55000000000000004">
      <c r="C336">
        <v>368.50000000000006</v>
      </c>
      <c r="D336">
        <v>1.8062618770293007E-3</v>
      </c>
    </row>
    <row r="337" spans="3:4" x14ac:dyDescent="0.55000000000000004">
      <c r="C337">
        <v>369.6</v>
      </c>
      <c r="D337">
        <v>1.8473248512925996E-3</v>
      </c>
    </row>
    <row r="338" spans="3:4" x14ac:dyDescent="0.55000000000000004">
      <c r="C338">
        <v>370.70000000000005</v>
      </c>
      <c r="D338">
        <v>1.920728561365383E-3</v>
      </c>
    </row>
    <row r="339" spans="3:4" x14ac:dyDescent="0.55000000000000004">
      <c r="C339">
        <v>371.8</v>
      </c>
      <c r="D339">
        <v>2.1428256111148888E-3</v>
      </c>
    </row>
    <row r="340" spans="3:4" x14ac:dyDescent="0.55000000000000004">
      <c r="C340">
        <v>372.90000000000003</v>
      </c>
      <c r="D340">
        <v>2.6196492957907408E-3</v>
      </c>
    </row>
    <row r="341" spans="3:4" x14ac:dyDescent="0.55000000000000004">
      <c r="C341">
        <v>374.00000000000006</v>
      </c>
      <c r="D341">
        <v>3.409242511005329E-3</v>
      </c>
    </row>
    <row r="342" spans="3:4" x14ac:dyDescent="0.55000000000000004">
      <c r="C342">
        <v>375.1</v>
      </c>
      <c r="D342">
        <v>4.5046426269743853E-3</v>
      </c>
    </row>
    <row r="343" spans="3:4" x14ac:dyDescent="0.55000000000000004">
      <c r="C343">
        <v>376.20000000000005</v>
      </c>
      <c r="D343">
        <v>5.8460639543372484E-3</v>
      </c>
    </row>
    <row r="344" spans="3:4" x14ac:dyDescent="0.55000000000000004">
      <c r="C344">
        <v>377.3</v>
      </c>
      <c r="D344">
        <v>7.3552493175098954E-3</v>
      </c>
    </row>
    <row r="345" spans="3:4" x14ac:dyDescent="0.55000000000000004">
      <c r="C345">
        <v>378.40000000000003</v>
      </c>
      <c r="D345">
        <v>8.9721632503448057E-3</v>
      </c>
    </row>
    <row r="346" spans="3:4" x14ac:dyDescent="0.55000000000000004">
      <c r="C346">
        <v>379.50000000000006</v>
      </c>
      <c r="D346">
        <v>1.0674450272576592E-2</v>
      </c>
    </row>
    <row r="347" spans="3:4" x14ac:dyDescent="0.55000000000000004">
      <c r="C347">
        <v>380.6</v>
      </c>
      <c r="D347">
        <v>1.247438778791931E-2</v>
      </c>
    </row>
    <row r="348" spans="3:4" x14ac:dyDescent="0.55000000000000004">
      <c r="C348">
        <v>381.70000000000005</v>
      </c>
      <c r="D348">
        <v>1.4399964554983305E-2</v>
      </c>
    </row>
    <row r="349" spans="3:4" x14ac:dyDescent="0.55000000000000004">
      <c r="C349">
        <v>382.8</v>
      </c>
      <c r="D349">
        <v>1.6470597283805202E-2</v>
      </c>
    </row>
    <row r="350" spans="3:4" x14ac:dyDescent="0.55000000000000004">
      <c r="C350">
        <v>383.90000000000003</v>
      </c>
      <c r="D350">
        <v>1.8674840495698418E-2</v>
      </c>
    </row>
    <row r="351" spans="3:4" x14ac:dyDescent="0.55000000000000004">
      <c r="C351">
        <v>385.00000000000006</v>
      </c>
      <c r="D351">
        <v>2.0958004874630728E-2</v>
      </c>
    </row>
    <row r="352" spans="3:4" x14ac:dyDescent="0.55000000000000004">
      <c r="C352">
        <v>386.1</v>
      </c>
      <c r="D352">
        <v>2.3231341177124464E-2</v>
      </c>
    </row>
    <row r="353" spans="3:4" x14ac:dyDescent="0.55000000000000004">
      <c r="C353">
        <v>387.20000000000005</v>
      </c>
      <c r="D353">
        <v>2.5404240562253894E-2</v>
      </c>
    </row>
    <row r="354" spans="3:4" x14ac:dyDescent="0.55000000000000004">
      <c r="C354">
        <v>388.3</v>
      </c>
      <c r="D354">
        <v>2.7419570977148575E-2</v>
      </c>
    </row>
    <row r="355" spans="3:4" x14ac:dyDescent="0.55000000000000004">
      <c r="C355">
        <v>389.40000000000003</v>
      </c>
      <c r="D355">
        <v>2.9258191186823716E-2</v>
      </c>
    </row>
    <row r="356" spans="3:4" x14ac:dyDescent="0.55000000000000004">
      <c r="C356">
        <v>390.50000000000006</v>
      </c>
      <c r="D356">
        <v>3.0899260495039736E-2</v>
      </c>
    </row>
    <row r="357" spans="3:4" x14ac:dyDescent="0.55000000000000004">
      <c r="C357">
        <v>391.6</v>
      </c>
      <c r="D357">
        <v>3.226608647788088E-2</v>
      </c>
    </row>
    <row r="358" spans="3:4" x14ac:dyDescent="0.55000000000000004">
      <c r="C358">
        <v>392.70000000000005</v>
      </c>
      <c r="D358">
        <v>3.3209585768290459E-2</v>
      </c>
    </row>
    <row r="359" spans="3:4" x14ac:dyDescent="0.55000000000000004">
      <c r="C359">
        <v>393.8</v>
      </c>
      <c r="D359">
        <v>3.3554310854955027E-2</v>
      </c>
    </row>
    <row r="360" spans="3:4" x14ac:dyDescent="0.55000000000000004">
      <c r="C360">
        <v>394.90000000000003</v>
      </c>
      <c r="D360">
        <v>3.3178319826177707E-2</v>
      </c>
    </row>
    <row r="361" spans="3:4" x14ac:dyDescent="0.55000000000000004">
      <c r="C361">
        <v>396.00000000000006</v>
      </c>
      <c r="D361">
        <v>3.2071503889190972E-2</v>
      </c>
    </row>
    <row r="362" spans="3:4" x14ac:dyDescent="0.55000000000000004">
      <c r="C362">
        <v>397.1</v>
      </c>
      <c r="D362">
        <v>3.0337363014179046E-2</v>
      </c>
    </row>
    <row r="363" spans="3:4" x14ac:dyDescent="0.55000000000000004">
      <c r="C363">
        <v>398.20000000000005</v>
      </c>
      <c r="D363">
        <v>2.8148327406242016E-2</v>
      </c>
    </row>
    <row r="364" spans="3:4" x14ac:dyDescent="0.55000000000000004">
      <c r="C364">
        <v>399.3</v>
      </c>
      <c r="D364">
        <v>2.5691905952230965E-2</v>
      </c>
    </row>
    <row r="365" spans="3:4" x14ac:dyDescent="0.55000000000000004">
      <c r="C365">
        <v>400.40000000000003</v>
      </c>
      <c r="D365">
        <v>2.3135572362612634E-2</v>
      </c>
    </row>
    <row r="366" spans="3:4" x14ac:dyDescent="0.55000000000000004">
      <c r="C366">
        <v>401.50000000000006</v>
      </c>
      <c r="D366">
        <v>2.0615272395022543E-2</v>
      </c>
    </row>
    <row r="367" spans="3:4" x14ac:dyDescent="0.55000000000000004">
      <c r="C367">
        <v>402.6</v>
      </c>
      <c r="D367">
        <v>1.8234416368753871E-2</v>
      </c>
    </row>
    <row r="368" spans="3:4" x14ac:dyDescent="0.55000000000000004">
      <c r="C368">
        <v>403.70000000000005</v>
      </c>
      <c r="D368">
        <v>1.6062675062006877E-2</v>
      </c>
    </row>
    <row r="369" spans="3:4" x14ac:dyDescent="0.55000000000000004">
      <c r="C369">
        <v>404.8</v>
      </c>
      <c r="D369">
        <v>1.4134434093497945E-2</v>
      </c>
    </row>
    <row r="370" spans="3:4" x14ac:dyDescent="0.55000000000000004">
      <c r="C370">
        <v>405.90000000000003</v>
      </c>
      <c r="D370">
        <v>1.2453956526092876E-2</v>
      </c>
    </row>
    <row r="371" spans="3:4" x14ac:dyDescent="0.55000000000000004">
      <c r="C371">
        <v>407.00000000000006</v>
      </c>
      <c r="D371">
        <v>1.1010129648241189E-2</v>
      </c>
    </row>
    <row r="372" spans="3:4" x14ac:dyDescent="0.55000000000000004">
      <c r="C372">
        <v>408.1</v>
      </c>
      <c r="D372">
        <v>9.7961567448378185E-3</v>
      </c>
    </row>
    <row r="373" spans="3:4" x14ac:dyDescent="0.55000000000000004">
      <c r="C373">
        <v>409.20000000000005</v>
      </c>
      <c r="D373">
        <v>8.8230179003182963E-3</v>
      </c>
    </row>
    <row r="374" spans="3:4" x14ac:dyDescent="0.55000000000000004">
      <c r="C374">
        <v>410.3</v>
      </c>
      <c r="D374">
        <v>8.118925792871181E-3</v>
      </c>
    </row>
    <row r="375" spans="3:4" x14ac:dyDescent="0.55000000000000004">
      <c r="C375">
        <v>411.40000000000003</v>
      </c>
      <c r="D375">
        <v>7.7144667370027693E-3</v>
      </c>
    </row>
    <row r="376" spans="3:4" x14ac:dyDescent="0.55000000000000004">
      <c r="C376">
        <v>412.50000000000006</v>
      </c>
      <c r="D376">
        <v>7.6208601891060383E-3</v>
      </c>
    </row>
    <row r="377" spans="3:4" x14ac:dyDescent="0.55000000000000004">
      <c r="C377">
        <v>413.6</v>
      </c>
      <c r="D377">
        <v>7.811335619754653E-3</v>
      </c>
    </row>
    <row r="378" spans="3:4" x14ac:dyDescent="0.55000000000000004">
      <c r="C378">
        <v>414.70000000000005</v>
      </c>
      <c r="D378">
        <v>8.2141167916147655E-3</v>
      </c>
    </row>
    <row r="379" spans="3:4" x14ac:dyDescent="0.55000000000000004">
      <c r="C379">
        <v>415.8</v>
      </c>
      <c r="D379">
        <v>8.7194797811656934E-3</v>
      </c>
    </row>
    <row r="380" spans="3:4" x14ac:dyDescent="0.55000000000000004">
      <c r="C380">
        <v>416.90000000000003</v>
      </c>
      <c r="D380">
        <v>9.1991062618295549E-3</v>
      </c>
    </row>
    <row r="381" spans="3:4" x14ac:dyDescent="0.55000000000000004">
      <c r="C381">
        <v>418.00000000000006</v>
      </c>
      <c r="D381">
        <v>9.5307935348297821E-3</v>
      </c>
    </row>
    <row r="382" spans="3:4" x14ac:dyDescent="0.55000000000000004">
      <c r="C382">
        <v>419.1</v>
      </c>
      <c r="D382">
        <v>9.6223744862188893E-3</v>
      </c>
    </row>
    <row r="383" spans="3:4" x14ac:dyDescent="0.55000000000000004">
      <c r="C383">
        <v>420.20000000000005</v>
      </c>
      <c r="D383">
        <v>9.4277677923294799E-3</v>
      </c>
    </row>
    <row r="384" spans="3:4" x14ac:dyDescent="0.55000000000000004">
      <c r="C384">
        <v>421.3</v>
      </c>
      <c r="D384">
        <v>8.9529405854062542E-3</v>
      </c>
    </row>
    <row r="385" spans="3:4" x14ac:dyDescent="0.55000000000000004">
      <c r="C385">
        <v>422.40000000000003</v>
      </c>
      <c r="D385">
        <v>8.2502704107090021E-3</v>
      </c>
    </row>
    <row r="386" spans="3:4" x14ac:dyDescent="0.55000000000000004">
      <c r="C386">
        <v>423.50000000000006</v>
      </c>
      <c r="D386">
        <v>7.4044484247441505E-3</v>
      </c>
    </row>
    <row r="387" spans="3:4" x14ac:dyDescent="0.55000000000000004">
      <c r="C387">
        <v>424.6</v>
      </c>
      <c r="D387">
        <v>6.513576935799281E-3</v>
      </c>
    </row>
    <row r="388" spans="3:4" x14ac:dyDescent="0.55000000000000004">
      <c r="C388">
        <v>425.70000000000005</v>
      </c>
      <c r="D388">
        <v>5.670021754012349E-3</v>
      </c>
    </row>
    <row r="389" spans="3:4" x14ac:dyDescent="0.55000000000000004">
      <c r="C389">
        <v>426.8</v>
      </c>
      <c r="D389">
        <v>4.9448138558236118E-3</v>
      </c>
    </row>
    <row r="390" spans="3:4" x14ac:dyDescent="0.55000000000000004">
      <c r="C390">
        <v>427.90000000000003</v>
      </c>
      <c r="D390">
        <v>4.3780497492544026E-3</v>
      </c>
    </row>
    <row r="391" spans="3:4" x14ac:dyDescent="0.55000000000000004">
      <c r="C391">
        <v>429.00000000000006</v>
      </c>
      <c r="D391">
        <v>3.9758596292670022E-3</v>
      </c>
    </row>
    <row r="392" spans="3:4" x14ac:dyDescent="0.55000000000000004">
      <c r="C392">
        <v>430.1</v>
      </c>
      <c r="D392">
        <v>3.7136248171282331E-3</v>
      </c>
    </row>
    <row r="393" spans="3:4" x14ac:dyDescent="0.55000000000000004">
      <c r="C393">
        <v>431.20000000000005</v>
      </c>
      <c r="D393">
        <v>3.5445141501475471E-3</v>
      </c>
    </row>
    <row r="394" spans="3:4" x14ac:dyDescent="0.55000000000000004">
      <c r="C394">
        <v>432.3</v>
      </c>
      <c r="D394">
        <v>3.4118616874821649E-3</v>
      </c>
    </row>
    <row r="395" spans="3:4" x14ac:dyDescent="0.55000000000000004">
      <c r="C395">
        <v>433.40000000000003</v>
      </c>
      <c r="D395">
        <v>3.2629973116414545E-3</v>
      </c>
    </row>
    <row r="396" spans="3:4" x14ac:dyDescent="0.55000000000000004">
      <c r="C396">
        <v>434.50000000000006</v>
      </c>
      <c r="D396">
        <v>3.061783990053604E-3</v>
      </c>
    </row>
    <row r="397" spans="3:4" x14ac:dyDescent="0.55000000000000004">
      <c r="C397">
        <v>435.6</v>
      </c>
      <c r="D397">
        <v>2.7965457281119684E-3</v>
      </c>
    </row>
    <row r="398" spans="3:4" x14ac:dyDescent="0.55000000000000004">
      <c r="C398">
        <v>436.70000000000005</v>
      </c>
      <c r="D398">
        <v>2.4811020084495876E-3</v>
      </c>
    </row>
    <row r="399" spans="3:4" x14ac:dyDescent="0.55000000000000004">
      <c r="C399">
        <v>437.8</v>
      </c>
      <c r="D399">
        <v>2.1487869787148602E-3</v>
      </c>
    </row>
    <row r="400" spans="3:4" x14ac:dyDescent="0.55000000000000004">
      <c r="C400">
        <v>438.90000000000003</v>
      </c>
      <c r="D400">
        <v>1.8417976900308914E-3</v>
      </c>
    </row>
    <row r="401" spans="3:4" x14ac:dyDescent="0.55000000000000004">
      <c r="C401">
        <v>440.00000000000006</v>
      </c>
      <c r="D401">
        <v>1.5998091950564582E-3</v>
      </c>
    </row>
    <row r="402" spans="3:4" x14ac:dyDescent="0.55000000000000004">
      <c r="C402">
        <v>441.1</v>
      </c>
      <c r="D402">
        <v>1.4512827948518624E-3</v>
      </c>
    </row>
    <row r="403" spans="3:4" x14ac:dyDescent="0.55000000000000004">
      <c r="C403">
        <v>442.20000000000005</v>
      </c>
      <c r="D403">
        <v>1.4092640477256276E-3</v>
      </c>
    </row>
    <row r="404" spans="3:4" x14ac:dyDescent="0.55000000000000004">
      <c r="C404">
        <v>443.3</v>
      </c>
      <c r="D404">
        <v>1.4717087471336149E-3</v>
      </c>
    </row>
    <row r="405" spans="3:4" x14ac:dyDescent="0.55000000000000004">
      <c r="C405">
        <v>444.40000000000003</v>
      </c>
      <c r="D405">
        <v>1.6243824503263497E-3</v>
      </c>
    </row>
    <row r="406" spans="3:4" x14ac:dyDescent="0.55000000000000004">
      <c r="C406">
        <v>445.50000000000006</v>
      </c>
      <c r="D406">
        <v>1.8445520626038645E-3</v>
      </c>
    </row>
    <row r="407" spans="3:4" x14ac:dyDescent="0.55000000000000004">
      <c r="C407">
        <v>446.6</v>
      </c>
      <c r="D407">
        <v>2.1044727257813907E-3</v>
      </c>
    </row>
    <row r="408" spans="3:4" x14ac:dyDescent="0.55000000000000004">
      <c r="C408">
        <v>447.70000000000005</v>
      </c>
      <c r="D408">
        <v>2.3741878858931247E-3</v>
      </c>
    </row>
    <row r="409" spans="3:4" x14ac:dyDescent="0.55000000000000004">
      <c r="C409">
        <v>448.8</v>
      </c>
      <c r="D409">
        <v>2.623942431322644E-3</v>
      </c>
    </row>
    <row r="410" spans="3:4" x14ac:dyDescent="0.55000000000000004">
      <c r="C410">
        <v>449.90000000000003</v>
      </c>
      <c r="D410">
        <v>2.8264934154768212E-3</v>
      </c>
    </row>
    <row r="411" spans="3:4" x14ac:dyDescent="0.55000000000000004">
      <c r="C411">
        <v>451.00000000000006</v>
      </c>
      <c r="D411">
        <v>2.9594865715185472E-3</v>
      </c>
    </row>
    <row r="412" spans="3:4" x14ac:dyDescent="0.55000000000000004">
      <c r="C412">
        <v>452.1</v>
      </c>
      <c r="D412">
        <v>3.0074822846280357E-3</v>
      </c>
    </row>
    <row r="413" spans="3:4" x14ac:dyDescent="0.55000000000000004">
      <c r="C413">
        <v>453.20000000000005</v>
      </c>
      <c r="D413">
        <v>2.9635829085870257E-3</v>
      </c>
    </row>
    <row r="414" spans="3:4" x14ac:dyDescent="0.55000000000000004">
      <c r="C414">
        <v>454.3</v>
      </c>
      <c r="D414">
        <v>2.8299988856168024E-3</v>
      </c>
    </row>
    <row r="415" spans="3:4" x14ac:dyDescent="0.55000000000000004">
      <c r="C415">
        <v>455.40000000000003</v>
      </c>
      <c r="D415">
        <v>2.6175273152699435E-3</v>
      </c>
    </row>
    <row r="416" spans="3:4" x14ac:dyDescent="0.55000000000000004">
      <c r="C416">
        <v>456.50000000000006</v>
      </c>
      <c r="D416">
        <v>2.3438192384081491E-3</v>
      </c>
    </row>
    <row r="417" spans="3:4" x14ac:dyDescent="0.55000000000000004">
      <c r="C417">
        <v>457.6</v>
      </c>
      <c r="D417">
        <v>2.0308521711010991E-3</v>
      </c>
    </row>
    <row r="418" spans="3:4" x14ac:dyDescent="0.55000000000000004">
      <c r="C418">
        <v>458.70000000000005</v>
      </c>
      <c r="D418">
        <v>1.7019256456373107E-3</v>
      </c>
    </row>
    <row r="419" spans="3:4" x14ac:dyDescent="0.55000000000000004">
      <c r="C419">
        <v>459.8</v>
      </c>
      <c r="D419">
        <v>1.3788218927017508E-3</v>
      </c>
    </row>
    <row r="420" spans="3:4" x14ac:dyDescent="0.55000000000000004">
      <c r="C420">
        <v>460.90000000000003</v>
      </c>
      <c r="D420">
        <v>1.0795504194349111E-3</v>
      </c>
    </row>
    <row r="421" spans="3:4" x14ac:dyDescent="0.55000000000000004">
      <c r="C421">
        <v>462.00000000000006</v>
      </c>
      <c r="D421">
        <v>8.1690936221840175E-4</v>
      </c>
    </row>
    <row r="422" spans="3:4" x14ac:dyDescent="0.55000000000000004">
      <c r="C422">
        <v>463.1</v>
      </c>
      <c r="D422">
        <v>5.9829650303439843E-4</v>
      </c>
    </row>
    <row r="423" spans="3:4" x14ac:dyDescent="0.55000000000000004">
      <c r="C423">
        <v>464.20000000000005</v>
      </c>
      <c r="D423">
        <v>4.2640989307381606E-4</v>
      </c>
    </row>
    <row r="424" spans="3:4" x14ac:dyDescent="0.55000000000000004">
      <c r="C424">
        <v>465.3</v>
      </c>
      <c r="D424">
        <v>3.0078125813139079E-4</v>
      </c>
    </row>
    <row r="425" spans="3:4" x14ac:dyDescent="0.55000000000000004">
      <c r="C425">
        <v>466.40000000000003</v>
      </c>
      <c r="D425">
        <v>2.195333286941855E-4</v>
      </c>
    </row>
    <row r="426" spans="3:4" x14ac:dyDescent="0.55000000000000004">
      <c r="C426">
        <v>467.50000000000006</v>
      </c>
      <c r="D426">
        <v>1.8115802464478508E-4</v>
      </c>
    </row>
    <row r="427" spans="3:4" x14ac:dyDescent="0.55000000000000004">
      <c r="C427">
        <v>468.6</v>
      </c>
      <c r="D427">
        <v>1.8556828002632257E-4</v>
      </c>
    </row>
    <row r="428" spans="3:4" x14ac:dyDescent="0.55000000000000004">
      <c r="C428">
        <v>469.70000000000005</v>
      </c>
      <c r="D428">
        <v>2.3407659220990788E-4</v>
      </c>
    </row>
    <row r="429" spans="3:4" x14ac:dyDescent="0.55000000000000004">
      <c r="C429">
        <v>470.8</v>
      </c>
      <c r="D429">
        <v>3.2803173689956351E-4</v>
      </c>
    </row>
    <row r="430" spans="3:4" x14ac:dyDescent="0.55000000000000004">
      <c r="C430">
        <v>471.90000000000003</v>
      </c>
      <c r="D430">
        <v>4.6627352642291265E-4</v>
      </c>
    </row>
    <row r="431" spans="3:4" x14ac:dyDescent="0.55000000000000004">
      <c r="C431">
        <v>473.00000000000006</v>
      </c>
      <c r="D431">
        <v>6.4212142392990697E-4</v>
      </c>
    </row>
    <row r="432" spans="3:4" x14ac:dyDescent="0.55000000000000004">
      <c r="C432">
        <v>474.1</v>
      </c>
      <c r="D432">
        <v>8.4111361942221978E-4</v>
      </c>
    </row>
    <row r="433" spans="3:4" x14ac:dyDescent="0.55000000000000004">
      <c r="C433">
        <v>475.20000000000005</v>
      </c>
      <c r="D433">
        <v>1.040841829657283E-3</v>
      </c>
    </row>
    <row r="434" spans="3:4" x14ac:dyDescent="0.55000000000000004">
      <c r="C434">
        <v>476.3</v>
      </c>
      <c r="D434">
        <v>1.2137276885490242E-3</v>
      </c>
    </row>
    <row r="435" spans="3:4" x14ac:dyDescent="0.55000000000000004">
      <c r="C435">
        <v>477.40000000000003</v>
      </c>
      <c r="D435">
        <v>1.3324824444955869E-3</v>
      </c>
    </row>
    <row r="436" spans="3:4" x14ac:dyDescent="0.55000000000000004">
      <c r="C436">
        <v>478.50000000000006</v>
      </c>
      <c r="D436">
        <v>1.3767693152943019E-3</v>
      </c>
    </row>
    <row r="437" spans="3:4" x14ac:dyDescent="0.55000000000000004">
      <c r="C437">
        <v>479.6</v>
      </c>
      <c r="D437">
        <v>1.3386232246714314E-3</v>
      </c>
    </row>
    <row r="438" spans="3:4" x14ac:dyDescent="0.55000000000000004">
      <c r="C438">
        <v>480.70000000000005</v>
      </c>
      <c r="D438">
        <v>1.224696434073567E-3</v>
      </c>
    </row>
    <row r="439" spans="3:4" x14ac:dyDescent="0.55000000000000004">
      <c r="C439">
        <v>481.8</v>
      </c>
      <c r="D439">
        <v>1.0543074665410909E-3</v>
      </c>
    </row>
    <row r="440" spans="3:4" x14ac:dyDescent="0.55000000000000004">
      <c r="C440">
        <v>482.90000000000003</v>
      </c>
      <c r="D440">
        <v>8.5402921469011591E-4</v>
      </c>
    </row>
    <row r="441" spans="3:4" x14ac:dyDescent="0.55000000000000004">
      <c r="C441">
        <v>484.00000000000006</v>
      </c>
      <c r="D441">
        <v>6.5093707315815161E-4</v>
      </c>
    </row>
    <row r="442" spans="3:4" x14ac:dyDescent="0.55000000000000004">
      <c r="C442">
        <v>485.1</v>
      </c>
      <c r="D442">
        <v>4.6683791502188595E-4</v>
      </c>
    </row>
    <row r="443" spans="3:4" x14ac:dyDescent="0.55000000000000004">
      <c r="C443">
        <v>486.20000000000005</v>
      </c>
      <c r="D443">
        <v>3.1503156382589045E-4</v>
      </c>
    </row>
    <row r="444" spans="3:4" x14ac:dyDescent="0.55000000000000004">
      <c r="C444">
        <v>487.3</v>
      </c>
      <c r="D444">
        <v>2.0003355427588676E-4</v>
      </c>
    </row>
    <row r="445" spans="3:4" x14ac:dyDescent="0.55000000000000004">
      <c r="C445">
        <v>488.40000000000003</v>
      </c>
      <c r="D445">
        <v>1.1951226267885984E-4</v>
      </c>
    </row>
    <row r="446" spans="3:4" x14ac:dyDescent="0.55000000000000004">
      <c r="C446">
        <v>489.50000000000006</v>
      </c>
      <c r="D446">
        <v>6.7186639638554081E-5</v>
      </c>
    </row>
    <row r="447" spans="3:4" x14ac:dyDescent="0.55000000000000004">
      <c r="C447">
        <v>490.6</v>
      </c>
      <c r="D447">
        <v>3.5539736710381454E-5</v>
      </c>
    </row>
    <row r="448" spans="3:4" x14ac:dyDescent="0.55000000000000004">
      <c r="C448">
        <v>491.70000000000005</v>
      </c>
      <c r="D448">
        <v>1.7689123999195958E-5</v>
      </c>
    </row>
    <row r="449" spans="3:4" x14ac:dyDescent="0.55000000000000004">
      <c r="C449">
        <v>492.80000000000007</v>
      </c>
      <c r="D449">
        <v>8.2843660631981905E-6</v>
      </c>
    </row>
    <row r="450" spans="3:4" x14ac:dyDescent="0.55000000000000004">
      <c r="C450">
        <v>493.90000000000003</v>
      </c>
      <c r="D450">
        <v>3.6506741437838332E-6</v>
      </c>
    </row>
    <row r="451" spans="3:4" x14ac:dyDescent="0.55000000000000004">
      <c r="C451">
        <v>495.00000000000006</v>
      </c>
      <c r="D451">
        <v>1.5137274735865579E-6</v>
      </c>
    </row>
    <row r="452" spans="3:4" x14ac:dyDescent="0.55000000000000004">
      <c r="C452">
        <v>496.1</v>
      </c>
      <c r="D452">
        <v>5.9058600456481116E-7</v>
      </c>
    </row>
    <row r="453" spans="3:4" x14ac:dyDescent="0.55000000000000004">
      <c r="C453">
        <v>497.20000000000005</v>
      </c>
      <c r="D453">
        <v>2.1681006676959486E-7</v>
      </c>
    </row>
    <row r="454" spans="3:4" x14ac:dyDescent="0.55000000000000004">
      <c r="C454">
        <v>498.30000000000007</v>
      </c>
      <c r="D454">
        <v>7.4892196774888454E-8</v>
      </c>
    </row>
    <row r="455" spans="3:4" x14ac:dyDescent="0.55000000000000004">
      <c r="C455">
        <v>499.40000000000003</v>
      </c>
      <c r="D455">
        <v>2.4341903176832755E-8</v>
      </c>
    </row>
    <row r="456" spans="3:4" x14ac:dyDescent="0.55000000000000004">
      <c r="C456">
        <v>500.50000000000006</v>
      </c>
      <c r="D456">
        <v>0</v>
      </c>
    </row>
    <row r="457" spans="3:4" x14ac:dyDescent="0.55000000000000004">
      <c r="C457">
        <v>501.6</v>
      </c>
      <c r="D457">
        <v>0</v>
      </c>
    </row>
    <row r="458" spans="3:4" x14ac:dyDescent="0.55000000000000004">
      <c r="C458">
        <v>502.70000000000005</v>
      </c>
      <c r="D458">
        <v>0</v>
      </c>
    </row>
    <row r="459" spans="3:4" x14ac:dyDescent="0.55000000000000004">
      <c r="C459">
        <v>503.80000000000007</v>
      </c>
      <c r="D459">
        <v>0</v>
      </c>
    </row>
    <row r="460" spans="3:4" x14ac:dyDescent="0.55000000000000004">
      <c r="C460">
        <v>504.90000000000003</v>
      </c>
      <c r="D460">
        <v>0</v>
      </c>
    </row>
    <row r="461" spans="3:4" x14ac:dyDescent="0.55000000000000004">
      <c r="C461">
        <v>506.00000000000006</v>
      </c>
      <c r="D461">
        <v>0</v>
      </c>
    </row>
    <row r="462" spans="3:4" x14ac:dyDescent="0.55000000000000004">
      <c r="C462">
        <v>507.1</v>
      </c>
      <c r="D462">
        <v>0</v>
      </c>
    </row>
    <row r="463" spans="3:4" x14ac:dyDescent="0.55000000000000004">
      <c r="C463">
        <v>508.20000000000005</v>
      </c>
      <c r="D463">
        <v>0</v>
      </c>
    </row>
    <row r="464" spans="3:4" x14ac:dyDescent="0.55000000000000004">
      <c r="C464">
        <v>509.30000000000007</v>
      </c>
      <c r="D464">
        <v>0</v>
      </c>
    </row>
    <row r="465" spans="3:4" x14ac:dyDescent="0.55000000000000004">
      <c r="C465">
        <v>510.40000000000003</v>
      </c>
      <c r="D465">
        <v>0</v>
      </c>
    </row>
    <row r="466" spans="3:4" x14ac:dyDescent="0.55000000000000004">
      <c r="C466">
        <v>511.50000000000006</v>
      </c>
      <c r="D466">
        <v>0</v>
      </c>
    </row>
    <row r="467" spans="3:4" x14ac:dyDescent="0.55000000000000004">
      <c r="C467">
        <v>512.6</v>
      </c>
      <c r="D467">
        <v>0</v>
      </c>
    </row>
    <row r="468" spans="3:4" x14ac:dyDescent="0.55000000000000004">
      <c r="C468">
        <v>513.70000000000005</v>
      </c>
      <c r="D468">
        <v>0</v>
      </c>
    </row>
    <row r="469" spans="3:4" x14ac:dyDescent="0.55000000000000004">
      <c r="C469">
        <v>514.80000000000007</v>
      </c>
      <c r="D469">
        <v>0</v>
      </c>
    </row>
    <row r="470" spans="3:4" x14ac:dyDescent="0.55000000000000004">
      <c r="C470">
        <v>515.90000000000009</v>
      </c>
      <c r="D470">
        <v>0</v>
      </c>
    </row>
    <row r="471" spans="3:4" x14ac:dyDescent="0.55000000000000004">
      <c r="C471">
        <v>517</v>
      </c>
      <c r="D471">
        <v>0</v>
      </c>
    </row>
    <row r="472" spans="3:4" x14ac:dyDescent="0.55000000000000004">
      <c r="C472">
        <v>518.1</v>
      </c>
      <c r="D472">
        <v>0</v>
      </c>
    </row>
    <row r="473" spans="3:4" x14ac:dyDescent="0.55000000000000004">
      <c r="C473">
        <v>519.20000000000005</v>
      </c>
      <c r="D473">
        <v>0</v>
      </c>
    </row>
    <row r="474" spans="3:4" x14ac:dyDescent="0.55000000000000004">
      <c r="C474">
        <v>520.30000000000007</v>
      </c>
      <c r="D474">
        <v>0</v>
      </c>
    </row>
    <row r="475" spans="3:4" x14ac:dyDescent="0.55000000000000004">
      <c r="C475">
        <v>521.40000000000009</v>
      </c>
      <c r="D475">
        <v>0</v>
      </c>
    </row>
    <row r="476" spans="3:4" x14ac:dyDescent="0.55000000000000004">
      <c r="C476">
        <v>522.5</v>
      </c>
      <c r="D476">
        <v>0</v>
      </c>
    </row>
    <row r="477" spans="3:4" x14ac:dyDescent="0.55000000000000004">
      <c r="C477">
        <v>523.6</v>
      </c>
      <c r="D477">
        <v>0</v>
      </c>
    </row>
    <row r="478" spans="3:4" x14ac:dyDescent="0.55000000000000004">
      <c r="C478">
        <v>524.70000000000005</v>
      </c>
      <c r="D478">
        <v>0</v>
      </c>
    </row>
    <row r="479" spans="3:4" x14ac:dyDescent="0.55000000000000004">
      <c r="C479">
        <v>525.80000000000007</v>
      </c>
      <c r="D479">
        <v>0</v>
      </c>
    </row>
    <row r="480" spans="3:4" x14ac:dyDescent="0.55000000000000004">
      <c r="C480">
        <v>526.90000000000009</v>
      </c>
      <c r="D480">
        <v>0</v>
      </c>
    </row>
    <row r="481" spans="3:4" x14ac:dyDescent="0.55000000000000004">
      <c r="C481">
        <v>528</v>
      </c>
      <c r="D481">
        <v>0</v>
      </c>
    </row>
    <row r="482" spans="3:4" x14ac:dyDescent="0.55000000000000004">
      <c r="C482">
        <v>529.1</v>
      </c>
      <c r="D482">
        <v>0</v>
      </c>
    </row>
    <row r="483" spans="3:4" x14ac:dyDescent="0.55000000000000004">
      <c r="C483">
        <v>530.20000000000005</v>
      </c>
      <c r="D483">
        <v>0</v>
      </c>
    </row>
    <row r="484" spans="3:4" x14ac:dyDescent="0.55000000000000004">
      <c r="C484">
        <v>531.30000000000007</v>
      </c>
      <c r="D484">
        <v>0</v>
      </c>
    </row>
    <row r="485" spans="3:4" x14ac:dyDescent="0.55000000000000004">
      <c r="C485">
        <v>532.40000000000009</v>
      </c>
      <c r="D485">
        <v>0</v>
      </c>
    </row>
    <row r="486" spans="3:4" x14ac:dyDescent="0.55000000000000004">
      <c r="C486">
        <v>533.5</v>
      </c>
      <c r="D486">
        <v>0</v>
      </c>
    </row>
    <row r="487" spans="3:4" x14ac:dyDescent="0.55000000000000004">
      <c r="C487">
        <v>534.6</v>
      </c>
      <c r="D487">
        <v>0</v>
      </c>
    </row>
    <row r="488" spans="3:4" x14ac:dyDescent="0.55000000000000004">
      <c r="C488">
        <v>535.70000000000005</v>
      </c>
      <c r="D488">
        <v>0</v>
      </c>
    </row>
    <row r="489" spans="3:4" x14ac:dyDescent="0.55000000000000004">
      <c r="C489">
        <v>536.80000000000007</v>
      </c>
      <c r="D489">
        <v>0</v>
      </c>
    </row>
    <row r="490" spans="3:4" x14ac:dyDescent="0.55000000000000004">
      <c r="C490">
        <v>537.90000000000009</v>
      </c>
      <c r="D490">
        <v>0</v>
      </c>
    </row>
    <row r="491" spans="3:4" x14ac:dyDescent="0.55000000000000004">
      <c r="C491">
        <v>539</v>
      </c>
      <c r="D491">
        <v>0</v>
      </c>
    </row>
    <row r="492" spans="3:4" x14ac:dyDescent="0.55000000000000004">
      <c r="C492">
        <v>540.1</v>
      </c>
      <c r="D492">
        <v>0</v>
      </c>
    </row>
    <row r="493" spans="3:4" x14ac:dyDescent="0.55000000000000004">
      <c r="C493">
        <v>541.20000000000005</v>
      </c>
      <c r="D493">
        <v>0</v>
      </c>
    </row>
    <row r="494" spans="3:4" x14ac:dyDescent="0.55000000000000004">
      <c r="C494">
        <v>542.30000000000007</v>
      </c>
      <c r="D494">
        <v>0</v>
      </c>
    </row>
    <row r="495" spans="3:4" x14ac:dyDescent="0.55000000000000004">
      <c r="C495">
        <v>543.40000000000009</v>
      </c>
      <c r="D495">
        <v>0</v>
      </c>
    </row>
    <row r="496" spans="3:4" x14ac:dyDescent="0.55000000000000004">
      <c r="C496">
        <v>544.5</v>
      </c>
      <c r="D496">
        <v>0</v>
      </c>
    </row>
    <row r="497" spans="3:4" x14ac:dyDescent="0.55000000000000004">
      <c r="C497">
        <v>545.6</v>
      </c>
      <c r="D497">
        <v>0</v>
      </c>
    </row>
    <row r="498" spans="3:4" x14ac:dyDescent="0.55000000000000004">
      <c r="C498">
        <v>546.70000000000005</v>
      </c>
      <c r="D498">
        <v>0</v>
      </c>
    </row>
    <row r="499" spans="3:4" x14ac:dyDescent="0.55000000000000004">
      <c r="C499">
        <v>547.80000000000007</v>
      </c>
      <c r="D499">
        <v>0</v>
      </c>
    </row>
    <row r="500" spans="3:4" x14ac:dyDescent="0.55000000000000004">
      <c r="C500">
        <v>548.90000000000009</v>
      </c>
      <c r="D500">
        <v>0</v>
      </c>
    </row>
    <row r="501" spans="3:4" x14ac:dyDescent="0.55000000000000004">
      <c r="C501">
        <v>550</v>
      </c>
      <c r="D501">
        <v>0</v>
      </c>
    </row>
    <row r="502" spans="3:4" x14ac:dyDescent="0.55000000000000004">
      <c r="C502">
        <v>551.1</v>
      </c>
      <c r="D502">
        <v>0</v>
      </c>
    </row>
    <row r="503" spans="3:4" x14ac:dyDescent="0.55000000000000004">
      <c r="C503">
        <v>552.20000000000005</v>
      </c>
      <c r="D503">
        <v>0</v>
      </c>
    </row>
    <row r="504" spans="3:4" x14ac:dyDescent="0.55000000000000004">
      <c r="C504">
        <v>553.30000000000007</v>
      </c>
      <c r="D504">
        <v>0</v>
      </c>
    </row>
    <row r="505" spans="3:4" x14ac:dyDescent="0.55000000000000004">
      <c r="C505">
        <v>554.40000000000009</v>
      </c>
      <c r="D505">
        <v>0</v>
      </c>
    </row>
    <row r="506" spans="3:4" x14ac:dyDescent="0.55000000000000004">
      <c r="C506">
        <v>555.5</v>
      </c>
      <c r="D506">
        <v>0</v>
      </c>
    </row>
    <row r="507" spans="3:4" x14ac:dyDescent="0.55000000000000004">
      <c r="C507">
        <v>556.6</v>
      </c>
      <c r="D507">
        <v>0</v>
      </c>
    </row>
    <row r="508" spans="3:4" x14ac:dyDescent="0.55000000000000004">
      <c r="C508">
        <v>557.70000000000005</v>
      </c>
      <c r="D508">
        <v>0</v>
      </c>
    </row>
    <row r="509" spans="3:4" x14ac:dyDescent="0.55000000000000004">
      <c r="C509">
        <v>558.80000000000007</v>
      </c>
      <c r="D509">
        <v>0</v>
      </c>
    </row>
    <row r="510" spans="3:4" x14ac:dyDescent="0.55000000000000004">
      <c r="C510">
        <v>559.90000000000009</v>
      </c>
      <c r="D510">
        <v>0</v>
      </c>
    </row>
    <row r="511" spans="3:4" x14ac:dyDescent="0.55000000000000004">
      <c r="C511">
        <v>561</v>
      </c>
      <c r="D511">
        <v>0</v>
      </c>
    </row>
    <row r="512" spans="3:4" x14ac:dyDescent="0.55000000000000004">
      <c r="C512">
        <v>562.1</v>
      </c>
      <c r="D512">
        <v>0</v>
      </c>
    </row>
    <row r="513" spans="3:4" x14ac:dyDescent="0.55000000000000004">
      <c r="C513">
        <v>563.20000000000005</v>
      </c>
      <c r="D513">
        <v>0</v>
      </c>
    </row>
    <row r="514" spans="3:4" x14ac:dyDescent="0.55000000000000004">
      <c r="C514">
        <v>564.30000000000007</v>
      </c>
      <c r="D514">
        <v>0</v>
      </c>
    </row>
    <row r="515" spans="3:4" x14ac:dyDescent="0.55000000000000004">
      <c r="C515">
        <v>565.40000000000009</v>
      </c>
      <c r="D515">
        <v>0</v>
      </c>
    </row>
    <row r="516" spans="3:4" x14ac:dyDescent="0.55000000000000004">
      <c r="C516">
        <v>566.5</v>
      </c>
      <c r="D516">
        <v>0</v>
      </c>
    </row>
    <row r="517" spans="3:4" x14ac:dyDescent="0.55000000000000004">
      <c r="C517">
        <v>567.6</v>
      </c>
      <c r="D517">
        <v>0</v>
      </c>
    </row>
    <row r="518" spans="3:4" x14ac:dyDescent="0.55000000000000004">
      <c r="C518">
        <v>568.70000000000005</v>
      </c>
      <c r="D518">
        <v>0</v>
      </c>
    </row>
    <row r="519" spans="3:4" x14ac:dyDescent="0.55000000000000004">
      <c r="C519">
        <v>569.80000000000007</v>
      </c>
      <c r="D519">
        <v>0</v>
      </c>
    </row>
    <row r="520" spans="3:4" x14ac:dyDescent="0.55000000000000004">
      <c r="C520">
        <v>570.90000000000009</v>
      </c>
      <c r="D520">
        <v>0</v>
      </c>
    </row>
    <row r="521" spans="3:4" x14ac:dyDescent="0.55000000000000004">
      <c r="C521">
        <v>572</v>
      </c>
      <c r="D521">
        <v>0</v>
      </c>
    </row>
    <row r="522" spans="3:4" x14ac:dyDescent="0.55000000000000004">
      <c r="C522">
        <v>573.1</v>
      </c>
      <c r="D522">
        <v>0</v>
      </c>
    </row>
    <row r="523" spans="3:4" x14ac:dyDescent="0.55000000000000004">
      <c r="C523">
        <v>574.20000000000005</v>
      </c>
      <c r="D523">
        <v>0</v>
      </c>
    </row>
    <row r="524" spans="3:4" x14ac:dyDescent="0.55000000000000004">
      <c r="C524">
        <v>575.30000000000007</v>
      </c>
      <c r="D524">
        <v>0</v>
      </c>
    </row>
    <row r="525" spans="3:4" x14ac:dyDescent="0.55000000000000004">
      <c r="C525">
        <v>576.40000000000009</v>
      </c>
      <c r="D525">
        <v>0</v>
      </c>
    </row>
    <row r="526" spans="3:4" x14ac:dyDescent="0.55000000000000004">
      <c r="C526">
        <v>577.5</v>
      </c>
      <c r="D526">
        <v>0</v>
      </c>
    </row>
    <row r="527" spans="3:4" x14ac:dyDescent="0.55000000000000004">
      <c r="C527">
        <v>578.6</v>
      </c>
      <c r="D527">
        <v>0</v>
      </c>
    </row>
    <row r="528" spans="3:4" x14ac:dyDescent="0.55000000000000004">
      <c r="C528">
        <v>579.70000000000005</v>
      </c>
      <c r="D528">
        <v>0</v>
      </c>
    </row>
    <row r="529" spans="3:4" x14ac:dyDescent="0.55000000000000004">
      <c r="C529">
        <v>580.80000000000007</v>
      </c>
      <c r="D529">
        <v>0</v>
      </c>
    </row>
    <row r="530" spans="3:4" x14ac:dyDescent="0.55000000000000004">
      <c r="C530">
        <v>581.90000000000009</v>
      </c>
      <c r="D530">
        <v>0</v>
      </c>
    </row>
    <row r="531" spans="3:4" x14ac:dyDescent="0.55000000000000004">
      <c r="C531">
        <v>583</v>
      </c>
      <c r="D531">
        <v>0</v>
      </c>
    </row>
    <row r="532" spans="3:4" x14ac:dyDescent="0.55000000000000004">
      <c r="C532">
        <v>584.1</v>
      </c>
      <c r="D532">
        <v>0</v>
      </c>
    </row>
    <row r="533" spans="3:4" x14ac:dyDescent="0.55000000000000004">
      <c r="C533">
        <v>585.20000000000005</v>
      </c>
      <c r="D533">
        <v>0</v>
      </c>
    </row>
    <row r="534" spans="3:4" x14ac:dyDescent="0.55000000000000004">
      <c r="C534">
        <v>586.30000000000007</v>
      </c>
      <c r="D534">
        <v>0</v>
      </c>
    </row>
    <row r="535" spans="3:4" x14ac:dyDescent="0.55000000000000004">
      <c r="C535">
        <v>587.40000000000009</v>
      </c>
      <c r="D535">
        <v>0</v>
      </c>
    </row>
    <row r="536" spans="3:4" x14ac:dyDescent="0.55000000000000004">
      <c r="C536">
        <v>588.5</v>
      </c>
      <c r="D536">
        <v>0</v>
      </c>
    </row>
    <row r="537" spans="3:4" x14ac:dyDescent="0.55000000000000004">
      <c r="C537">
        <v>589.6</v>
      </c>
      <c r="D537">
        <v>0</v>
      </c>
    </row>
    <row r="538" spans="3:4" x14ac:dyDescent="0.55000000000000004">
      <c r="C538">
        <v>590.70000000000005</v>
      </c>
      <c r="D538">
        <v>0</v>
      </c>
    </row>
    <row r="539" spans="3:4" x14ac:dyDescent="0.55000000000000004">
      <c r="C539">
        <v>591.80000000000007</v>
      </c>
      <c r="D539">
        <v>0</v>
      </c>
    </row>
    <row r="540" spans="3:4" x14ac:dyDescent="0.55000000000000004">
      <c r="C540">
        <v>592.90000000000009</v>
      </c>
      <c r="D540">
        <v>0</v>
      </c>
    </row>
    <row r="541" spans="3:4" x14ac:dyDescent="0.55000000000000004">
      <c r="C541">
        <v>594</v>
      </c>
      <c r="D541">
        <v>0</v>
      </c>
    </row>
    <row r="542" spans="3:4" x14ac:dyDescent="0.55000000000000004">
      <c r="C542">
        <v>595.1</v>
      </c>
      <c r="D542">
        <v>0</v>
      </c>
    </row>
    <row r="543" spans="3:4" x14ac:dyDescent="0.55000000000000004">
      <c r="C543">
        <v>596.20000000000005</v>
      </c>
      <c r="D543">
        <v>0</v>
      </c>
    </row>
    <row r="544" spans="3:4" x14ac:dyDescent="0.55000000000000004">
      <c r="C544">
        <v>597.30000000000007</v>
      </c>
      <c r="D544">
        <v>0</v>
      </c>
    </row>
    <row r="545" spans="3:4" x14ac:dyDescent="0.55000000000000004">
      <c r="C545">
        <v>598.40000000000009</v>
      </c>
      <c r="D545">
        <v>0</v>
      </c>
    </row>
    <row r="546" spans="3:4" x14ac:dyDescent="0.55000000000000004">
      <c r="C546">
        <v>599.5</v>
      </c>
      <c r="D546">
        <v>0</v>
      </c>
    </row>
    <row r="547" spans="3:4" x14ac:dyDescent="0.55000000000000004">
      <c r="C547">
        <v>600.6</v>
      </c>
      <c r="D547">
        <v>0</v>
      </c>
    </row>
    <row r="548" spans="3:4" x14ac:dyDescent="0.55000000000000004">
      <c r="C548">
        <v>601.70000000000005</v>
      </c>
      <c r="D548">
        <v>0</v>
      </c>
    </row>
    <row r="549" spans="3:4" x14ac:dyDescent="0.55000000000000004">
      <c r="C549">
        <v>602.80000000000007</v>
      </c>
      <c r="D549">
        <v>0</v>
      </c>
    </row>
    <row r="550" spans="3:4" x14ac:dyDescent="0.55000000000000004">
      <c r="C550">
        <v>603.90000000000009</v>
      </c>
      <c r="D550">
        <v>0</v>
      </c>
    </row>
    <row r="551" spans="3:4" x14ac:dyDescent="0.55000000000000004">
      <c r="C551">
        <v>605</v>
      </c>
      <c r="D551">
        <v>0</v>
      </c>
    </row>
    <row r="552" spans="3:4" x14ac:dyDescent="0.55000000000000004">
      <c r="C552">
        <v>606.1</v>
      </c>
      <c r="D552">
        <v>0</v>
      </c>
    </row>
    <row r="553" spans="3:4" x14ac:dyDescent="0.55000000000000004">
      <c r="C553">
        <v>607.20000000000005</v>
      </c>
      <c r="D553">
        <v>0</v>
      </c>
    </row>
    <row r="554" spans="3:4" x14ac:dyDescent="0.55000000000000004">
      <c r="C554">
        <v>608.30000000000007</v>
      </c>
      <c r="D554">
        <v>0</v>
      </c>
    </row>
    <row r="555" spans="3:4" x14ac:dyDescent="0.55000000000000004">
      <c r="C555">
        <v>609.40000000000009</v>
      </c>
      <c r="D555">
        <v>0</v>
      </c>
    </row>
    <row r="556" spans="3:4" x14ac:dyDescent="0.55000000000000004">
      <c r="C556">
        <v>610.5</v>
      </c>
      <c r="D556">
        <v>0</v>
      </c>
    </row>
    <row r="557" spans="3:4" x14ac:dyDescent="0.55000000000000004">
      <c r="C557">
        <v>611.6</v>
      </c>
      <c r="D557">
        <v>0</v>
      </c>
    </row>
    <row r="558" spans="3:4" x14ac:dyDescent="0.55000000000000004">
      <c r="C558">
        <v>612.70000000000005</v>
      </c>
      <c r="D558">
        <v>0</v>
      </c>
    </row>
    <row r="559" spans="3:4" x14ac:dyDescent="0.55000000000000004">
      <c r="C559">
        <v>613.80000000000007</v>
      </c>
      <c r="D559">
        <v>0</v>
      </c>
    </row>
    <row r="560" spans="3:4" x14ac:dyDescent="0.55000000000000004">
      <c r="C560">
        <v>614.90000000000009</v>
      </c>
      <c r="D560">
        <v>0</v>
      </c>
    </row>
    <row r="561" spans="3:4" x14ac:dyDescent="0.55000000000000004">
      <c r="C561">
        <v>616</v>
      </c>
      <c r="D561">
        <v>0</v>
      </c>
    </row>
    <row r="562" spans="3:4" x14ac:dyDescent="0.55000000000000004">
      <c r="C562">
        <v>617.1</v>
      </c>
      <c r="D562">
        <v>0</v>
      </c>
    </row>
    <row r="563" spans="3:4" x14ac:dyDescent="0.55000000000000004">
      <c r="C563">
        <v>618.20000000000005</v>
      </c>
      <c r="D563">
        <v>0</v>
      </c>
    </row>
    <row r="564" spans="3:4" x14ac:dyDescent="0.55000000000000004">
      <c r="C564">
        <v>619.30000000000007</v>
      </c>
      <c r="D564">
        <v>0</v>
      </c>
    </row>
    <row r="565" spans="3:4" x14ac:dyDescent="0.55000000000000004">
      <c r="C565">
        <v>620.40000000000009</v>
      </c>
      <c r="D565">
        <v>0</v>
      </c>
    </row>
    <row r="566" spans="3:4" x14ac:dyDescent="0.55000000000000004">
      <c r="C566">
        <v>621.5</v>
      </c>
      <c r="D566">
        <v>0</v>
      </c>
    </row>
    <row r="567" spans="3:4" x14ac:dyDescent="0.55000000000000004">
      <c r="C567">
        <v>622.6</v>
      </c>
      <c r="D567">
        <v>0</v>
      </c>
    </row>
    <row r="568" spans="3:4" x14ac:dyDescent="0.55000000000000004">
      <c r="C568">
        <v>623.70000000000005</v>
      </c>
      <c r="D568">
        <v>0</v>
      </c>
    </row>
    <row r="569" spans="3:4" x14ac:dyDescent="0.55000000000000004">
      <c r="C569">
        <v>624.80000000000007</v>
      </c>
      <c r="D569">
        <v>0</v>
      </c>
    </row>
    <row r="570" spans="3:4" x14ac:dyDescent="0.55000000000000004">
      <c r="C570">
        <v>625.90000000000009</v>
      </c>
      <c r="D570">
        <v>0</v>
      </c>
    </row>
    <row r="571" spans="3:4" x14ac:dyDescent="0.55000000000000004">
      <c r="C571">
        <v>627</v>
      </c>
      <c r="D571">
        <v>0</v>
      </c>
    </row>
    <row r="572" spans="3:4" x14ac:dyDescent="0.55000000000000004">
      <c r="C572">
        <v>628.1</v>
      </c>
      <c r="D572">
        <v>0</v>
      </c>
    </row>
    <row r="573" spans="3:4" x14ac:dyDescent="0.55000000000000004">
      <c r="C573">
        <v>629.20000000000005</v>
      </c>
      <c r="D573">
        <v>0</v>
      </c>
    </row>
    <row r="574" spans="3:4" x14ac:dyDescent="0.55000000000000004">
      <c r="C574">
        <v>630.30000000000007</v>
      </c>
      <c r="D574">
        <v>0</v>
      </c>
    </row>
    <row r="575" spans="3:4" x14ac:dyDescent="0.55000000000000004">
      <c r="C575">
        <v>631.40000000000009</v>
      </c>
      <c r="D575">
        <v>0</v>
      </c>
    </row>
    <row r="576" spans="3:4" x14ac:dyDescent="0.55000000000000004">
      <c r="C576">
        <v>632.5</v>
      </c>
      <c r="D576">
        <v>0</v>
      </c>
    </row>
    <row r="577" spans="3:4" x14ac:dyDescent="0.55000000000000004">
      <c r="C577">
        <v>633.6</v>
      </c>
      <c r="D577">
        <v>0</v>
      </c>
    </row>
    <row r="578" spans="3:4" x14ac:dyDescent="0.55000000000000004">
      <c r="C578">
        <v>634.70000000000005</v>
      </c>
      <c r="D578">
        <v>0</v>
      </c>
    </row>
    <row r="579" spans="3:4" x14ac:dyDescent="0.55000000000000004">
      <c r="C579">
        <v>635.80000000000007</v>
      </c>
      <c r="D579">
        <v>0</v>
      </c>
    </row>
    <row r="580" spans="3:4" x14ac:dyDescent="0.55000000000000004">
      <c r="C580">
        <v>636.90000000000009</v>
      </c>
      <c r="D580">
        <v>0</v>
      </c>
    </row>
    <row r="581" spans="3:4" x14ac:dyDescent="0.55000000000000004">
      <c r="C581">
        <v>638</v>
      </c>
      <c r="D581">
        <v>0</v>
      </c>
    </row>
    <row r="582" spans="3:4" x14ac:dyDescent="0.55000000000000004">
      <c r="C582">
        <v>639.1</v>
      </c>
      <c r="D582">
        <v>0</v>
      </c>
    </row>
    <row r="583" spans="3:4" x14ac:dyDescent="0.55000000000000004">
      <c r="C583">
        <v>640.20000000000005</v>
      </c>
      <c r="D583">
        <v>0</v>
      </c>
    </row>
    <row r="584" spans="3:4" x14ac:dyDescent="0.55000000000000004">
      <c r="C584">
        <v>641.30000000000007</v>
      </c>
      <c r="D584">
        <v>0</v>
      </c>
    </row>
    <row r="585" spans="3:4" x14ac:dyDescent="0.55000000000000004">
      <c r="C585">
        <v>642.40000000000009</v>
      </c>
      <c r="D585">
        <v>0</v>
      </c>
    </row>
    <row r="586" spans="3:4" x14ac:dyDescent="0.55000000000000004">
      <c r="C586">
        <v>643.5</v>
      </c>
      <c r="D586">
        <v>0</v>
      </c>
    </row>
    <row r="587" spans="3:4" x14ac:dyDescent="0.55000000000000004">
      <c r="C587">
        <v>644.6</v>
      </c>
      <c r="D587">
        <v>0</v>
      </c>
    </row>
    <row r="588" spans="3:4" x14ac:dyDescent="0.55000000000000004">
      <c r="C588">
        <v>645.70000000000005</v>
      </c>
      <c r="D588">
        <v>0</v>
      </c>
    </row>
    <row r="589" spans="3:4" x14ac:dyDescent="0.55000000000000004">
      <c r="C589">
        <v>646.80000000000007</v>
      </c>
      <c r="D589">
        <v>0</v>
      </c>
    </row>
    <row r="590" spans="3:4" x14ac:dyDescent="0.55000000000000004">
      <c r="C590">
        <v>647.90000000000009</v>
      </c>
      <c r="D590">
        <v>0</v>
      </c>
    </row>
    <row r="591" spans="3:4" x14ac:dyDescent="0.55000000000000004">
      <c r="C591">
        <v>649</v>
      </c>
      <c r="D591">
        <v>0</v>
      </c>
    </row>
    <row r="592" spans="3:4" x14ac:dyDescent="0.55000000000000004">
      <c r="C592">
        <v>650.1</v>
      </c>
      <c r="D592">
        <v>0</v>
      </c>
    </row>
    <row r="593" spans="3:4" x14ac:dyDescent="0.55000000000000004">
      <c r="C593">
        <v>651.20000000000005</v>
      </c>
      <c r="D593">
        <v>0</v>
      </c>
    </row>
    <row r="594" spans="3:4" x14ac:dyDescent="0.55000000000000004">
      <c r="C594">
        <v>652.30000000000007</v>
      </c>
      <c r="D594">
        <v>0</v>
      </c>
    </row>
    <row r="595" spans="3:4" x14ac:dyDescent="0.55000000000000004">
      <c r="C595">
        <v>653.40000000000009</v>
      </c>
      <c r="D595">
        <v>0</v>
      </c>
    </row>
    <row r="596" spans="3:4" x14ac:dyDescent="0.55000000000000004">
      <c r="C596">
        <v>654.5</v>
      </c>
      <c r="D596">
        <v>0</v>
      </c>
    </row>
    <row r="597" spans="3:4" x14ac:dyDescent="0.55000000000000004">
      <c r="C597">
        <v>655.6</v>
      </c>
      <c r="D597">
        <v>0</v>
      </c>
    </row>
    <row r="598" spans="3:4" x14ac:dyDescent="0.55000000000000004">
      <c r="C598">
        <v>656.7</v>
      </c>
      <c r="D598">
        <v>0</v>
      </c>
    </row>
    <row r="599" spans="3:4" x14ac:dyDescent="0.55000000000000004">
      <c r="C599">
        <v>657.80000000000007</v>
      </c>
      <c r="D599">
        <v>0</v>
      </c>
    </row>
    <row r="600" spans="3:4" x14ac:dyDescent="0.55000000000000004">
      <c r="C600">
        <v>658.90000000000009</v>
      </c>
      <c r="D600">
        <v>0</v>
      </c>
    </row>
    <row r="601" spans="3:4" x14ac:dyDescent="0.55000000000000004">
      <c r="C601">
        <v>660</v>
      </c>
      <c r="D601">
        <v>0</v>
      </c>
    </row>
    <row r="602" spans="3:4" x14ac:dyDescent="0.55000000000000004">
      <c r="C602">
        <v>661.1</v>
      </c>
      <c r="D602">
        <v>0</v>
      </c>
    </row>
    <row r="603" spans="3:4" x14ac:dyDescent="0.55000000000000004">
      <c r="C603">
        <v>662.2</v>
      </c>
      <c r="D603">
        <v>0</v>
      </c>
    </row>
    <row r="604" spans="3:4" x14ac:dyDescent="0.55000000000000004">
      <c r="C604">
        <v>663.30000000000007</v>
      </c>
      <c r="D604">
        <v>0</v>
      </c>
    </row>
    <row r="605" spans="3:4" x14ac:dyDescent="0.55000000000000004">
      <c r="C605">
        <v>664.40000000000009</v>
      </c>
      <c r="D605">
        <v>0</v>
      </c>
    </row>
    <row r="606" spans="3:4" x14ac:dyDescent="0.55000000000000004">
      <c r="C606">
        <v>665.5</v>
      </c>
      <c r="D606">
        <v>0</v>
      </c>
    </row>
    <row r="607" spans="3:4" x14ac:dyDescent="0.55000000000000004">
      <c r="C607">
        <v>666.6</v>
      </c>
      <c r="D607">
        <v>0</v>
      </c>
    </row>
    <row r="608" spans="3:4" x14ac:dyDescent="0.55000000000000004">
      <c r="C608">
        <v>667.7</v>
      </c>
      <c r="D608">
        <v>0</v>
      </c>
    </row>
    <row r="609" spans="3:4" x14ac:dyDescent="0.55000000000000004">
      <c r="C609">
        <v>668.80000000000007</v>
      </c>
      <c r="D609">
        <v>0</v>
      </c>
    </row>
    <row r="610" spans="3:4" x14ac:dyDescent="0.55000000000000004">
      <c r="C610">
        <v>669.90000000000009</v>
      </c>
      <c r="D610">
        <v>0</v>
      </c>
    </row>
    <row r="611" spans="3:4" x14ac:dyDescent="0.55000000000000004">
      <c r="C611">
        <v>671</v>
      </c>
      <c r="D611">
        <v>0</v>
      </c>
    </row>
    <row r="612" spans="3:4" x14ac:dyDescent="0.55000000000000004">
      <c r="C612">
        <v>672.1</v>
      </c>
      <c r="D612">
        <v>0</v>
      </c>
    </row>
    <row r="613" spans="3:4" x14ac:dyDescent="0.55000000000000004">
      <c r="C613">
        <v>673.2</v>
      </c>
      <c r="D613">
        <v>0</v>
      </c>
    </row>
    <row r="614" spans="3:4" x14ac:dyDescent="0.55000000000000004">
      <c r="C614">
        <v>674.30000000000007</v>
      </c>
      <c r="D614">
        <v>0</v>
      </c>
    </row>
    <row r="615" spans="3:4" x14ac:dyDescent="0.55000000000000004">
      <c r="C615">
        <v>675.40000000000009</v>
      </c>
      <c r="D615">
        <v>0</v>
      </c>
    </row>
    <row r="616" spans="3:4" x14ac:dyDescent="0.55000000000000004">
      <c r="C616">
        <v>676.5</v>
      </c>
      <c r="D616">
        <v>0</v>
      </c>
    </row>
    <row r="617" spans="3:4" x14ac:dyDescent="0.55000000000000004">
      <c r="C617">
        <v>677.6</v>
      </c>
      <c r="D617">
        <v>0</v>
      </c>
    </row>
    <row r="618" spans="3:4" x14ac:dyDescent="0.55000000000000004">
      <c r="C618">
        <v>678.7</v>
      </c>
      <c r="D618">
        <v>0</v>
      </c>
    </row>
    <row r="619" spans="3:4" x14ac:dyDescent="0.55000000000000004">
      <c r="C619">
        <v>679.80000000000007</v>
      </c>
      <c r="D619">
        <v>0</v>
      </c>
    </row>
    <row r="620" spans="3:4" x14ac:dyDescent="0.55000000000000004">
      <c r="C620">
        <v>680.90000000000009</v>
      </c>
      <c r="D620">
        <v>0</v>
      </c>
    </row>
    <row r="621" spans="3:4" x14ac:dyDescent="0.55000000000000004">
      <c r="C621">
        <v>682</v>
      </c>
      <c r="D621">
        <v>0</v>
      </c>
    </row>
    <row r="622" spans="3:4" x14ac:dyDescent="0.55000000000000004">
      <c r="C622">
        <v>683.1</v>
      </c>
      <c r="D622">
        <v>0</v>
      </c>
    </row>
    <row r="623" spans="3:4" x14ac:dyDescent="0.55000000000000004">
      <c r="C623">
        <v>684.2</v>
      </c>
      <c r="D623">
        <v>0</v>
      </c>
    </row>
    <row r="624" spans="3:4" x14ac:dyDescent="0.55000000000000004">
      <c r="C624">
        <v>685.30000000000007</v>
      </c>
      <c r="D624">
        <v>0</v>
      </c>
    </row>
    <row r="625" spans="3:4" x14ac:dyDescent="0.55000000000000004">
      <c r="C625">
        <v>686.40000000000009</v>
      </c>
      <c r="D625">
        <v>0</v>
      </c>
    </row>
    <row r="626" spans="3:4" x14ac:dyDescent="0.55000000000000004">
      <c r="C626">
        <v>687.5</v>
      </c>
      <c r="D626">
        <v>0</v>
      </c>
    </row>
    <row r="627" spans="3:4" x14ac:dyDescent="0.55000000000000004">
      <c r="C627">
        <v>688.6</v>
      </c>
      <c r="D627">
        <v>0</v>
      </c>
    </row>
    <row r="628" spans="3:4" x14ac:dyDescent="0.55000000000000004">
      <c r="C628">
        <v>689.7</v>
      </c>
      <c r="D628">
        <v>0</v>
      </c>
    </row>
    <row r="629" spans="3:4" x14ac:dyDescent="0.55000000000000004">
      <c r="C629">
        <v>690.80000000000007</v>
      </c>
      <c r="D629">
        <v>0</v>
      </c>
    </row>
    <row r="630" spans="3:4" x14ac:dyDescent="0.55000000000000004">
      <c r="C630">
        <v>691.90000000000009</v>
      </c>
      <c r="D630">
        <v>0</v>
      </c>
    </row>
    <row r="631" spans="3:4" x14ac:dyDescent="0.55000000000000004">
      <c r="C631">
        <v>693</v>
      </c>
      <c r="D631">
        <v>0</v>
      </c>
    </row>
    <row r="632" spans="3:4" x14ac:dyDescent="0.55000000000000004">
      <c r="C632">
        <v>694.1</v>
      </c>
      <c r="D632">
        <v>0</v>
      </c>
    </row>
    <row r="633" spans="3:4" x14ac:dyDescent="0.55000000000000004">
      <c r="C633">
        <v>695.2</v>
      </c>
      <c r="D633">
        <v>0</v>
      </c>
    </row>
    <row r="634" spans="3:4" x14ac:dyDescent="0.55000000000000004">
      <c r="C634">
        <v>696.30000000000007</v>
      </c>
      <c r="D634">
        <v>0</v>
      </c>
    </row>
    <row r="635" spans="3:4" x14ac:dyDescent="0.55000000000000004">
      <c r="C635">
        <v>697.40000000000009</v>
      </c>
      <c r="D635">
        <v>0</v>
      </c>
    </row>
    <row r="636" spans="3:4" x14ac:dyDescent="0.55000000000000004">
      <c r="C636">
        <v>698.5</v>
      </c>
      <c r="D636">
        <v>0</v>
      </c>
    </row>
    <row r="637" spans="3:4" x14ac:dyDescent="0.55000000000000004">
      <c r="C637">
        <v>699.6</v>
      </c>
      <c r="D637">
        <v>0</v>
      </c>
    </row>
    <row r="638" spans="3:4" x14ac:dyDescent="0.55000000000000004">
      <c r="C638">
        <v>700.7</v>
      </c>
      <c r="D638">
        <v>0</v>
      </c>
    </row>
    <row r="639" spans="3:4" x14ac:dyDescent="0.55000000000000004">
      <c r="C639">
        <v>701.80000000000007</v>
      </c>
      <c r="D639">
        <v>0</v>
      </c>
    </row>
    <row r="640" spans="3:4" x14ac:dyDescent="0.55000000000000004">
      <c r="C640">
        <v>702.90000000000009</v>
      </c>
      <c r="D640">
        <v>0</v>
      </c>
    </row>
    <row r="641" spans="3:4" x14ac:dyDescent="0.55000000000000004">
      <c r="C641">
        <v>704</v>
      </c>
      <c r="D641">
        <v>0</v>
      </c>
    </row>
    <row r="642" spans="3:4" x14ac:dyDescent="0.55000000000000004">
      <c r="C642">
        <v>705.1</v>
      </c>
      <c r="D642">
        <v>0</v>
      </c>
    </row>
    <row r="643" spans="3:4" x14ac:dyDescent="0.55000000000000004">
      <c r="C643">
        <v>706.2</v>
      </c>
      <c r="D643">
        <v>0</v>
      </c>
    </row>
    <row r="644" spans="3:4" x14ac:dyDescent="0.55000000000000004">
      <c r="C644">
        <v>707.30000000000007</v>
      </c>
      <c r="D644">
        <v>0</v>
      </c>
    </row>
    <row r="645" spans="3:4" x14ac:dyDescent="0.55000000000000004">
      <c r="C645">
        <v>708.40000000000009</v>
      </c>
      <c r="D645">
        <v>0</v>
      </c>
    </row>
    <row r="646" spans="3:4" x14ac:dyDescent="0.55000000000000004">
      <c r="C646">
        <v>709.50000000000011</v>
      </c>
      <c r="D646">
        <v>0</v>
      </c>
    </row>
    <row r="647" spans="3:4" x14ac:dyDescent="0.55000000000000004">
      <c r="C647">
        <v>710.6</v>
      </c>
      <c r="D647">
        <v>0</v>
      </c>
    </row>
    <row r="648" spans="3:4" x14ac:dyDescent="0.55000000000000004">
      <c r="C648">
        <v>711.7</v>
      </c>
      <c r="D648">
        <v>0</v>
      </c>
    </row>
    <row r="649" spans="3:4" x14ac:dyDescent="0.55000000000000004">
      <c r="C649">
        <v>712.80000000000007</v>
      </c>
      <c r="D649">
        <v>0</v>
      </c>
    </row>
    <row r="650" spans="3:4" x14ac:dyDescent="0.55000000000000004">
      <c r="C650">
        <v>713.90000000000009</v>
      </c>
      <c r="D650">
        <v>0</v>
      </c>
    </row>
    <row r="651" spans="3:4" x14ac:dyDescent="0.55000000000000004">
      <c r="C651">
        <v>715.00000000000011</v>
      </c>
      <c r="D651">
        <v>0</v>
      </c>
    </row>
    <row r="652" spans="3:4" x14ac:dyDescent="0.55000000000000004">
      <c r="C652">
        <v>716.1</v>
      </c>
      <c r="D652">
        <v>0</v>
      </c>
    </row>
    <row r="653" spans="3:4" x14ac:dyDescent="0.55000000000000004">
      <c r="C653">
        <v>717.2</v>
      </c>
      <c r="D653">
        <v>0</v>
      </c>
    </row>
    <row r="654" spans="3:4" x14ac:dyDescent="0.55000000000000004">
      <c r="C654">
        <v>718.30000000000007</v>
      </c>
      <c r="D654">
        <v>0</v>
      </c>
    </row>
    <row r="655" spans="3:4" x14ac:dyDescent="0.55000000000000004">
      <c r="C655">
        <v>719.40000000000009</v>
      </c>
      <c r="D655">
        <v>0</v>
      </c>
    </row>
    <row r="656" spans="3:4" x14ac:dyDescent="0.55000000000000004">
      <c r="C656">
        <v>720.50000000000011</v>
      </c>
      <c r="D656">
        <v>0</v>
      </c>
    </row>
    <row r="657" spans="3:4" x14ac:dyDescent="0.55000000000000004">
      <c r="C657">
        <v>721.6</v>
      </c>
      <c r="D657">
        <v>0</v>
      </c>
    </row>
    <row r="658" spans="3:4" x14ac:dyDescent="0.55000000000000004">
      <c r="C658">
        <v>722.7</v>
      </c>
      <c r="D658">
        <v>0</v>
      </c>
    </row>
    <row r="659" spans="3:4" x14ac:dyDescent="0.55000000000000004">
      <c r="C659">
        <v>723.80000000000007</v>
      </c>
      <c r="D659">
        <v>0</v>
      </c>
    </row>
    <row r="660" spans="3:4" x14ac:dyDescent="0.55000000000000004">
      <c r="C660">
        <v>724.90000000000009</v>
      </c>
      <c r="D660">
        <v>0</v>
      </c>
    </row>
    <row r="661" spans="3:4" x14ac:dyDescent="0.55000000000000004">
      <c r="C661">
        <v>726.00000000000011</v>
      </c>
      <c r="D661">
        <v>0</v>
      </c>
    </row>
    <row r="662" spans="3:4" x14ac:dyDescent="0.55000000000000004">
      <c r="C662">
        <v>727.1</v>
      </c>
      <c r="D662">
        <v>0</v>
      </c>
    </row>
    <row r="663" spans="3:4" x14ac:dyDescent="0.55000000000000004">
      <c r="C663">
        <v>728.2</v>
      </c>
      <c r="D663">
        <v>0</v>
      </c>
    </row>
    <row r="664" spans="3:4" x14ac:dyDescent="0.55000000000000004">
      <c r="C664">
        <v>729.30000000000007</v>
      </c>
      <c r="D664">
        <v>0</v>
      </c>
    </row>
    <row r="665" spans="3:4" x14ac:dyDescent="0.55000000000000004">
      <c r="C665">
        <v>730.40000000000009</v>
      </c>
      <c r="D665">
        <v>0</v>
      </c>
    </row>
    <row r="666" spans="3:4" x14ac:dyDescent="0.55000000000000004">
      <c r="C666">
        <v>731.50000000000011</v>
      </c>
      <c r="D666">
        <v>0</v>
      </c>
    </row>
    <row r="667" spans="3:4" x14ac:dyDescent="0.55000000000000004">
      <c r="C667">
        <v>732.6</v>
      </c>
      <c r="D667">
        <v>0</v>
      </c>
    </row>
    <row r="668" spans="3:4" x14ac:dyDescent="0.55000000000000004">
      <c r="C668">
        <v>733.7</v>
      </c>
      <c r="D668">
        <v>0</v>
      </c>
    </row>
    <row r="669" spans="3:4" x14ac:dyDescent="0.55000000000000004">
      <c r="C669">
        <v>734.80000000000007</v>
      </c>
      <c r="D669">
        <v>0</v>
      </c>
    </row>
    <row r="670" spans="3:4" x14ac:dyDescent="0.55000000000000004">
      <c r="C670">
        <v>735.90000000000009</v>
      </c>
      <c r="D670">
        <v>0</v>
      </c>
    </row>
    <row r="671" spans="3:4" x14ac:dyDescent="0.55000000000000004">
      <c r="C671">
        <v>737.00000000000011</v>
      </c>
      <c r="D671">
        <v>0</v>
      </c>
    </row>
    <row r="672" spans="3:4" x14ac:dyDescent="0.55000000000000004">
      <c r="C672">
        <v>738.1</v>
      </c>
      <c r="D672">
        <v>0</v>
      </c>
    </row>
    <row r="673" spans="3:4" x14ac:dyDescent="0.55000000000000004">
      <c r="C673">
        <v>739.2</v>
      </c>
      <c r="D673">
        <v>0</v>
      </c>
    </row>
    <row r="674" spans="3:4" x14ac:dyDescent="0.55000000000000004">
      <c r="C674">
        <v>740.30000000000007</v>
      </c>
      <c r="D674">
        <v>0</v>
      </c>
    </row>
    <row r="675" spans="3:4" x14ac:dyDescent="0.55000000000000004">
      <c r="C675">
        <v>741.40000000000009</v>
      </c>
      <c r="D675">
        <v>0</v>
      </c>
    </row>
    <row r="676" spans="3:4" x14ac:dyDescent="0.55000000000000004">
      <c r="C676">
        <v>742.50000000000011</v>
      </c>
      <c r="D676">
        <v>0</v>
      </c>
    </row>
    <row r="677" spans="3:4" x14ac:dyDescent="0.55000000000000004">
      <c r="C677">
        <v>743.6</v>
      </c>
      <c r="D677">
        <v>0</v>
      </c>
    </row>
    <row r="678" spans="3:4" x14ac:dyDescent="0.55000000000000004">
      <c r="C678">
        <v>744.7</v>
      </c>
      <c r="D678">
        <v>0</v>
      </c>
    </row>
    <row r="679" spans="3:4" x14ac:dyDescent="0.55000000000000004">
      <c r="C679">
        <v>745.80000000000007</v>
      </c>
      <c r="D679">
        <v>0</v>
      </c>
    </row>
    <row r="680" spans="3:4" x14ac:dyDescent="0.55000000000000004">
      <c r="C680">
        <v>746.90000000000009</v>
      </c>
      <c r="D680">
        <v>0</v>
      </c>
    </row>
    <row r="681" spans="3:4" x14ac:dyDescent="0.55000000000000004">
      <c r="C681">
        <v>748.00000000000011</v>
      </c>
      <c r="D681">
        <v>0</v>
      </c>
    </row>
    <row r="682" spans="3:4" x14ac:dyDescent="0.55000000000000004">
      <c r="C682">
        <v>749.1</v>
      </c>
      <c r="D682">
        <v>0</v>
      </c>
    </row>
    <row r="683" spans="3:4" x14ac:dyDescent="0.55000000000000004">
      <c r="C683">
        <v>750.2</v>
      </c>
      <c r="D683">
        <v>0</v>
      </c>
    </row>
    <row r="684" spans="3:4" x14ac:dyDescent="0.55000000000000004">
      <c r="C684">
        <v>751.30000000000007</v>
      </c>
      <c r="D684">
        <v>0</v>
      </c>
    </row>
    <row r="685" spans="3:4" x14ac:dyDescent="0.55000000000000004">
      <c r="C685">
        <v>752.40000000000009</v>
      </c>
      <c r="D685">
        <v>0</v>
      </c>
    </row>
    <row r="686" spans="3:4" x14ac:dyDescent="0.55000000000000004">
      <c r="C686">
        <v>753.50000000000011</v>
      </c>
      <c r="D686">
        <v>0</v>
      </c>
    </row>
    <row r="687" spans="3:4" x14ac:dyDescent="0.55000000000000004">
      <c r="C687">
        <v>754.6</v>
      </c>
      <c r="D687">
        <v>0</v>
      </c>
    </row>
    <row r="688" spans="3:4" x14ac:dyDescent="0.55000000000000004">
      <c r="C688">
        <v>755.7</v>
      </c>
      <c r="D688">
        <v>0</v>
      </c>
    </row>
    <row r="689" spans="3:4" x14ac:dyDescent="0.55000000000000004">
      <c r="C689">
        <v>756.80000000000007</v>
      </c>
      <c r="D689">
        <v>0</v>
      </c>
    </row>
    <row r="690" spans="3:4" x14ac:dyDescent="0.55000000000000004">
      <c r="C690">
        <v>757.90000000000009</v>
      </c>
      <c r="D690">
        <v>0</v>
      </c>
    </row>
    <row r="691" spans="3:4" x14ac:dyDescent="0.55000000000000004">
      <c r="C691">
        <v>759.00000000000011</v>
      </c>
      <c r="D691">
        <v>0</v>
      </c>
    </row>
    <row r="692" spans="3:4" x14ac:dyDescent="0.55000000000000004">
      <c r="C692">
        <v>760.1</v>
      </c>
      <c r="D692">
        <v>0</v>
      </c>
    </row>
    <row r="693" spans="3:4" x14ac:dyDescent="0.55000000000000004">
      <c r="C693">
        <v>761.2</v>
      </c>
      <c r="D693">
        <v>0</v>
      </c>
    </row>
    <row r="694" spans="3:4" x14ac:dyDescent="0.55000000000000004">
      <c r="C694">
        <v>762.30000000000007</v>
      </c>
      <c r="D694">
        <v>0</v>
      </c>
    </row>
    <row r="695" spans="3:4" x14ac:dyDescent="0.55000000000000004">
      <c r="C695">
        <v>763.40000000000009</v>
      </c>
      <c r="D695">
        <v>0</v>
      </c>
    </row>
    <row r="696" spans="3:4" x14ac:dyDescent="0.55000000000000004">
      <c r="C696">
        <v>764.50000000000011</v>
      </c>
      <c r="D696">
        <v>0</v>
      </c>
    </row>
    <row r="697" spans="3:4" x14ac:dyDescent="0.55000000000000004">
      <c r="C697">
        <v>765.6</v>
      </c>
      <c r="D697">
        <v>0</v>
      </c>
    </row>
    <row r="698" spans="3:4" x14ac:dyDescent="0.55000000000000004">
      <c r="C698">
        <v>766.7</v>
      </c>
      <c r="D698">
        <v>0</v>
      </c>
    </row>
    <row r="699" spans="3:4" x14ac:dyDescent="0.55000000000000004">
      <c r="C699">
        <v>767.80000000000007</v>
      </c>
      <c r="D699">
        <v>0</v>
      </c>
    </row>
    <row r="700" spans="3:4" x14ac:dyDescent="0.55000000000000004">
      <c r="C700">
        <v>768.90000000000009</v>
      </c>
      <c r="D700">
        <v>0</v>
      </c>
    </row>
    <row r="701" spans="3:4" x14ac:dyDescent="0.55000000000000004">
      <c r="C701">
        <v>770.00000000000011</v>
      </c>
      <c r="D701">
        <v>0</v>
      </c>
    </row>
    <row r="702" spans="3:4" x14ac:dyDescent="0.55000000000000004">
      <c r="C702">
        <v>771.1</v>
      </c>
      <c r="D702">
        <v>0</v>
      </c>
    </row>
    <row r="703" spans="3:4" x14ac:dyDescent="0.55000000000000004">
      <c r="C703">
        <v>772.2</v>
      </c>
      <c r="D703">
        <v>0</v>
      </c>
    </row>
    <row r="704" spans="3:4" x14ac:dyDescent="0.55000000000000004">
      <c r="C704">
        <v>773.30000000000007</v>
      </c>
      <c r="D704">
        <v>0</v>
      </c>
    </row>
    <row r="705" spans="3:4" x14ac:dyDescent="0.55000000000000004">
      <c r="C705">
        <v>774.40000000000009</v>
      </c>
      <c r="D705">
        <v>0</v>
      </c>
    </row>
    <row r="706" spans="3:4" x14ac:dyDescent="0.55000000000000004">
      <c r="C706">
        <v>775.50000000000011</v>
      </c>
      <c r="D706">
        <v>0</v>
      </c>
    </row>
    <row r="707" spans="3:4" x14ac:dyDescent="0.55000000000000004">
      <c r="C707">
        <v>776.6</v>
      </c>
      <c r="D707">
        <v>0</v>
      </c>
    </row>
    <row r="708" spans="3:4" x14ac:dyDescent="0.55000000000000004">
      <c r="C708">
        <v>777.7</v>
      </c>
      <c r="D708">
        <v>0</v>
      </c>
    </row>
    <row r="709" spans="3:4" x14ac:dyDescent="0.55000000000000004">
      <c r="C709">
        <v>778.80000000000007</v>
      </c>
      <c r="D709">
        <v>0</v>
      </c>
    </row>
    <row r="710" spans="3:4" x14ac:dyDescent="0.55000000000000004">
      <c r="C710">
        <v>779.90000000000009</v>
      </c>
      <c r="D710">
        <v>0</v>
      </c>
    </row>
    <row r="711" spans="3:4" x14ac:dyDescent="0.55000000000000004">
      <c r="C711">
        <v>781.00000000000011</v>
      </c>
      <c r="D711">
        <v>0</v>
      </c>
    </row>
    <row r="712" spans="3:4" x14ac:dyDescent="0.55000000000000004">
      <c r="C712">
        <v>782.1</v>
      </c>
      <c r="D712">
        <v>0</v>
      </c>
    </row>
    <row r="713" spans="3:4" x14ac:dyDescent="0.55000000000000004">
      <c r="C713">
        <v>783.2</v>
      </c>
      <c r="D713">
        <v>0</v>
      </c>
    </row>
    <row r="714" spans="3:4" x14ac:dyDescent="0.55000000000000004">
      <c r="C714">
        <v>784.30000000000007</v>
      </c>
      <c r="D714">
        <v>0</v>
      </c>
    </row>
    <row r="715" spans="3:4" x14ac:dyDescent="0.55000000000000004">
      <c r="C715">
        <v>785.40000000000009</v>
      </c>
      <c r="D715">
        <v>0</v>
      </c>
    </row>
    <row r="716" spans="3:4" x14ac:dyDescent="0.55000000000000004">
      <c r="C716">
        <v>786.50000000000011</v>
      </c>
      <c r="D716">
        <v>0</v>
      </c>
    </row>
    <row r="717" spans="3:4" x14ac:dyDescent="0.55000000000000004">
      <c r="C717">
        <v>787.6</v>
      </c>
      <c r="D717">
        <v>0</v>
      </c>
    </row>
    <row r="718" spans="3:4" x14ac:dyDescent="0.55000000000000004">
      <c r="C718">
        <v>788.7</v>
      </c>
      <c r="D718">
        <v>0</v>
      </c>
    </row>
    <row r="719" spans="3:4" x14ac:dyDescent="0.55000000000000004">
      <c r="C719">
        <v>789.80000000000007</v>
      </c>
      <c r="D719">
        <v>0</v>
      </c>
    </row>
    <row r="720" spans="3:4" x14ac:dyDescent="0.55000000000000004">
      <c r="C720">
        <v>790.90000000000009</v>
      </c>
      <c r="D720">
        <v>0</v>
      </c>
    </row>
    <row r="721" spans="3:4" x14ac:dyDescent="0.55000000000000004">
      <c r="C721">
        <v>792.00000000000011</v>
      </c>
      <c r="D721">
        <v>0</v>
      </c>
    </row>
    <row r="722" spans="3:4" x14ac:dyDescent="0.55000000000000004">
      <c r="C722">
        <v>793.1</v>
      </c>
      <c r="D722">
        <v>0</v>
      </c>
    </row>
    <row r="723" spans="3:4" x14ac:dyDescent="0.55000000000000004">
      <c r="C723">
        <v>794.2</v>
      </c>
      <c r="D723">
        <v>0</v>
      </c>
    </row>
    <row r="724" spans="3:4" x14ac:dyDescent="0.55000000000000004">
      <c r="C724">
        <v>795.30000000000007</v>
      </c>
      <c r="D724">
        <v>0</v>
      </c>
    </row>
    <row r="725" spans="3:4" x14ac:dyDescent="0.55000000000000004">
      <c r="C725">
        <v>796.40000000000009</v>
      </c>
      <c r="D725">
        <v>0</v>
      </c>
    </row>
    <row r="726" spans="3:4" x14ac:dyDescent="0.55000000000000004">
      <c r="C726">
        <v>797.50000000000011</v>
      </c>
      <c r="D726">
        <v>0</v>
      </c>
    </row>
    <row r="727" spans="3:4" x14ac:dyDescent="0.55000000000000004">
      <c r="C727">
        <v>798.6</v>
      </c>
      <c r="D727">
        <v>0</v>
      </c>
    </row>
    <row r="728" spans="3:4" x14ac:dyDescent="0.55000000000000004">
      <c r="C728">
        <v>799.7</v>
      </c>
      <c r="D728">
        <v>0</v>
      </c>
    </row>
    <row r="729" spans="3:4" x14ac:dyDescent="0.55000000000000004">
      <c r="C729">
        <v>800.80000000000007</v>
      </c>
      <c r="D729">
        <v>0</v>
      </c>
    </row>
    <row r="730" spans="3:4" x14ac:dyDescent="0.55000000000000004">
      <c r="C730">
        <v>801.90000000000009</v>
      </c>
      <c r="D730">
        <v>0</v>
      </c>
    </row>
    <row r="731" spans="3:4" x14ac:dyDescent="0.55000000000000004">
      <c r="C731">
        <v>803.00000000000011</v>
      </c>
      <c r="D731">
        <v>0</v>
      </c>
    </row>
    <row r="732" spans="3:4" x14ac:dyDescent="0.55000000000000004">
      <c r="C732">
        <v>804.1</v>
      </c>
      <c r="D732">
        <v>0</v>
      </c>
    </row>
    <row r="733" spans="3:4" x14ac:dyDescent="0.55000000000000004">
      <c r="C733">
        <v>805.2</v>
      </c>
      <c r="D733">
        <v>0</v>
      </c>
    </row>
    <row r="734" spans="3:4" x14ac:dyDescent="0.55000000000000004">
      <c r="C734">
        <v>806.30000000000007</v>
      </c>
      <c r="D734">
        <v>0</v>
      </c>
    </row>
    <row r="735" spans="3:4" x14ac:dyDescent="0.55000000000000004">
      <c r="C735">
        <v>807.40000000000009</v>
      </c>
      <c r="D735">
        <v>0</v>
      </c>
    </row>
    <row r="736" spans="3:4" x14ac:dyDescent="0.55000000000000004">
      <c r="C736">
        <v>808.50000000000011</v>
      </c>
      <c r="D736">
        <v>0</v>
      </c>
    </row>
    <row r="737" spans="3:4" x14ac:dyDescent="0.55000000000000004">
      <c r="C737">
        <v>809.6</v>
      </c>
      <c r="D737">
        <v>0</v>
      </c>
    </row>
    <row r="738" spans="3:4" x14ac:dyDescent="0.55000000000000004">
      <c r="C738">
        <v>810.7</v>
      </c>
      <c r="D738">
        <v>0</v>
      </c>
    </row>
    <row r="739" spans="3:4" x14ac:dyDescent="0.55000000000000004">
      <c r="C739">
        <v>811.80000000000007</v>
      </c>
      <c r="D739">
        <v>0</v>
      </c>
    </row>
    <row r="740" spans="3:4" x14ac:dyDescent="0.55000000000000004">
      <c r="C740">
        <v>812.90000000000009</v>
      </c>
      <c r="D740">
        <v>0</v>
      </c>
    </row>
    <row r="741" spans="3:4" x14ac:dyDescent="0.55000000000000004">
      <c r="C741">
        <v>814.00000000000011</v>
      </c>
      <c r="D741">
        <v>0</v>
      </c>
    </row>
    <row r="742" spans="3:4" x14ac:dyDescent="0.55000000000000004">
      <c r="C742">
        <v>815.1</v>
      </c>
      <c r="D742">
        <v>0</v>
      </c>
    </row>
    <row r="743" spans="3:4" x14ac:dyDescent="0.55000000000000004">
      <c r="C743">
        <v>816.2</v>
      </c>
      <c r="D743">
        <v>0</v>
      </c>
    </row>
    <row r="744" spans="3:4" x14ac:dyDescent="0.55000000000000004">
      <c r="C744">
        <v>817.30000000000007</v>
      </c>
      <c r="D744">
        <v>0</v>
      </c>
    </row>
    <row r="745" spans="3:4" x14ac:dyDescent="0.55000000000000004">
      <c r="C745">
        <v>818.40000000000009</v>
      </c>
      <c r="D745">
        <v>0</v>
      </c>
    </row>
    <row r="746" spans="3:4" x14ac:dyDescent="0.55000000000000004">
      <c r="C746">
        <v>819.50000000000011</v>
      </c>
      <c r="D746">
        <v>0</v>
      </c>
    </row>
    <row r="747" spans="3:4" x14ac:dyDescent="0.55000000000000004">
      <c r="C747">
        <v>820.6</v>
      </c>
      <c r="D747">
        <v>0</v>
      </c>
    </row>
    <row r="748" spans="3:4" x14ac:dyDescent="0.55000000000000004">
      <c r="C748">
        <v>821.7</v>
      </c>
      <c r="D748">
        <v>0</v>
      </c>
    </row>
    <row r="749" spans="3:4" x14ac:dyDescent="0.55000000000000004">
      <c r="C749">
        <v>822.80000000000007</v>
      </c>
      <c r="D749">
        <v>0</v>
      </c>
    </row>
    <row r="750" spans="3:4" x14ac:dyDescent="0.55000000000000004">
      <c r="C750">
        <v>823.90000000000009</v>
      </c>
      <c r="D750">
        <v>0</v>
      </c>
    </row>
    <row r="751" spans="3:4" x14ac:dyDescent="0.55000000000000004">
      <c r="C751">
        <v>825.00000000000011</v>
      </c>
      <c r="D751">
        <v>0</v>
      </c>
    </row>
    <row r="752" spans="3:4" x14ac:dyDescent="0.55000000000000004">
      <c r="C752">
        <v>826.1</v>
      </c>
      <c r="D752">
        <v>0</v>
      </c>
    </row>
    <row r="753" spans="3:4" x14ac:dyDescent="0.55000000000000004">
      <c r="C753">
        <v>827.2</v>
      </c>
      <c r="D753">
        <v>0</v>
      </c>
    </row>
    <row r="754" spans="3:4" x14ac:dyDescent="0.55000000000000004">
      <c r="C754">
        <v>828.30000000000007</v>
      </c>
      <c r="D754">
        <v>0</v>
      </c>
    </row>
    <row r="755" spans="3:4" x14ac:dyDescent="0.55000000000000004">
      <c r="C755">
        <v>829.40000000000009</v>
      </c>
      <c r="D755">
        <v>0</v>
      </c>
    </row>
    <row r="756" spans="3:4" x14ac:dyDescent="0.55000000000000004">
      <c r="C756">
        <v>830.50000000000011</v>
      </c>
      <c r="D756">
        <v>0</v>
      </c>
    </row>
    <row r="757" spans="3:4" x14ac:dyDescent="0.55000000000000004">
      <c r="C757">
        <v>831.6</v>
      </c>
      <c r="D757">
        <v>0</v>
      </c>
    </row>
    <row r="758" spans="3:4" x14ac:dyDescent="0.55000000000000004">
      <c r="C758">
        <v>832.7</v>
      </c>
      <c r="D758">
        <v>0</v>
      </c>
    </row>
    <row r="759" spans="3:4" x14ac:dyDescent="0.55000000000000004">
      <c r="C759">
        <v>833.80000000000007</v>
      </c>
      <c r="D759">
        <v>0</v>
      </c>
    </row>
    <row r="760" spans="3:4" x14ac:dyDescent="0.55000000000000004">
      <c r="C760">
        <v>834.90000000000009</v>
      </c>
      <c r="D760">
        <v>0</v>
      </c>
    </row>
    <row r="761" spans="3:4" x14ac:dyDescent="0.55000000000000004">
      <c r="C761">
        <v>836.00000000000011</v>
      </c>
      <c r="D761">
        <v>0</v>
      </c>
    </row>
    <row r="762" spans="3:4" x14ac:dyDescent="0.55000000000000004">
      <c r="C762">
        <v>837.1</v>
      </c>
      <c r="D762">
        <v>0</v>
      </c>
    </row>
    <row r="763" spans="3:4" x14ac:dyDescent="0.55000000000000004">
      <c r="C763">
        <v>838.2</v>
      </c>
      <c r="D763">
        <v>0</v>
      </c>
    </row>
    <row r="764" spans="3:4" x14ac:dyDescent="0.55000000000000004">
      <c r="C764">
        <v>839.30000000000007</v>
      </c>
      <c r="D764">
        <v>0</v>
      </c>
    </row>
    <row r="765" spans="3:4" x14ac:dyDescent="0.55000000000000004">
      <c r="C765">
        <v>840.40000000000009</v>
      </c>
      <c r="D765">
        <v>0</v>
      </c>
    </row>
    <row r="766" spans="3:4" x14ac:dyDescent="0.55000000000000004">
      <c r="C766">
        <v>841.50000000000011</v>
      </c>
      <c r="D766">
        <v>0</v>
      </c>
    </row>
    <row r="767" spans="3:4" x14ac:dyDescent="0.55000000000000004">
      <c r="C767">
        <v>842.6</v>
      </c>
      <c r="D767">
        <v>0</v>
      </c>
    </row>
    <row r="768" spans="3:4" x14ac:dyDescent="0.55000000000000004">
      <c r="C768">
        <v>843.7</v>
      </c>
      <c r="D768">
        <v>0</v>
      </c>
    </row>
    <row r="769" spans="3:4" x14ac:dyDescent="0.55000000000000004">
      <c r="C769">
        <v>844.80000000000007</v>
      </c>
      <c r="D769">
        <v>0</v>
      </c>
    </row>
    <row r="770" spans="3:4" x14ac:dyDescent="0.55000000000000004">
      <c r="C770">
        <v>845.90000000000009</v>
      </c>
      <c r="D770">
        <v>0</v>
      </c>
    </row>
    <row r="771" spans="3:4" x14ac:dyDescent="0.55000000000000004">
      <c r="C771">
        <v>847.00000000000011</v>
      </c>
      <c r="D771">
        <v>0</v>
      </c>
    </row>
    <row r="772" spans="3:4" x14ac:dyDescent="0.55000000000000004">
      <c r="C772">
        <v>848.1</v>
      </c>
      <c r="D772">
        <v>0</v>
      </c>
    </row>
    <row r="773" spans="3:4" x14ac:dyDescent="0.55000000000000004">
      <c r="C773">
        <v>849.2</v>
      </c>
      <c r="D773">
        <v>0</v>
      </c>
    </row>
    <row r="774" spans="3:4" x14ac:dyDescent="0.55000000000000004">
      <c r="C774">
        <v>850.30000000000007</v>
      </c>
      <c r="D774">
        <v>0</v>
      </c>
    </row>
    <row r="775" spans="3:4" x14ac:dyDescent="0.55000000000000004">
      <c r="C775">
        <v>851.40000000000009</v>
      </c>
      <c r="D775">
        <v>0</v>
      </c>
    </row>
    <row r="776" spans="3:4" x14ac:dyDescent="0.55000000000000004">
      <c r="C776">
        <v>852.50000000000011</v>
      </c>
      <c r="D776">
        <v>0</v>
      </c>
    </row>
    <row r="777" spans="3:4" x14ac:dyDescent="0.55000000000000004">
      <c r="C777">
        <v>853.6</v>
      </c>
      <c r="D777">
        <v>0</v>
      </c>
    </row>
    <row r="778" spans="3:4" x14ac:dyDescent="0.55000000000000004">
      <c r="C778">
        <v>854.7</v>
      </c>
      <c r="D778">
        <v>0</v>
      </c>
    </row>
    <row r="779" spans="3:4" x14ac:dyDescent="0.55000000000000004">
      <c r="C779">
        <v>855.80000000000007</v>
      </c>
      <c r="D779">
        <v>0</v>
      </c>
    </row>
    <row r="780" spans="3:4" x14ac:dyDescent="0.55000000000000004">
      <c r="C780">
        <v>856.90000000000009</v>
      </c>
      <c r="D780">
        <v>0</v>
      </c>
    </row>
    <row r="781" spans="3:4" x14ac:dyDescent="0.55000000000000004">
      <c r="C781">
        <v>858.00000000000011</v>
      </c>
      <c r="D781">
        <v>0</v>
      </c>
    </row>
    <row r="782" spans="3:4" x14ac:dyDescent="0.55000000000000004">
      <c r="C782">
        <v>859.1</v>
      </c>
      <c r="D782">
        <v>0</v>
      </c>
    </row>
    <row r="783" spans="3:4" x14ac:dyDescent="0.55000000000000004">
      <c r="C783">
        <v>860.2</v>
      </c>
      <c r="D783">
        <v>0</v>
      </c>
    </row>
    <row r="784" spans="3:4" x14ac:dyDescent="0.55000000000000004">
      <c r="C784">
        <v>861.30000000000007</v>
      </c>
      <c r="D784">
        <v>0</v>
      </c>
    </row>
    <row r="785" spans="3:4" x14ac:dyDescent="0.55000000000000004">
      <c r="C785">
        <v>862.40000000000009</v>
      </c>
      <c r="D785">
        <v>0</v>
      </c>
    </row>
    <row r="786" spans="3:4" x14ac:dyDescent="0.55000000000000004">
      <c r="C786">
        <v>863.50000000000011</v>
      </c>
      <c r="D786">
        <v>0</v>
      </c>
    </row>
    <row r="787" spans="3:4" x14ac:dyDescent="0.55000000000000004">
      <c r="C787">
        <v>864.6</v>
      </c>
      <c r="D787">
        <v>0</v>
      </c>
    </row>
    <row r="788" spans="3:4" x14ac:dyDescent="0.55000000000000004">
      <c r="C788">
        <v>865.7</v>
      </c>
      <c r="D788">
        <v>0</v>
      </c>
    </row>
    <row r="789" spans="3:4" x14ac:dyDescent="0.55000000000000004">
      <c r="C789">
        <v>866.80000000000007</v>
      </c>
      <c r="D789">
        <v>0</v>
      </c>
    </row>
    <row r="790" spans="3:4" x14ac:dyDescent="0.55000000000000004">
      <c r="C790">
        <v>867.90000000000009</v>
      </c>
      <c r="D790">
        <v>0</v>
      </c>
    </row>
    <row r="791" spans="3:4" x14ac:dyDescent="0.55000000000000004">
      <c r="C791">
        <v>869.00000000000011</v>
      </c>
      <c r="D791">
        <v>0</v>
      </c>
    </row>
    <row r="792" spans="3:4" x14ac:dyDescent="0.55000000000000004">
      <c r="C792">
        <v>870.1</v>
      </c>
      <c r="D792">
        <v>0</v>
      </c>
    </row>
    <row r="793" spans="3:4" x14ac:dyDescent="0.55000000000000004">
      <c r="C793">
        <v>871.2</v>
      </c>
      <c r="D793">
        <v>0</v>
      </c>
    </row>
    <row r="794" spans="3:4" x14ac:dyDescent="0.55000000000000004">
      <c r="C794">
        <v>872.30000000000007</v>
      </c>
      <c r="D794">
        <v>0</v>
      </c>
    </row>
    <row r="795" spans="3:4" x14ac:dyDescent="0.55000000000000004">
      <c r="C795">
        <v>873.40000000000009</v>
      </c>
      <c r="D795">
        <v>0</v>
      </c>
    </row>
    <row r="796" spans="3:4" x14ac:dyDescent="0.55000000000000004">
      <c r="C796">
        <v>874.50000000000011</v>
      </c>
      <c r="D796">
        <v>0</v>
      </c>
    </row>
    <row r="797" spans="3:4" x14ac:dyDescent="0.55000000000000004">
      <c r="C797">
        <v>875.6</v>
      </c>
      <c r="D797">
        <v>0</v>
      </c>
    </row>
    <row r="798" spans="3:4" x14ac:dyDescent="0.55000000000000004">
      <c r="C798">
        <v>876.7</v>
      </c>
      <c r="D798">
        <v>0</v>
      </c>
    </row>
    <row r="799" spans="3:4" x14ac:dyDescent="0.55000000000000004">
      <c r="C799">
        <v>877.80000000000007</v>
      </c>
      <c r="D799">
        <v>0</v>
      </c>
    </row>
    <row r="800" spans="3:4" x14ac:dyDescent="0.55000000000000004">
      <c r="C800">
        <v>878.90000000000009</v>
      </c>
      <c r="D800">
        <v>0</v>
      </c>
    </row>
    <row r="801" spans="3:4" x14ac:dyDescent="0.55000000000000004">
      <c r="C801">
        <v>880.00000000000011</v>
      </c>
      <c r="D801">
        <v>0</v>
      </c>
    </row>
    <row r="802" spans="3:4" x14ac:dyDescent="0.55000000000000004">
      <c r="C802">
        <v>881.1</v>
      </c>
      <c r="D802">
        <v>0</v>
      </c>
    </row>
    <row r="803" spans="3:4" x14ac:dyDescent="0.55000000000000004">
      <c r="C803">
        <v>882.2</v>
      </c>
      <c r="D803">
        <v>0</v>
      </c>
    </row>
    <row r="804" spans="3:4" x14ac:dyDescent="0.55000000000000004">
      <c r="C804">
        <v>883.30000000000007</v>
      </c>
      <c r="D804">
        <v>0</v>
      </c>
    </row>
    <row r="805" spans="3:4" x14ac:dyDescent="0.55000000000000004">
      <c r="C805">
        <v>884.40000000000009</v>
      </c>
      <c r="D805">
        <v>0</v>
      </c>
    </row>
    <row r="806" spans="3:4" x14ac:dyDescent="0.55000000000000004">
      <c r="C806">
        <v>885.50000000000011</v>
      </c>
      <c r="D806">
        <v>0</v>
      </c>
    </row>
    <row r="807" spans="3:4" x14ac:dyDescent="0.55000000000000004">
      <c r="C807">
        <v>886.6</v>
      </c>
      <c r="D807">
        <v>0</v>
      </c>
    </row>
    <row r="808" spans="3:4" x14ac:dyDescent="0.55000000000000004">
      <c r="C808">
        <v>887.7</v>
      </c>
      <c r="D808">
        <v>0</v>
      </c>
    </row>
    <row r="809" spans="3:4" x14ac:dyDescent="0.55000000000000004">
      <c r="C809">
        <v>888.80000000000007</v>
      </c>
      <c r="D809">
        <v>0</v>
      </c>
    </row>
    <row r="810" spans="3:4" x14ac:dyDescent="0.55000000000000004">
      <c r="C810">
        <v>889.90000000000009</v>
      </c>
      <c r="D810">
        <v>0</v>
      </c>
    </row>
    <row r="811" spans="3:4" x14ac:dyDescent="0.55000000000000004">
      <c r="C811">
        <v>891.00000000000011</v>
      </c>
      <c r="D811">
        <v>0</v>
      </c>
    </row>
    <row r="812" spans="3:4" x14ac:dyDescent="0.55000000000000004">
      <c r="C812">
        <v>892.1</v>
      </c>
      <c r="D812">
        <v>0</v>
      </c>
    </row>
    <row r="813" spans="3:4" x14ac:dyDescent="0.55000000000000004">
      <c r="C813">
        <v>893.2</v>
      </c>
      <c r="D813">
        <v>0</v>
      </c>
    </row>
    <row r="814" spans="3:4" x14ac:dyDescent="0.55000000000000004">
      <c r="C814">
        <v>894.30000000000007</v>
      </c>
      <c r="D814">
        <v>0</v>
      </c>
    </row>
    <row r="815" spans="3:4" x14ac:dyDescent="0.55000000000000004">
      <c r="C815">
        <v>895.40000000000009</v>
      </c>
      <c r="D815">
        <v>0</v>
      </c>
    </row>
    <row r="816" spans="3:4" x14ac:dyDescent="0.55000000000000004">
      <c r="C816">
        <v>896.50000000000011</v>
      </c>
      <c r="D816">
        <v>0</v>
      </c>
    </row>
    <row r="817" spans="3:4" x14ac:dyDescent="0.55000000000000004">
      <c r="C817">
        <v>897.6</v>
      </c>
      <c r="D817">
        <v>0</v>
      </c>
    </row>
    <row r="818" spans="3:4" x14ac:dyDescent="0.55000000000000004">
      <c r="C818">
        <v>898.7</v>
      </c>
      <c r="D818">
        <v>0</v>
      </c>
    </row>
    <row r="819" spans="3:4" x14ac:dyDescent="0.55000000000000004">
      <c r="C819">
        <v>899.80000000000007</v>
      </c>
      <c r="D819">
        <v>0</v>
      </c>
    </row>
    <row r="820" spans="3:4" x14ac:dyDescent="0.55000000000000004">
      <c r="C820">
        <v>900.90000000000009</v>
      </c>
      <c r="D820">
        <v>0</v>
      </c>
    </row>
    <row r="821" spans="3:4" x14ac:dyDescent="0.55000000000000004">
      <c r="C821">
        <v>902.00000000000011</v>
      </c>
      <c r="D821">
        <v>0</v>
      </c>
    </row>
    <row r="822" spans="3:4" x14ac:dyDescent="0.55000000000000004">
      <c r="C822">
        <v>903.1</v>
      </c>
      <c r="D822">
        <v>0</v>
      </c>
    </row>
    <row r="823" spans="3:4" x14ac:dyDescent="0.55000000000000004">
      <c r="C823">
        <v>904.2</v>
      </c>
      <c r="D823">
        <v>0</v>
      </c>
    </row>
    <row r="824" spans="3:4" x14ac:dyDescent="0.55000000000000004">
      <c r="C824">
        <v>905.30000000000007</v>
      </c>
      <c r="D824">
        <v>0</v>
      </c>
    </row>
    <row r="825" spans="3:4" x14ac:dyDescent="0.55000000000000004">
      <c r="C825">
        <v>906.40000000000009</v>
      </c>
      <c r="D825">
        <v>0</v>
      </c>
    </row>
    <row r="826" spans="3:4" x14ac:dyDescent="0.55000000000000004">
      <c r="C826">
        <v>907.50000000000011</v>
      </c>
      <c r="D826">
        <v>0</v>
      </c>
    </row>
    <row r="827" spans="3:4" x14ac:dyDescent="0.55000000000000004">
      <c r="C827">
        <v>908.6</v>
      </c>
      <c r="D827">
        <v>0</v>
      </c>
    </row>
    <row r="828" spans="3:4" x14ac:dyDescent="0.55000000000000004">
      <c r="C828">
        <v>909.7</v>
      </c>
      <c r="D828">
        <v>0</v>
      </c>
    </row>
    <row r="829" spans="3:4" x14ac:dyDescent="0.55000000000000004">
      <c r="C829">
        <v>910.80000000000007</v>
      </c>
      <c r="D829">
        <v>0</v>
      </c>
    </row>
    <row r="830" spans="3:4" x14ac:dyDescent="0.55000000000000004">
      <c r="C830">
        <v>911.90000000000009</v>
      </c>
      <c r="D830">
        <v>0</v>
      </c>
    </row>
    <row r="831" spans="3:4" x14ac:dyDescent="0.55000000000000004">
      <c r="C831">
        <v>913.00000000000011</v>
      </c>
      <c r="D831">
        <v>0</v>
      </c>
    </row>
    <row r="832" spans="3:4" x14ac:dyDescent="0.55000000000000004">
      <c r="C832">
        <v>914.1</v>
      </c>
      <c r="D832">
        <v>0</v>
      </c>
    </row>
    <row r="833" spans="3:4" x14ac:dyDescent="0.55000000000000004">
      <c r="C833">
        <v>915.2</v>
      </c>
      <c r="D833">
        <v>0</v>
      </c>
    </row>
    <row r="834" spans="3:4" x14ac:dyDescent="0.55000000000000004">
      <c r="C834">
        <v>916.30000000000007</v>
      </c>
      <c r="D834">
        <v>0</v>
      </c>
    </row>
    <row r="835" spans="3:4" x14ac:dyDescent="0.55000000000000004">
      <c r="C835">
        <v>917.40000000000009</v>
      </c>
      <c r="D835">
        <v>0</v>
      </c>
    </row>
    <row r="836" spans="3:4" x14ac:dyDescent="0.55000000000000004">
      <c r="C836">
        <v>918.50000000000011</v>
      </c>
      <c r="D836">
        <v>0</v>
      </c>
    </row>
    <row r="837" spans="3:4" x14ac:dyDescent="0.55000000000000004">
      <c r="C837">
        <v>919.6</v>
      </c>
      <c r="D837">
        <v>0</v>
      </c>
    </row>
    <row r="838" spans="3:4" x14ac:dyDescent="0.55000000000000004">
      <c r="C838">
        <v>920.7</v>
      </c>
      <c r="D838">
        <v>0</v>
      </c>
    </row>
    <row r="839" spans="3:4" x14ac:dyDescent="0.55000000000000004">
      <c r="C839">
        <v>921.80000000000007</v>
      </c>
      <c r="D839">
        <v>0</v>
      </c>
    </row>
    <row r="840" spans="3:4" x14ac:dyDescent="0.55000000000000004">
      <c r="C840">
        <v>922.90000000000009</v>
      </c>
      <c r="D840">
        <v>0</v>
      </c>
    </row>
    <row r="841" spans="3:4" x14ac:dyDescent="0.55000000000000004">
      <c r="C841">
        <v>924.00000000000011</v>
      </c>
      <c r="D841">
        <v>0</v>
      </c>
    </row>
    <row r="842" spans="3:4" x14ac:dyDescent="0.55000000000000004">
      <c r="C842">
        <v>925.1</v>
      </c>
      <c r="D842">
        <v>0</v>
      </c>
    </row>
    <row r="843" spans="3:4" x14ac:dyDescent="0.55000000000000004">
      <c r="C843">
        <v>926.2</v>
      </c>
      <c r="D843">
        <v>0</v>
      </c>
    </row>
    <row r="844" spans="3:4" x14ac:dyDescent="0.55000000000000004">
      <c r="C844">
        <v>927.30000000000007</v>
      </c>
      <c r="D844">
        <v>0</v>
      </c>
    </row>
    <row r="845" spans="3:4" x14ac:dyDescent="0.55000000000000004">
      <c r="C845">
        <v>928.40000000000009</v>
      </c>
      <c r="D845">
        <v>0</v>
      </c>
    </row>
    <row r="846" spans="3:4" x14ac:dyDescent="0.55000000000000004">
      <c r="C846">
        <v>929.50000000000011</v>
      </c>
      <c r="D846">
        <v>0</v>
      </c>
    </row>
    <row r="847" spans="3:4" x14ac:dyDescent="0.55000000000000004">
      <c r="C847">
        <v>930.6</v>
      </c>
      <c r="D847">
        <v>0</v>
      </c>
    </row>
    <row r="848" spans="3:4" x14ac:dyDescent="0.55000000000000004">
      <c r="C848">
        <v>931.7</v>
      </c>
      <c r="D848">
        <v>0</v>
      </c>
    </row>
    <row r="849" spans="3:4" x14ac:dyDescent="0.55000000000000004">
      <c r="C849">
        <v>932.80000000000007</v>
      </c>
      <c r="D849">
        <v>0</v>
      </c>
    </row>
    <row r="850" spans="3:4" x14ac:dyDescent="0.55000000000000004">
      <c r="C850">
        <v>933.90000000000009</v>
      </c>
      <c r="D850">
        <v>0</v>
      </c>
    </row>
    <row r="851" spans="3:4" x14ac:dyDescent="0.55000000000000004">
      <c r="C851">
        <v>935.00000000000011</v>
      </c>
      <c r="D851">
        <v>0</v>
      </c>
    </row>
    <row r="852" spans="3:4" x14ac:dyDescent="0.55000000000000004">
      <c r="C852">
        <v>936.1</v>
      </c>
      <c r="D852">
        <v>0</v>
      </c>
    </row>
    <row r="853" spans="3:4" x14ac:dyDescent="0.55000000000000004">
      <c r="C853">
        <v>937.2</v>
      </c>
      <c r="D853">
        <v>0</v>
      </c>
    </row>
    <row r="854" spans="3:4" x14ac:dyDescent="0.55000000000000004">
      <c r="C854">
        <v>938.30000000000007</v>
      </c>
      <c r="D854">
        <v>0</v>
      </c>
    </row>
    <row r="855" spans="3:4" x14ac:dyDescent="0.55000000000000004">
      <c r="C855">
        <v>939.40000000000009</v>
      </c>
      <c r="D855">
        <v>0</v>
      </c>
    </row>
    <row r="856" spans="3:4" x14ac:dyDescent="0.55000000000000004">
      <c r="C856">
        <v>940.50000000000011</v>
      </c>
      <c r="D856">
        <v>0</v>
      </c>
    </row>
    <row r="857" spans="3:4" x14ac:dyDescent="0.55000000000000004">
      <c r="C857">
        <v>941.6</v>
      </c>
      <c r="D857">
        <v>0</v>
      </c>
    </row>
    <row r="858" spans="3:4" x14ac:dyDescent="0.55000000000000004">
      <c r="C858">
        <v>942.7</v>
      </c>
      <c r="D858">
        <v>0</v>
      </c>
    </row>
    <row r="859" spans="3:4" x14ac:dyDescent="0.55000000000000004">
      <c r="C859">
        <v>943.80000000000007</v>
      </c>
      <c r="D859">
        <v>0</v>
      </c>
    </row>
    <row r="860" spans="3:4" x14ac:dyDescent="0.55000000000000004">
      <c r="C860">
        <v>944.90000000000009</v>
      </c>
      <c r="D860">
        <v>0</v>
      </c>
    </row>
    <row r="861" spans="3:4" x14ac:dyDescent="0.55000000000000004">
      <c r="C861">
        <v>946.00000000000011</v>
      </c>
      <c r="D861">
        <v>0</v>
      </c>
    </row>
    <row r="862" spans="3:4" x14ac:dyDescent="0.55000000000000004">
      <c r="C862">
        <v>947.1</v>
      </c>
      <c r="D862">
        <v>0</v>
      </c>
    </row>
    <row r="863" spans="3:4" x14ac:dyDescent="0.55000000000000004">
      <c r="C863">
        <v>948.2</v>
      </c>
      <c r="D863">
        <v>0</v>
      </c>
    </row>
    <row r="864" spans="3:4" x14ac:dyDescent="0.55000000000000004">
      <c r="C864">
        <v>949.30000000000007</v>
      </c>
      <c r="D864">
        <v>0</v>
      </c>
    </row>
    <row r="865" spans="3:4" x14ac:dyDescent="0.55000000000000004">
      <c r="C865">
        <v>950.40000000000009</v>
      </c>
      <c r="D865">
        <v>0</v>
      </c>
    </row>
    <row r="866" spans="3:4" x14ac:dyDescent="0.55000000000000004">
      <c r="C866">
        <v>951.50000000000011</v>
      </c>
      <c r="D866">
        <v>0</v>
      </c>
    </row>
    <row r="867" spans="3:4" x14ac:dyDescent="0.55000000000000004">
      <c r="C867">
        <v>952.6</v>
      </c>
      <c r="D867">
        <v>0</v>
      </c>
    </row>
    <row r="868" spans="3:4" x14ac:dyDescent="0.55000000000000004">
      <c r="C868">
        <v>953.7</v>
      </c>
      <c r="D868">
        <v>0</v>
      </c>
    </row>
    <row r="869" spans="3:4" x14ac:dyDescent="0.55000000000000004">
      <c r="C869">
        <v>954.80000000000007</v>
      </c>
      <c r="D869">
        <v>0</v>
      </c>
    </row>
    <row r="870" spans="3:4" x14ac:dyDescent="0.55000000000000004">
      <c r="C870">
        <v>955.90000000000009</v>
      </c>
      <c r="D870">
        <v>0</v>
      </c>
    </row>
    <row r="871" spans="3:4" x14ac:dyDescent="0.55000000000000004">
      <c r="C871">
        <v>957.00000000000011</v>
      </c>
      <c r="D871">
        <v>0</v>
      </c>
    </row>
    <row r="872" spans="3:4" x14ac:dyDescent="0.55000000000000004">
      <c r="C872">
        <v>958.1</v>
      </c>
      <c r="D872">
        <v>0</v>
      </c>
    </row>
    <row r="873" spans="3:4" x14ac:dyDescent="0.55000000000000004">
      <c r="C873">
        <v>959.2</v>
      </c>
      <c r="D873">
        <v>0</v>
      </c>
    </row>
    <row r="874" spans="3:4" x14ac:dyDescent="0.55000000000000004">
      <c r="C874">
        <v>960.30000000000007</v>
      </c>
      <c r="D874">
        <v>0</v>
      </c>
    </row>
    <row r="875" spans="3:4" x14ac:dyDescent="0.55000000000000004">
      <c r="C875">
        <v>961.40000000000009</v>
      </c>
      <c r="D875">
        <v>0</v>
      </c>
    </row>
    <row r="876" spans="3:4" x14ac:dyDescent="0.55000000000000004">
      <c r="C876">
        <v>962.50000000000011</v>
      </c>
      <c r="D876">
        <v>0</v>
      </c>
    </row>
    <row r="877" spans="3:4" x14ac:dyDescent="0.55000000000000004">
      <c r="C877">
        <v>963.6</v>
      </c>
      <c r="D877">
        <v>0</v>
      </c>
    </row>
    <row r="878" spans="3:4" x14ac:dyDescent="0.55000000000000004">
      <c r="C878">
        <v>964.7</v>
      </c>
      <c r="D878">
        <v>0</v>
      </c>
    </row>
    <row r="879" spans="3:4" x14ac:dyDescent="0.55000000000000004">
      <c r="C879">
        <v>965.80000000000007</v>
      </c>
      <c r="D879">
        <v>0</v>
      </c>
    </row>
    <row r="880" spans="3:4" x14ac:dyDescent="0.55000000000000004">
      <c r="C880">
        <v>966.90000000000009</v>
      </c>
      <c r="D880">
        <v>0</v>
      </c>
    </row>
    <row r="881" spans="3:4" x14ac:dyDescent="0.55000000000000004">
      <c r="C881">
        <v>968.00000000000011</v>
      </c>
      <c r="D881">
        <v>0</v>
      </c>
    </row>
    <row r="882" spans="3:4" x14ac:dyDescent="0.55000000000000004">
      <c r="C882">
        <v>969.1</v>
      </c>
      <c r="D882">
        <v>0</v>
      </c>
    </row>
    <row r="883" spans="3:4" x14ac:dyDescent="0.55000000000000004">
      <c r="C883">
        <v>970.2</v>
      </c>
      <c r="D883">
        <v>0</v>
      </c>
    </row>
    <row r="884" spans="3:4" x14ac:dyDescent="0.55000000000000004">
      <c r="C884">
        <v>971.30000000000007</v>
      </c>
      <c r="D884">
        <v>0</v>
      </c>
    </row>
    <row r="885" spans="3:4" x14ac:dyDescent="0.55000000000000004">
      <c r="C885">
        <v>972.40000000000009</v>
      </c>
      <c r="D885">
        <v>0</v>
      </c>
    </row>
    <row r="886" spans="3:4" x14ac:dyDescent="0.55000000000000004">
      <c r="C886">
        <v>973.50000000000011</v>
      </c>
      <c r="D886">
        <v>0</v>
      </c>
    </row>
    <row r="887" spans="3:4" x14ac:dyDescent="0.55000000000000004">
      <c r="C887">
        <v>974.6</v>
      </c>
      <c r="D887">
        <v>0</v>
      </c>
    </row>
    <row r="888" spans="3:4" x14ac:dyDescent="0.55000000000000004">
      <c r="C888">
        <v>975.7</v>
      </c>
      <c r="D888">
        <v>0</v>
      </c>
    </row>
    <row r="889" spans="3:4" x14ac:dyDescent="0.55000000000000004">
      <c r="C889">
        <v>976.80000000000007</v>
      </c>
      <c r="D889">
        <v>0</v>
      </c>
    </row>
    <row r="890" spans="3:4" x14ac:dyDescent="0.55000000000000004">
      <c r="C890">
        <v>977.90000000000009</v>
      </c>
      <c r="D890">
        <v>0</v>
      </c>
    </row>
    <row r="891" spans="3:4" x14ac:dyDescent="0.55000000000000004">
      <c r="C891">
        <v>979.00000000000011</v>
      </c>
      <c r="D891">
        <v>0</v>
      </c>
    </row>
    <row r="892" spans="3:4" x14ac:dyDescent="0.55000000000000004">
      <c r="C892">
        <v>980.1</v>
      </c>
      <c r="D892">
        <v>0</v>
      </c>
    </row>
    <row r="893" spans="3:4" x14ac:dyDescent="0.55000000000000004">
      <c r="C893">
        <v>981.2</v>
      </c>
      <c r="D893">
        <v>0</v>
      </c>
    </row>
    <row r="894" spans="3:4" x14ac:dyDescent="0.55000000000000004">
      <c r="C894">
        <v>982.30000000000007</v>
      </c>
      <c r="D894">
        <v>0</v>
      </c>
    </row>
    <row r="895" spans="3:4" x14ac:dyDescent="0.55000000000000004">
      <c r="C895">
        <v>983.40000000000009</v>
      </c>
      <c r="D895">
        <v>0</v>
      </c>
    </row>
    <row r="896" spans="3:4" x14ac:dyDescent="0.55000000000000004">
      <c r="C896">
        <v>984.50000000000011</v>
      </c>
      <c r="D896">
        <v>0</v>
      </c>
    </row>
    <row r="897" spans="3:4" x14ac:dyDescent="0.55000000000000004">
      <c r="C897">
        <v>985.60000000000014</v>
      </c>
      <c r="D897">
        <v>0</v>
      </c>
    </row>
    <row r="898" spans="3:4" x14ac:dyDescent="0.55000000000000004">
      <c r="C898">
        <v>986.7</v>
      </c>
      <c r="D898">
        <v>0</v>
      </c>
    </row>
    <row r="899" spans="3:4" x14ac:dyDescent="0.55000000000000004">
      <c r="C899">
        <v>987.80000000000007</v>
      </c>
      <c r="D899">
        <v>0</v>
      </c>
    </row>
    <row r="900" spans="3:4" x14ac:dyDescent="0.55000000000000004">
      <c r="C900">
        <v>988.90000000000009</v>
      </c>
      <c r="D900">
        <v>0</v>
      </c>
    </row>
    <row r="901" spans="3:4" x14ac:dyDescent="0.55000000000000004">
      <c r="C901">
        <v>990.00000000000011</v>
      </c>
      <c r="D901">
        <v>0</v>
      </c>
    </row>
    <row r="902" spans="3:4" x14ac:dyDescent="0.55000000000000004">
      <c r="C902">
        <v>991.10000000000014</v>
      </c>
      <c r="D902">
        <v>0</v>
      </c>
    </row>
    <row r="903" spans="3:4" x14ac:dyDescent="0.55000000000000004">
      <c r="C903">
        <v>992.2</v>
      </c>
      <c r="D903">
        <v>0</v>
      </c>
    </row>
    <row r="904" spans="3:4" x14ac:dyDescent="0.55000000000000004">
      <c r="C904">
        <v>993.30000000000007</v>
      </c>
      <c r="D904">
        <v>0</v>
      </c>
    </row>
    <row r="905" spans="3:4" x14ac:dyDescent="0.55000000000000004">
      <c r="C905">
        <v>994.40000000000009</v>
      </c>
      <c r="D905">
        <v>0</v>
      </c>
    </row>
    <row r="906" spans="3:4" x14ac:dyDescent="0.55000000000000004">
      <c r="C906">
        <v>995.50000000000011</v>
      </c>
      <c r="D906">
        <v>0</v>
      </c>
    </row>
    <row r="907" spans="3:4" x14ac:dyDescent="0.55000000000000004">
      <c r="C907">
        <v>996.60000000000014</v>
      </c>
      <c r="D907">
        <v>0</v>
      </c>
    </row>
    <row r="908" spans="3:4" x14ac:dyDescent="0.55000000000000004">
      <c r="C908">
        <v>997.7</v>
      </c>
      <c r="D908">
        <v>0</v>
      </c>
    </row>
    <row r="909" spans="3:4" x14ac:dyDescent="0.55000000000000004">
      <c r="C909">
        <v>998.80000000000007</v>
      </c>
      <c r="D909">
        <v>0</v>
      </c>
    </row>
    <row r="910" spans="3:4" x14ac:dyDescent="0.55000000000000004">
      <c r="C910">
        <v>999.90000000000009</v>
      </c>
      <c r="D910">
        <v>0</v>
      </c>
    </row>
    <row r="911" spans="3:4" x14ac:dyDescent="0.55000000000000004">
      <c r="C911">
        <v>1001.0000000000001</v>
      </c>
      <c r="D911">
        <v>0</v>
      </c>
    </row>
    <row r="912" spans="3:4" x14ac:dyDescent="0.55000000000000004">
      <c r="C912">
        <v>1002.1000000000001</v>
      </c>
      <c r="D912">
        <v>0</v>
      </c>
    </row>
    <row r="913" spans="3:4" x14ac:dyDescent="0.55000000000000004">
      <c r="C913">
        <v>1003.2</v>
      </c>
      <c r="D913">
        <v>0</v>
      </c>
    </row>
    <row r="914" spans="3:4" x14ac:dyDescent="0.55000000000000004">
      <c r="C914">
        <v>1004.3000000000001</v>
      </c>
      <c r="D914">
        <v>0</v>
      </c>
    </row>
    <row r="915" spans="3:4" x14ac:dyDescent="0.55000000000000004">
      <c r="C915">
        <v>1005.4000000000001</v>
      </c>
      <c r="D915">
        <v>0</v>
      </c>
    </row>
    <row r="916" spans="3:4" x14ac:dyDescent="0.55000000000000004">
      <c r="C916">
        <v>1006.5000000000001</v>
      </c>
      <c r="D916">
        <v>0</v>
      </c>
    </row>
    <row r="917" spans="3:4" x14ac:dyDescent="0.55000000000000004">
      <c r="C917">
        <v>1007.6000000000001</v>
      </c>
      <c r="D917">
        <v>0</v>
      </c>
    </row>
    <row r="918" spans="3:4" x14ac:dyDescent="0.55000000000000004">
      <c r="C918">
        <v>1008.7</v>
      </c>
      <c r="D918">
        <v>0</v>
      </c>
    </row>
    <row r="919" spans="3:4" x14ac:dyDescent="0.55000000000000004">
      <c r="C919">
        <v>1009.8000000000001</v>
      </c>
      <c r="D919">
        <v>0</v>
      </c>
    </row>
    <row r="920" spans="3:4" x14ac:dyDescent="0.55000000000000004">
      <c r="C920">
        <v>1010.9000000000001</v>
      </c>
      <c r="D920">
        <v>0</v>
      </c>
    </row>
    <row r="921" spans="3:4" x14ac:dyDescent="0.55000000000000004">
      <c r="C921">
        <v>1012.0000000000001</v>
      </c>
      <c r="D921">
        <v>0</v>
      </c>
    </row>
    <row r="922" spans="3:4" x14ac:dyDescent="0.55000000000000004">
      <c r="C922">
        <v>1013.1000000000001</v>
      </c>
      <c r="D922">
        <v>0</v>
      </c>
    </row>
    <row r="923" spans="3:4" x14ac:dyDescent="0.55000000000000004">
      <c r="C923">
        <v>1014.2</v>
      </c>
      <c r="D923">
        <v>0</v>
      </c>
    </row>
    <row r="924" spans="3:4" x14ac:dyDescent="0.55000000000000004">
      <c r="C924">
        <v>1015.3000000000001</v>
      </c>
      <c r="D924">
        <v>0</v>
      </c>
    </row>
    <row r="925" spans="3:4" x14ac:dyDescent="0.55000000000000004">
      <c r="C925">
        <v>1016.4000000000001</v>
      </c>
      <c r="D925">
        <v>0</v>
      </c>
    </row>
    <row r="926" spans="3:4" x14ac:dyDescent="0.55000000000000004">
      <c r="C926">
        <v>1017.5000000000001</v>
      </c>
      <c r="D926">
        <v>0</v>
      </c>
    </row>
    <row r="927" spans="3:4" x14ac:dyDescent="0.55000000000000004">
      <c r="C927">
        <v>1018.6000000000001</v>
      </c>
      <c r="D927">
        <v>0</v>
      </c>
    </row>
    <row r="928" spans="3:4" x14ac:dyDescent="0.55000000000000004">
      <c r="C928">
        <v>1019.7</v>
      </c>
      <c r="D928">
        <v>0</v>
      </c>
    </row>
    <row r="929" spans="3:4" x14ac:dyDescent="0.55000000000000004">
      <c r="C929">
        <v>1020.8000000000001</v>
      </c>
      <c r="D929">
        <v>0</v>
      </c>
    </row>
    <row r="930" spans="3:4" x14ac:dyDescent="0.55000000000000004">
      <c r="C930">
        <v>1021.9000000000001</v>
      </c>
      <c r="D930">
        <v>0</v>
      </c>
    </row>
    <row r="931" spans="3:4" x14ac:dyDescent="0.55000000000000004">
      <c r="C931">
        <v>1023.0000000000001</v>
      </c>
      <c r="D931">
        <v>0</v>
      </c>
    </row>
    <row r="932" spans="3:4" x14ac:dyDescent="0.55000000000000004">
      <c r="C932">
        <v>1024.1000000000001</v>
      </c>
      <c r="D932">
        <v>0</v>
      </c>
    </row>
    <row r="933" spans="3:4" x14ac:dyDescent="0.55000000000000004">
      <c r="C933">
        <v>1025.2</v>
      </c>
      <c r="D933">
        <v>0</v>
      </c>
    </row>
    <row r="934" spans="3:4" x14ac:dyDescent="0.55000000000000004">
      <c r="C934">
        <v>1026.3000000000002</v>
      </c>
      <c r="D934">
        <v>0</v>
      </c>
    </row>
    <row r="935" spans="3:4" x14ac:dyDescent="0.55000000000000004">
      <c r="C935">
        <v>1027.4000000000001</v>
      </c>
      <c r="D935">
        <v>0</v>
      </c>
    </row>
    <row r="936" spans="3:4" x14ac:dyDescent="0.55000000000000004">
      <c r="C936">
        <v>1028.5</v>
      </c>
      <c r="D936">
        <v>0</v>
      </c>
    </row>
    <row r="937" spans="3:4" x14ac:dyDescent="0.55000000000000004">
      <c r="C937">
        <v>1029.6000000000001</v>
      </c>
      <c r="D937">
        <v>0</v>
      </c>
    </row>
    <row r="938" spans="3:4" x14ac:dyDescent="0.55000000000000004">
      <c r="C938">
        <v>1030.7</v>
      </c>
      <c r="D938">
        <v>0</v>
      </c>
    </row>
    <row r="939" spans="3:4" x14ac:dyDescent="0.55000000000000004">
      <c r="C939">
        <v>1031.8000000000002</v>
      </c>
      <c r="D939">
        <v>0</v>
      </c>
    </row>
    <row r="940" spans="3:4" x14ac:dyDescent="0.55000000000000004">
      <c r="C940">
        <v>1032.9000000000001</v>
      </c>
      <c r="D940">
        <v>0</v>
      </c>
    </row>
    <row r="941" spans="3:4" x14ac:dyDescent="0.55000000000000004">
      <c r="C941">
        <v>1034</v>
      </c>
      <c r="D941">
        <v>0</v>
      </c>
    </row>
    <row r="942" spans="3:4" x14ac:dyDescent="0.55000000000000004">
      <c r="C942">
        <v>1035.1000000000001</v>
      </c>
      <c r="D942">
        <v>0</v>
      </c>
    </row>
    <row r="943" spans="3:4" x14ac:dyDescent="0.55000000000000004">
      <c r="C943">
        <v>1036.2</v>
      </c>
      <c r="D943">
        <v>0</v>
      </c>
    </row>
    <row r="944" spans="3:4" x14ac:dyDescent="0.55000000000000004">
      <c r="C944">
        <v>1037.3000000000002</v>
      </c>
      <c r="D944">
        <v>0</v>
      </c>
    </row>
    <row r="945" spans="3:4" x14ac:dyDescent="0.55000000000000004">
      <c r="C945">
        <v>1038.4000000000001</v>
      </c>
      <c r="D945">
        <v>0</v>
      </c>
    </row>
    <row r="946" spans="3:4" x14ac:dyDescent="0.55000000000000004">
      <c r="C946">
        <v>1039.5</v>
      </c>
      <c r="D946">
        <v>0</v>
      </c>
    </row>
    <row r="947" spans="3:4" x14ac:dyDescent="0.55000000000000004">
      <c r="C947">
        <v>1040.6000000000001</v>
      </c>
      <c r="D947">
        <v>0</v>
      </c>
    </row>
    <row r="948" spans="3:4" x14ac:dyDescent="0.55000000000000004">
      <c r="C948">
        <v>1041.7</v>
      </c>
      <c r="D948">
        <v>0</v>
      </c>
    </row>
    <row r="949" spans="3:4" x14ac:dyDescent="0.55000000000000004">
      <c r="C949">
        <v>1042.8000000000002</v>
      </c>
      <c r="D949">
        <v>0</v>
      </c>
    </row>
    <row r="950" spans="3:4" x14ac:dyDescent="0.55000000000000004">
      <c r="C950">
        <v>1043.9000000000001</v>
      </c>
      <c r="D950">
        <v>0</v>
      </c>
    </row>
    <row r="951" spans="3:4" x14ac:dyDescent="0.55000000000000004">
      <c r="C951">
        <v>1045</v>
      </c>
      <c r="D951">
        <v>0</v>
      </c>
    </row>
    <row r="952" spans="3:4" x14ac:dyDescent="0.55000000000000004">
      <c r="C952">
        <v>1046.1000000000001</v>
      </c>
      <c r="D952">
        <v>0</v>
      </c>
    </row>
    <row r="953" spans="3:4" x14ac:dyDescent="0.55000000000000004">
      <c r="C953">
        <v>1047.2</v>
      </c>
      <c r="D953">
        <v>0</v>
      </c>
    </row>
    <row r="954" spans="3:4" x14ac:dyDescent="0.55000000000000004">
      <c r="C954">
        <v>1048.3000000000002</v>
      </c>
      <c r="D954">
        <v>0</v>
      </c>
    </row>
    <row r="955" spans="3:4" x14ac:dyDescent="0.55000000000000004">
      <c r="C955">
        <v>1049.4000000000001</v>
      </c>
      <c r="D955">
        <v>0</v>
      </c>
    </row>
    <row r="956" spans="3:4" x14ac:dyDescent="0.55000000000000004">
      <c r="C956">
        <v>1050.5</v>
      </c>
      <c r="D956">
        <v>0</v>
      </c>
    </row>
    <row r="957" spans="3:4" x14ac:dyDescent="0.55000000000000004">
      <c r="C957">
        <v>1051.6000000000001</v>
      </c>
      <c r="D957">
        <v>0</v>
      </c>
    </row>
    <row r="958" spans="3:4" x14ac:dyDescent="0.55000000000000004">
      <c r="C958">
        <v>1052.7</v>
      </c>
      <c r="D958">
        <v>0</v>
      </c>
    </row>
    <row r="959" spans="3:4" x14ac:dyDescent="0.55000000000000004">
      <c r="C959">
        <v>1053.8000000000002</v>
      </c>
      <c r="D959">
        <v>0</v>
      </c>
    </row>
    <row r="960" spans="3:4" x14ac:dyDescent="0.55000000000000004">
      <c r="C960">
        <v>1054.9000000000001</v>
      </c>
      <c r="D960">
        <v>0</v>
      </c>
    </row>
    <row r="961" spans="3:4" x14ac:dyDescent="0.55000000000000004">
      <c r="C961">
        <v>1056</v>
      </c>
      <c r="D961">
        <v>0</v>
      </c>
    </row>
    <row r="962" spans="3:4" x14ac:dyDescent="0.55000000000000004">
      <c r="C962">
        <v>1057.1000000000001</v>
      </c>
      <c r="D962">
        <v>0</v>
      </c>
    </row>
    <row r="963" spans="3:4" x14ac:dyDescent="0.55000000000000004">
      <c r="C963">
        <v>1058.2</v>
      </c>
      <c r="D963">
        <v>0</v>
      </c>
    </row>
    <row r="964" spans="3:4" x14ac:dyDescent="0.55000000000000004">
      <c r="C964">
        <v>1059.3000000000002</v>
      </c>
      <c r="D964">
        <v>0</v>
      </c>
    </row>
    <row r="965" spans="3:4" x14ac:dyDescent="0.55000000000000004">
      <c r="C965">
        <v>1060.4000000000001</v>
      </c>
      <c r="D965">
        <v>0</v>
      </c>
    </row>
    <row r="966" spans="3:4" x14ac:dyDescent="0.55000000000000004">
      <c r="C966">
        <v>1061.5</v>
      </c>
      <c r="D966">
        <v>0</v>
      </c>
    </row>
    <row r="967" spans="3:4" x14ac:dyDescent="0.55000000000000004">
      <c r="C967">
        <v>1062.6000000000001</v>
      </c>
      <c r="D967">
        <v>0</v>
      </c>
    </row>
    <row r="968" spans="3:4" x14ac:dyDescent="0.55000000000000004">
      <c r="C968">
        <v>1063.7</v>
      </c>
      <c r="D968">
        <v>0</v>
      </c>
    </row>
    <row r="969" spans="3:4" x14ac:dyDescent="0.55000000000000004">
      <c r="C969">
        <v>1064.8000000000002</v>
      </c>
      <c r="D969">
        <v>0</v>
      </c>
    </row>
    <row r="970" spans="3:4" x14ac:dyDescent="0.55000000000000004">
      <c r="C970">
        <v>1065.9000000000001</v>
      </c>
      <c r="D970">
        <v>0</v>
      </c>
    </row>
    <row r="971" spans="3:4" x14ac:dyDescent="0.55000000000000004">
      <c r="C971">
        <v>1067</v>
      </c>
      <c r="D971">
        <v>0</v>
      </c>
    </row>
    <row r="972" spans="3:4" x14ac:dyDescent="0.55000000000000004">
      <c r="C972">
        <v>1068.1000000000001</v>
      </c>
      <c r="D972">
        <v>0</v>
      </c>
    </row>
    <row r="973" spans="3:4" x14ac:dyDescent="0.55000000000000004">
      <c r="C973">
        <v>1069.2</v>
      </c>
      <c r="D973">
        <v>0</v>
      </c>
    </row>
    <row r="974" spans="3:4" x14ac:dyDescent="0.55000000000000004">
      <c r="C974">
        <v>1070.3000000000002</v>
      </c>
      <c r="D974">
        <v>0</v>
      </c>
    </row>
    <row r="975" spans="3:4" x14ac:dyDescent="0.55000000000000004">
      <c r="C975">
        <v>1071.4000000000001</v>
      </c>
      <c r="D975">
        <v>0</v>
      </c>
    </row>
    <row r="976" spans="3:4" x14ac:dyDescent="0.55000000000000004">
      <c r="C976">
        <v>1072.5</v>
      </c>
      <c r="D976">
        <v>0</v>
      </c>
    </row>
    <row r="977" spans="3:4" x14ac:dyDescent="0.55000000000000004">
      <c r="C977">
        <v>1073.6000000000001</v>
      </c>
      <c r="D977">
        <v>0</v>
      </c>
    </row>
    <row r="978" spans="3:4" x14ac:dyDescent="0.55000000000000004">
      <c r="C978">
        <v>1074.7</v>
      </c>
      <c r="D978">
        <v>0</v>
      </c>
    </row>
    <row r="979" spans="3:4" x14ac:dyDescent="0.55000000000000004">
      <c r="C979">
        <v>1075.8000000000002</v>
      </c>
      <c r="D979">
        <v>0</v>
      </c>
    </row>
    <row r="980" spans="3:4" x14ac:dyDescent="0.55000000000000004">
      <c r="C980">
        <v>1076.9000000000001</v>
      </c>
      <c r="D980">
        <v>0</v>
      </c>
    </row>
    <row r="981" spans="3:4" x14ac:dyDescent="0.55000000000000004">
      <c r="C981">
        <v>1078</v>
      </c>
      <c r="D981">
        <v>0</v>
      </c>
    </row>
    <row r="982" spans="3:4" x14ac:dyDescent="0.55000000000000004">
      <c r="C982">
        <v>1079.1000000000001</v>
      </c>
      <c r="D982">
        <v>0</v>
      </c>
    </row>
    <row r="983" spans="3:4" x14ac:dyDescent="0.55000000000000004">
      <c r="C983">
        <v>1080.2</v>
      </c>
      <c r="D983">
        <v>0</v>
      </c>
    </row>
    <row r="984" spans="3:4" x14ac:dyDescent="0.55000000000000004">
      <c r="C984">
        <v>1081.3000000000002</v>
      </c>
      <c r="D984">
        <v>0</v>
      </c>
    </row>
    <row r="985" spans="3:4" x14ac:dyDescent="0.55000000000000004">
      <c r="C985">
        <v>1082.4000000000001</v>
      </c>
      <c r="D985">
        <v>0</v>
      </c>
    </row>
    <row r="986" spans="3:4" x14ac:dyDescent="0.55000000000000004">
      <c r="C986">
        <v>1083.5</v>
      </c>
      <c r="D986">
        <v>0</v>
      </c>
    </row>
    <row r="987" spans="3:4" x14ac:dyDescent="0.55000000000000004">
      <c r="C987">
        <v>1084.6000000000001</v>
      </c>
      <c r="D987">
        <v>0</v>
      </c>
    </row>
    <row r="988" spans="3:4" x14ac:dyDescent="0.55000000000000004">
      <c r="C988">
        <v>1085.7</v>
      </c>
      <c r="D988">
        <v>0</v>
      </c>
    </row>
    <row r="989" spans="3:4" x14ac:dyDescent="0.55000000000000004">
      <c r="C989">
        <v>1086.8000000000002</v>
      </c>
      <c r="D989">
        <v>0</v>
      </c>
    </row>
    <row r="990" spans="3:4" x14ac:dyDescent="0.55000000000000004">
      <c r="C990">
        <v>1087.9000000000001</v>
      </c>
      <c r="D990">
        <v>0</v>
      </c>
    </row>
    <row r="991" spans="3:4" x14ac:dyDescent="0.55000000000000004">
      <c r="C991">
        <v>1089</v>
      </c>
      <c r="D991">
        <v>0</v>
      </c>
    </row>
    <row r="992" spans="3:4" x14ac:dyDescent="0.55000000000000004">
      <c r="C992">
        <v>1090.1000000000001</v>
      </c>
      <c r="D992">
        <v>0</v>
      </c>
    </row>
    <row r="993" spans="3:4" x14ac:dyDescent="0.55000000000000004">
      <c r="C993">
        <v>1091.2</v>
      </c>
      <c r="D993">
        <v>0</v>
      </c>
    </row>
    <row r="994" spans="3:4" x14ac:dyDescent="0.55000000000000004">
      <c r="C994">
        <v>1092.3000000000002</v>
      </c>
      <c r="D994">
        <v>0</v>
      </c>
    </row>
    <row r="995" spans="3:4" x14ac:dyDescent="0.55000000000000004">
      <c r="C995">
        <v>1093.4000000000001</v>
      </c>
      <c r="D995">
        <v>0</v>
      </c>
    </row>
    <row r="996" spans="3:4" x14ac:dyDescent="0.55000000000000004">
      <c r="C996">
        <v>1094.5</v>
      </c>
      <c r="D996">
        <v>0</v>
      </c>
    </row>
    <row r="997" spans="3:4" x14ac:dyDescent="0.55000000000000004">
      <c r="C997">
        <v>1095.6000000000001</v>
      </c>
      <c r="D997">
        <v>0</v>
      </c>
    </row>
    <row r="998" spans="3:4" x14ac:dyDescent="0.55000000000000004">
      <c r="C998">
        <v>1096.7</v>
      </c>
      <c r="D998">
        <v>0</v>
      </c>
    </row>
    <row r="999" spans="3:4" x14ac:dyDescent="0.55000000000000004">
      <c r="C999">
        <v>1097.8000000000002</v>
      </c>
      <c r="D999">
        <v>0</v>
      </c>
    </row>
    <row r="1000" spans="3:4" x14ac:dyDescent="0.55000000000000004">
      <c r="C1000">
        <v>1098.9000000000001</v>
      </c>
      <c r="D1000">
        <v>0</v>
      </c>
    </row>
    <row r="1001" spans="3:4" x14ac:dyDescent="0.55000000000000004">
      <c r="C1001">
        <v>1100</v>
      </c>
      <c r="D1001">
        <v>0</v>
      </c>
    </row>
    <row r="1002" spans="3:4" x14ac:dyDescent="0.55000000000000004">
      <c r="C1002">
        <v>1101.1000000000001</v>
      </c>
      <c r="D1002">
        <v>0</v>
      </c>
    </row>
    <row r="1003" spans="3:4" x14ac:dyDescent="0.55000000000000004">
      <c r="C1003">
        <v>1102.2</v>
      </c>
      <c r="D1003">
        <v>0</v>
      </c>
    </row>
    <row r="1004" spans="3:4" x14ac:dyDescent="0.55000000000000004">
      <c r="C1004">
        <v>1103.3000000000002</v>
      </c>
      <c r="D1004">
        <v>0</v>
      </c>
    </row>
    <row r="1005" spans="3:4" x14ac:dyDescent="0.55000000000000004">
      <c r="C1005">
        <v>1104.4000000000001</v>
      </c>
      <c r="D1005">
        <v>0</v>
      </c>
    </row>
    <row r="1006" spans="3:4" x14ac:dyDescent="0.55000000000000004">
      <c r="C1006">
        <v>1105.5</v>
      </c>
      <c r="D1006">
        <v>0</v>
      </c>
    </row>
    <row r="1007" spans="3:4" x14ac:dyDescent="0.55000000000000004">
      <c r="C1007">
        <v>1106.6000000000001</v>
      </c>
      <c r="D1007">
        <v>0</v>
      </c>
    </row>
    <row r="1008" spans="3:4" x14ac:dyDescent="0.55000000000000004">
      <c r="C1008">
        <v>1107.7</v>
      </c>
      <c r="D1008">
        <v>0</v>
      </c>
    </row>
    <row r="1009" spans="3:4" x14ac:dyDescent="0.55000000000000004">
      <c r="C1009">
        <v>1108.8000000000002</v>
      </c>
      <c r="D1009">
        <v>0</v>
      </c>
    </row>
    <row r="1010" spans="3:4" x14ac:dyDescent="0.55000000000000004">
      <c r="C1010">
        <v>1109.9000000000001</v>
      </c>
      <c r="D1010">
        <v>0</v>
      </c>
    </row>
    <row r="1011" spans="3:4" x14ac:dyDescent="0.55000000000000004">
      <c r="C1011">
        <v>1111</v>
      </c>
      <c r="D1011">
        <v>0</v>
      </c>
    </row>
    <row r="1012" spans="3:4" x14ac:dyDescent="0.55000000000000004">
      <c r="C1012">
        <v>1112.1000000000001</v>
      </c>
      <c r="D1012">
        <v>0</v>
      </c>
    </row>
    <row r="1013" spans="3:4" x14ac:dyDescent="0.55000000000000004">
      <c r="C1013">
        <v>1113.2</v>
      </c>
      <c r="D1013">
        <v>0</v>
      </c>
    </row>
    <row r="1014" spans="3:4" x14ac:dyDescent="0.55000000000000004">
      <c r="C1014">
        <v>1114.3000000000002</v>
      </c>
      <c r="D1014">
        <v>0</v>
      </c>
    </row>
    <row r="1015" spans="3:4" x14ac:dyDescent="0.55000000000000004">
      <c r="C1015">
        <v>1115.4000000000001</v>
      </c>
      <c r="D1015">
        <v>0</v>
      </c>
    </row>
    <row r="1016" spans="3:4" x14ac:dyDescent="0.55000000000000004">
      <c r="C1016">
        <v>1116.5</v>
      </c>
      <c r="D1016">
        <v>0</v>
      </c>
    </row>
    <row r="1017" spans="3:4" x14ac:dyDescent="0.55000000000000004">
      <c r="C1017">
        <v>1117.6000000000001</v>
      </c>
      <c r="D1017">
        <v>0</v>
      </c>
    </row>
    <row r="1018" spans="3:4" x14ac:dyDescent="0.55000000000000004">
      <c r="C1018">
        <v>1118.7</v>
      </c>
      <c r="D1018">
        <v>0</v>
      </c>
    </row>
    <row r="1019" spans="3:4" x14ac:dyDescent="0.55000000000000004">
      <c r="C1019">
        <v>1119.8000000000002</v>
      </c>
      <c r="D1019">
        <v>0</v>
      </c>
    </row>
    <row r="1020" spans="3:4" x14ac:dyDescent="0.55000000000000004">
      <c r="C1020">
        <v>1120.9000000000001</v>
      </c>
      <c r="D1020">
        <v>0</v>
      </c>
    </row>
    <row r="1021" spans="3:4" x14ac:dyDescent="0.55000000000000004">
      <c r="C1021">
        <v>1122</v>
      </c>
      <c r="D1021">
        <v>0</v>
      </c>
    </row>
    <row r="1022" spans="3:4" x14ac:dyDescent="0.55000000000000004">
      <c r="C1022">
        <v>1123.1000000000001</v>
      </c>
      <c r="D1022">
        <v>0</v>
      </c>
    </row>
    <row r="1023" spans="3:4" x14ac:dyDescent="0.55000000000000004">
      <c r="C1023">
        <v>1124.2</v>
      </c>
      <c r="D1023">
        <v>0</v>
      </c>
    </row>
    <row r="1024" spans="3:4" x14ac:dyDescent="0.55000000000000004">
      <c r="C1024">
        <v>1125.3000000000002</v>
      </c>
      <c r="D1024">
        <v>0</v>
      </c>
    </row>
    <row r="1025" spans="3:4" x14ac:dyDescent="0.55000000000000004">
      <c r="C1025">
        <v>1126.4000000000001</v>
      </c>
      <c r="D1025">
        <v>0</v>
      </c>
    </row>
    <row r="1026" spans="3:4" x14ac:dyDescent="0.55000000000000004">
      <c r="C1026">
        <v>1127.5</v>
      </c>
      <c r="D1026">
        <v>0</v>
      </c>
    </row>
    <row r="1027" spans="3:4" x14ac:dyDescent="0.55000000000000004">
      <c r="C1027">
        <v>1128.6000000000001</v>
      </c>
      <c r="D1027">
        <v>0</v>
      </c>
    </row>
    <row r="1028" spans="3:4" x14ac:dyDescent="0.55000000000000004">
      <c r="C1028">
        <v>1129.7</v>
      </c>
      <c r="D1028">
        <v>0</v>
      </c>
    </row>
    <row r="1029" spans="3:4" x14ac:dyDescent="0.55000000000000004">
      <c r="C1029">
        <v>1130.8000000000002</v>
      </c>
      <c r="D1029">
        <v>0</v>
      </c>
    </row>
    <row r="1030" spans="3:4" x14ac:dyDescent="0.55000000000000004">
      <c r="C1030">
        <v>1131.9000000000001</v>
      </c>
      <c r="D1030">
        <v>0</v>
      </c>
    </row>
    <row r="1031" spans="3:4" x14ac:dyDescent="0.55000000000000004">
      <c r="C1031">
        <v>1133</v>
      </c>
      <c r="D1031">
        <v>0</v>
      </c>
    </row>
    <row r="1032" spans="3:4" x14ac:dyDescent="0.55000000000000004">
      <c r="C1032">
        <v>1134.1000000000001</v>
      </c>
      <c r="D1032">
        <v>0</v>
      </c>
    </row>
    <row r="1033" spans="3:4" x14ac:dyDescent="0.55000000000000004">
      <c r="C1033">
        <v>1135.2</v>
      </c>
      <c r="D1033">
        <v>0</v>
      </c>
    </row>
    <row r="1034" spans="3:4" x14ac:dyDescent="0.55000000000000004">
      <c r="C1034">
        <v>1136.3000000000002</v>
      </c>
      <c r="D1034">
        <v>0</v>
      </c>
    </row>
    <row r="1035" spans="3:4" x14ac:dyDescent="0.55000000000000004">
      <c r="C1035">
        <v>1137.4000000000001</v>
      </c>
      <c r="D1035">
        <v>0</v>
      </c>
    </row>
    <row r="1036" spans="3:4" x14ac:dyDescent="0.55000000000000004">
      <c r="C1036">
        <v>1138.5</v>
      </c>
      <c r="D1036">
        <v>0</v>
      </c>
    </row>
    <row r="1037" spans="3:4" x14ac:dyDescent="0.55000000000000004">
      <c r="C1037">
        <v>1139.6000000000001</v>
      </c>
      <c r="D1037">
        <v>0</v>
      </c>
    </row>
    <row r="1038" spans="3:4" x14ac:dyDescent="0.55000000000000004">
      <c r="C1038">
        <v>1140.7</v>
      </c>
      <c r="D1038">
        <v>0</v>
      </c>
    </row>
    <row r="1039" spans="3:4" x14ac:dyDescent="0.55000000000000004">
      <c r="C1039">
        <v>1141.8000000000002</v>
      </c>
      <c r="D1039">
        <v>0</v>
      </c>
    </row>
    <row r="1040" spans="3:4" x14ac:dyDescent="0.55000000000000004">
      <c r="C1040">
        <v>1142.9000000000001</v>
      </c>
      <c r="D1040">
        <v>0</v>
      </c>
    </row>
    <row r="1041" spans="3:4" x14ac:dyDescent="0.55000000000000004">
      <c r="C1041">
        <v>1144</v>
      </c>
      <c r="D1041">
        <v>0</v>
      </c>
    </row>
    <row r="1042" spans="3:4" x14ac:dyDescent="0.55000000000000004">
      <c r="C1042">
        <v>1145.1000000000001</v>
      </c>
      <c r="D1042">
        <v>0</v>
      </c>
    </row>
    <row r="1043" spans="3:4" x14ac:dyDescent="0.55000000000000004">
      <c r="C1043">
        <v>1146.2</v>
      </c>
      <c r="D1043">
        <v>0</v>
      </c>
    </row>
    <row r="1044" spans="3:4" x14ac:dyDescent="0.55000000000000004">
      <c r="C1044">
        <v>1147.3000000000002</v>
      </c>
      <c r="D1044">
        <v>0</v>
      </c>
    </row>
    <row r="1045" spans="3:4" x14ac:dyDescent="0.55000000000000004">
      <c r="C1045">
        <v>1148.4000000000001</v>
      </c>
      <c r="D1045">
        <v>0</v>
      </c>
    </row>
    <row r="1046" spans="3:4" x14ac:dyDescent="0.55000000000000004">
      <c r="C1046">
        <v>1149.5</v>
      </c>
      <c r="D1046">
        <v>0</v>
      </c>
    </row>
    <row r="1047" spans="3:4" x14ac:dyDescent="0.55000000000000004">
      <c r="C1047">
        <v>1150.6000000000001</v>
      </c>
      <c r="D1047">
        <v>0</v>
      </c>
    </row>
    <row r="1048" spans="3:4" x14ac:dyDescent="0.55000000000000004">
      <c r="C1048">
        <v>1151.7</v>
      </c>
      <c r="D1048">
        <v>0</v>
      </c>
    </row>
    <row r="1049" spans="3:4" x14ac:dyDescent="0.55000000000000004">
      <c r="C1049">
        <v>1152.8000000000002</v>
      </c>
      <c r="D1049">
        <v>0</v>
      </c>
    </row>
    <row r="1050" spans="3:4" x14ac:dyDescent="0.55000000000000004">
      <c r="C1050">
        <v>1153.9000000000001</v>
      </c>
      <c r="D1050">
        <v>0</v>
      </c>
    </row>
    <row r="1051" spans="3:4" x14ac:dyDescent="0.55000000000000004">
      <c r="C1051">
        <v>1155</v>
      </c>
      <c r="D1051">
        <v>0</v>
      </c>
    </row>
    <row r="1052" spans="3:4" x14ac:dyDescent="0.55000000000000004">
      <c r="C1052">
        <v>1156.1000000000001</v>
      </c>
      <c r="D1052">
        <v>0</v>
      </c>
    </row>
    <row r="1053" spans="3:4" x14ac:dyDescent="0.55000000000000004">
      <c r="C1053">
        <v>1157.2</v>
      </c>
      <c r="D1053">
        <v>0</v>
      </c>
    </row>
    <row r="1054" spans="3:4" x14ac:dyDescent="0.55000000000000004">
      <c r="C1054">
        <v>1158.3000000000002</v>
      </c>
      <c r="D1054">
        <v>0</v>
      </c>
    </row>
    <row r="1055" spans="3:4" x14ac:dyDescent="0.55000000000000004">
      <c r="C1055">
        <v>1159.4000000000001</v>
      </c>
      <c r="D1055">
        <v>0</v>
      </c>
    </row>
    <row r="1056" spans="3:4" x14ac:dyDescent="0.55000000000000004">
      <c r="C1056">
        <v>1160.5</v>
      </c>
      <c r="D1056">
        <v>0</v>
      </c>
    </row>
    <row r="1057" spans="3:4" x14ac:dyDescent="0.55000000000000004">
      <c r="C1057">
        <v>1161.6000000000001</v>
      </c>
      <c r="D1057">
        <v>0</v>
      </c>
    </row>
    <row r="1058" spans="3:4" x14ac:dyDescent="0.55000000000000004">
      <c r="C1058">
        <v>1162.7</v>
      </c>
      <c r="D1058">
        <v>0</v>
      </c>
    </row>
    <row r="1059" spans="3:4" x14ac:dyDescent="0.55000000000000004">
      <c r="C1059">
        <v>1163.8000000000002</v>
      </c>
      <c r="D1059">
        <v>0</v>
      </c>
    </row>
    <row r="1060" spans="3:4" x14ac:dyDescent="0.55000000000000004">
      <c r="C1060">
        <v>1164.9000000000001</v>
      </c>
      <c r="D1060">
        <v>0</v>
      </c>
    </row>
    <row r="1061" spans="3:4" x14ac:dyDescent="0.55000000000000004">
      <c r="C1061">
        <v>1166</v>
      </c>
      <c r="D1061">
        <v>0</v>
      </c>
    </row>
    <row r="1062" spans="3:4" x14ac:dyDescent="0.55000000000000004">
      <c r="C1062">
        <v>1167.1000000000001</v>
      </c>
      <c r="D1062">
        <v>0</v>
      </c>
    </row>
    <row r="1063" spans="3:4" x14ac:dyDescent="0.55000000000000004">
      <c r="C1063">
        <v>1168.2</v>
      </c>
      <c r="D1063">
        <v>0</v>
      </c>
    </row>
    <row r="1064" spans="3:4" x14ac:dyDescent="0.55000000000000004">
      <c r="C1064">
        <v>1169.3000000000002</v>
      </c>
      <c r="D1064">
        <v>0</v>
      </c>
    </row>
    <row r="1065" spans="3:4" x14ac:dyDescent="0.55000000000000004">
      <c r="C1065">
        <v>1170.4000000000001</v>
      </c>
      <c r="D1065">
        <v>0</v>
      </c>
    </row>
    <row r="1066" spans="3:4" x14ac:dyDescent="0.55000000000000004">
      <c r="C1066">
        <v>1171.5</v>
      </c>
      <c r="D1066">
        <v>0</v>
      </c>
    </row>
    <row r="1067" spans="3:4" x14ac:dyDescent="0.55000000000000004">
      <c r="C1067">
        <v>1172.6000000000001</v>
      </c>
      <c r="D1067">
        <v>0</v>
      </c>
    </row>
    <row r="1068" spans="3:4" x14ac:dyDescent="0.55000000000000004">
      <c r="C1068">
        <v>1173.7</v>
      </c>
      <c r="D1068">
        <v>0</v>
      </c>
    </row>
    <row r="1069" spans="3:4" x14ac:dyDescent="0.55000000000000004">
      <c r="C1069">
        <v>1174.8000000000002</v>
      </c>
      <c r="D1069">
        <v>0</v>
      </c>
    </row>
    <row r="1070" spans="3:4" x14ac:dyDescent="0.55000000000000004">
      <c r="C1070">
        <v>1175.9000000000001</v>
      </c>
      <c r="D1070">
        <v>0</v>
      </c>
    </row>
    <row r="1071" spans="3:4" x14ac:dyDescent="0.55000000000000004">
      <c r="C1071">
        <v>1177</v>
      </c>
      <c r="D1071">
        <v>0</v>
      </c>
    </row>
    <row r="1072" spans="3:4" x14ac:dyDescent="0.55000000000000004">
      <c r="C1072">
        <v>1178.1000000000001</v>
      </c>
      <c r="D1072">
        <v>0</v>
      </c>
    </row>
    <row r="1073" spans="3:4" x14ac:dyDescent="0.55000000000000004">
      <c r="C1073">
        <v>1179.2</v>
      </c>
      <c r="D1073">
        <v>0</v>
      </c>
    </row>
    <row r="1074" spans="3:4" x14ac:dyDescent="0.55000000000000004">
      <c r="C1074">
        <v>1180.3000000000002</v>
      </c>
      <c r="D1074">
        <v>0</v>
      </c>
    </row>
    <row r="1075" spans="3:4" x14ac:dyDescent="0.55000000000000004">
      <c r="C1075">
        <v>1181.4000000000001</v>
      </c>
      <c r="D1075">
        <v>0</v>
      </c>
    </row>
    <row r="1076" spans="3:4" x14ac:dyDescent="0.55000000000000004">
      <c r="C1076">
        <v>1182.5</v>
      </c>
      <c r="D1076">
        <v>0</v>
      </c>
    </row>
    <row r="1077" spans="3:4" x14ac:dyDescent="0.55000000000000004">
      <c r="C1077">
        <v>1183.6000000000001</v>
      </c>
      <c r="D1077">
        <v>0</v>
      </c>
    </row>
    <row r="1078" spans="3:4" x14ac:dyDescent="0.55000000000000004">
      <c r="C1078">
        <v>1184.7</v>
      </c>
      <c r="D1078">
        <v>0</v>
      </c>
    </row>
    <row r="1079" spans="3:4" x14ac:dyDescent="0.55000000000000004">
      <c r="C1079">
        <v>1185.8000000000002</v>
      </c>
      <c r="D1079">
        <v>0</v>
      </c>
    </row>
    <row r="1080" spans="3:4" x14ac:dyDescent="0.55000000000000004">
      <c r="C1080">
        <v>1186.9000000000001</v>
      </c>
      <c r="D1080">
        <v>0</v>
      </c>
    </row>
    <row r="1081" spans="3:4" x14ac:dyDescent="0.55000000000000004">
      <c r="C1081">
        <v>1188</v>
      </c>
      <c r="D1081">
        <v>0</v>
      </c>
    </row>
    <row r="1082" spans="3:4" x14ac:dyDescent="0.55000000000000004">
      <c r="C1082">
        <v>1189.1000000000001</v>
      </c>
      <c r="D1082">
        <v>0</v>
      </c>
    </row>
    <row r="1083" spans="3:4" x14ac:dyDescent="0.55000000000000004">
      <c r="C1083">
        <v>1190.2</v>
      </c>
      <c r="D1083">
        <v>0</v>
      </c>
    </row>
    <row r="1084" spans="3:4" x14ac:dyDescent="0.55000000000000004">
      <c r="C1084">
        <v>1191.3000000000002</v>
      </c>
      <c r="D1084">
        <v>0</v>
      </c>
    </row>
    <row r="1085" spans="3:4" x14ac:dyDescent="0.55000000000000004">
      <c r="C1085">
        <v>1192.4000000000001</v>
      </c>
      <c r="D1085">
        <v>0</v>
      </c>
    </row>
    <row r="1086" spans="3:4" x14ac:dyDescent="0.55000000000000004">
      <c r="C1086">
        <v>1193.5</v>
      </c>
      <c r="D1086">
        <v>0</v>
      </c>
    </row>
    <row r="1087" spans="3:4" x14ac:dyDescent="0.55000000000000004">
      <c r="C1087">
        <v>1194.6000000000001</v>
      </c>
      <c r="D1087">
        <v>0</v>
      </c>
    </row>
    <row r="1088" spans="3:4" x14ac:dyDescent="0.55000000000000004">
      <c r="C1088">
        <v>1195.7</v>
      </c>
      <c r="D1088">
        <v>0</v>
      </c>
    </row>
    <row r="1089" spans="3:4" x14ac:dyDescent="0.55000000000000004">
      <c r="C1089">
        <v>1196.8000000000002</v>
      </c>
      <c r="D1089">
        <v>0</v>
      </c>
    </row>
    <row r="1090" spans="3:4" x14ac:dyDescent="0.55000000000000004">
      <c r="C1090">
        <v>1197.9000000000001</v>
      </c>
      <c r="D1090">
        <v>0</v>
      </c>
    </row>
    <row r="1091" spans="3:4" x14ac:dyDescent="0.55000000000000004">
      <c r="C1091">
        <v>1199</v>
      </c>
      <c r="D1091">
        <v>0</v>
      </c>
    </row>
    <row r="1092" spans="3:4" x14ac:dyDescent="0.55000000000000004">
      <c r="C1092">
        <v>1200.1000000000001</v>
      </c>
      <c r="D1092">
        <v>0</v>
      </c>
    </row>
    <row r="1093" spans="3:4" x14ac:dyDescent="0.55000000000000004">
      <c r="C1093">
        <v>1201.2</v>
      </c>
      <c r="D1093">
        <v>0</v>
      </c>
    </row>
    <row r="1094" spans="3:4" x14ac:dyDescent="0.55000000000000004">
      <c r="C1094">
        <v>1202.3000000000002</v>
      </c>
      <c r="D1094">
        <v>0</v>
      </c>
    </row>
    <row r="1095" spans="3:4" x14ac:dyDescent="0.55000000000000004">
      <c r="C1095">
        <v>1203.4000000000001</v>
      </c>
      <c r="D1095">
        <v>0</v>
      </c>
    </row>
    <row r="1096" spans="3:4" x14ac:dyDescent="0.55000000000000004">
      <c r="C1096">
        <v>1204.5</v>
      </c>
      <c r="D1096">
        <v>0</v>
      </c>
    </row>
    <row r="1097" spans="3:4" x14ac:dyDescent="0.55000000000000004">
      <c r="C1097">
        <v>1205.6000000000001</v>
      </c>
      <c r="D1097">
        <v>0</v>
      </c>
    </row>
    <row r="1098" spans="3:4" x14ac:dyDescent="0.55000000000000004">
      <c r="C1098">
        <v>1206.7</v>
      </c>
      <c r="D1098">
        <v>0</v>
      </c>
    </row>
    <row r="1099" spans="3:4" x14ac:dyDescent="0.55000000000000004">
      <c r="C1099">
        <v>1207.8000000000002</v>
      </c>
      <c r="D1099">
        <v>0</v>
      </c>
    </row>
    <row r="1100" spans="3:4" x14ac:dyDescent="0.55000000000000004">
      <c r="C1100">
        <v>1208.9000000000001</v>
      </c>
      <c r="D1100">
        <v>0</v>
      </c>
    </row>
    <row r="1101" spans="3:4" x14ac:dyDescent="0.55000000000000004">
      <c r="C1101">
        <v>1210</v>
      </c>
      <c r="D1101">
        <v>0</v>
      </c>
    </row>
    <row r="1102" spans="3:4" x14ac:dyDescent="0.55000000000000004">
      <c r="C1102">
        <v>1211.1000000000001</v>
      </c>
      <c r="D1102">
        <v>0</v>
      </c>
    </row>
    <row r="1103" spans="3:4" x14ac:dyDescent="0.55000000000000004">
      <c r="C1103">
        <v>1212.2</v>
      </c>
      <c r="D1103">
        <v>0</v>
      </c>
    </row>
    <row r="1104" spans="3:4" x14ac:dyDescent="0.55000000000000004">
      <c r="C1104">
        <v>1213.3000000000002</v>
      </c>
      <c r="D1104">
        <v>0</v>
      </c>
    </row>
    <row r="1105" spans="3:4" x14ac:dyDescent="0.55000000000000004">
      <c r="C1105">
        <v>1214.4000000000001</v>
      </c>
      <c r="D1105">
        <v>0</v>
      </c>
    </row>
    <row r="1106" spans="3:4" x14ac:dyDescent="0.55000000000000004">
      <c r="C1106">
        <v>1215.5</v>
      </c>
      <c r="D1106">
        <v>0</v>
      </c>
    </row>
    <row r="1107" spans="3:4" x14ac:dyDescent="0.55000000000000004">
      <c r="C1107">
        <v>1216.6000000000001</v>
      </c>
      <c r="D1107">
        <v>0</v>
      </c>
    </row>
    <row r="1108" spans="3:4" x14ac:dyDescent="0.55000000000000004">
      <c r="C1108">
        <v>1217.7</v>
      </c>
      <c r="D1108">
        <v>0</v>
      </c>
    </row>
    <row r="1109" spans="3:4" x14ac:dyDescent="0.55000000000000004">
      <c r="C1109">
        <v>1218.8000000000002</v>
      </c>
      <c r="D1109">
        <v>0</v>
      </c>
    </row>
    <row r="1110" spans="3:4" x14ac:dyDescent="0.55000000000000004">
      <c r="C1110">
        <v>1219.9000000000001</v>
      </c>
      <c r="D1110">
        <v>0</v>
      </c>
    </row>
    <row r="1111" spans="3:4" x14ac:dyDescent="0.55000000000000004">
      <c r="C1111">
        <v>1221</v>
      </c>
      <c r="D1111">
        <v>0</v>
      </c>
    </row>
    <row r="1112" spans="3:4" x14ac:dyDescent="0.55000000000000004">
      <c r="C1112">
        <v>1222.1000000000001</v>
      </c>
      <c r="D1112">
        <v>0</v>
      </c>
    </row>
    <row r="1113" spans="3:4" x14ac:dyDescent="0.55000000000000004">
      <c r="C1113">
        <v>1223.2</v>
      </c>
      <c r="D1113">
        <v>0</v>
      </c>
    </row>
    <row r="1114" spans="3:4" x14ac:dyDescent="0.55000000000000004">
      <c r="C1114">
        <v>1224.3000000000002</v>
      </c>
      <c r="D1114">
        <v>0</v>
      </c>
    </row>
    <row r="1115" spans="3:4" x14ac:dyDescent="0.55000000000000004">
      <c r="C1115">
        <v>1225.4000000000001</v>
      </c>
      <c r="D1115">
        <v>0</v>
      </c>
    </row>
    <row r="1116" spans="3:4" x14ac:dyDescent="0.55000000000000004">
      <c r="C1116">
        <v>1226.5</v>
      </c>
      <c r="D1116">
        <v>0</v>
      </c>
    </row>
    <row r="1117" spans="3:4" x14ac:dyDescent="0.55000000000000004">
      <c r="C1117">
        <v>1227.6000000000001</v>
      </c>
      <c r="D1117">
        <v>0</v>
      </c>
    </row>
    <row r="1118" spans="3:4" x14ac:dyDescent="0.55000000000000004">
      <c r="C1118">
        <v>1228.7</v>
      </c>
      <c r="D1118">
        <v>0</v>
      </c>
    </row>
    <row r="1119" spans="3:4" x14ac:dyDescent="0.55000000000000004">
      <c r="C1119">
        <v>1229.8000000000002</v>
      </c>
      <c r="D1119">
        <v>0</v>
      </c>
    </row>
    <row r="1120" spans="3:4" x14ac:dyDescent="0.55000000000000004">
      <c r="C1120">
        <v>1230.9000000000001</v>
      </c>
      <c r="D1120">
        <v>0</v>
      </c>
    </row>
    <row r="1121" spans="3:4" x14ac:dyDescent="0.55000000000000004">
      <c r="C1121">
        <v>1232</v>
      </c>
      <c r="D1121">
        <v>0</v>
      </c>
    </row>
    <row r="1122" spans="3:4" x14ac:dyDescent="0.55000000000000004">
      <c r="C1122">
        <v>1233.1000000000001</v>
      </c>
      <c r="D1122">
        <v>0</v>
      </c>
    </row>
    <row r="1123" spans="3:4" x14ac:dyDescent="0.55000000000000004">
      <c r="C1123">
        <v>1234.2</v>
      </c>
      <c r="D1123">
        <v>0</v>
      </c>
    </row>
    <row r="1124" spans="3:4" x14ac:dyDescent="0.55000000000000004">
      <c r="C1124">
        <v>1235.3000000000002</v>
      </c>
      <c r="D1124">
        <v>0</v>
      </c>
    </row>
    <row r="1125" spans="3:4" x14ac:dyDescent="0.55000000000000004">
      <c r="C1125">
        <v>1236.4000000000001</v>
      </c>
      <c r="D1125">
        <v>0</v>
      </c>
    </row>
    <row r="1126" spans="3:4" x14ac:dyDescent="0.55000000000000004">
      <c r="C1126">
        <v>1237.5</v>
      </c>
      <c r="D1126">
        <v>0</v>
      </c>
    </row>
    <row r="1127" spans="3:4" x14ac:dyDescent="0.55000000000000004">
      <c r="C1127">
        <v>1238.6000000000001</v>
      </c>
      <c r="D1127">
        <v>0</v>
      </c>
    </row>
    <row r="1128" spans="3:4" x14ac:dyDescent="0.55000000000000004">
      <c r="C1128">
        <v>1239.7</v>
      </c>
      <c r="D1128">
        <v>0</v>
      </c>
    </row>
    <row r="1129" spans="3:4" x14ac:dyDescent="0.55000000000000004">
      <c r="C1129">
        <v>1240.8000000000002</v>
      </c>
      <c r="D1129">
        <v>0</v>
      </c>
    </row>
    <row r="1130" spans="3:4" x14ac:dyDescent="0.55000000000000004">
      <c r="C1130">
        <v>1241.9000000000001</v>
      </c>
      <c r="D1130">
        <v>0</v>
      </c>
    </row>
    <row r="1131" spans="3:4" x14ac:dyDescent="0.55000000000000004">
      <c r="C1131">
        <v>1243</v>
      </c>
      <c r="D1131">
        <v>0</v>
      </c>
    </row>
    <row r="1132" spans="3:4" x14ac:dyDescent="0.55000000000000004">
      <c r="C1132">
        <v>1244.1000000000001</v>
      </c>
      <c r="D1132">
        <v>0</v>
      </c>
    </row>
    <row r="1133" spans="3:4" x14ac:dyDescent="0.55000000000000004">
      <c r="C1133">
        <v>1245.2</v>
      </c>
      <c r="D1133">
        <v>0</v>
      </c>
    </row>
    <row r="1134" spans="3:4" x14ac:dyDescent="0.55000000000000004">
      <c r="C1134">
        <v>1246.3000000000002</v>
      </c>
      <c r="D1134">
        <v>0</v>
      </c>
    </row>
    <row r="1135" spans="3:4" x14ac:dyDescent="0.55000000000000004">
      <c r="C1135">
        <v>1247.4000000000001</v>
      </c>
      <c r="D1135">
        <v>0</v>
      </c>
    </row>
    <row r="1136" spans="3:4" x14ac:dyDescent="0.55000000000000004">
      <c r="C1136">
        <v>1248.5</v>
      </c>
      <c r="D1136">
        <v>0</v>
      </c>
    </row>
    <row r="1137" spans="3:4" x14ac:dyDescent="0.55000000000000004">
      <c r="C1137">
        <v>1249.6000000000001</v>
      </c>
      <c r="D1137">
        <v>0</v>
      </c>
    </row>
    <row r="1138" spans="3:4" x14ac:dyDescent="0.55000000000000004">
      <c r="C1138">
        <v>1250.7</v>
      </c>
      <c r="D1138">
        <v>0</v>
      </c>
    </row>
    <row r="1139" spans="3:4" x14ac:dyDescent="0.55000000000000004">
      <c r="C1139">
        <v>1251.8000000000002</v>
      </c>
      <c r="D1139">
        <v>0</v>
      </c>
    </row>
    <row r="1140" spans="3:4" x14ac:dyDescent="0.55000000000000004">
      <c r="C1140">
        <v>1252.9000000000001</v>
      </c>
      <c r="D1140">
        <v>0</v>
      </c>
    </row>
    <row r="1141" spans="3:4" x14ac:dyDescent="0.55000000000000004">
      <c r="C1141">
        <v>1254</v>
      </c>
      <c r="D1141">
        <v>0</v>
      </c>
    </row>
    <row r="1142" spans="3:4" x14ac:dyDescent="0.55000000000000004">
      <c r="C1142">
        <v>1255.1000000000001</v>
      </c>
      <c r="D1142">
        <v>0</v>
      </c>
    </row>
    <row r="1143" spans="3:4" x14ac:dyDescent="0.55000000000000004">
      <c r="C1143">
        <v>1256.2</v>
      </c>
      <c r="D1143">
        <v>0</v>
      </c>
    </row>
    <row r="1144" spans="3:4" x14ac:dyDescent="0.55000000000000004">
      <c r="C1144">
        <v>1257.3000000000002</v>
      </c>
      <c r="D1144">
        <v>0</v>
      </c>
    </row>
    <row r="1145" spans="3:4" x14ac:dyDescent="0.55000000000000004">
      <c r="C1145">
        <v>1258.4000000000001</v>
      </c>
      <c r="D1145">
        <v>0</v>
      </c>
    </row>
    <row r="1146" spans="3:4" x14ac:dyDescent="0.55000000000000004">
      <c r="C1146">
        <v>1259.5</v>
      </c>
      <c r="D1146">
        <v>0</v>
      </c>
    </row>
    <row r="1147" spans="3:4" x14ac:dyDescent="0.55000000000000004">
      <c r="C1147">
        <v>1260.6000000000001</v>
      </c>
      <c r="D1147">
        <v>0</v>
      </c>
    </row>
    <row r="1148" spans="3:4" x14ac:dyDescent="0.55000000000000004">
      <c r="C1148">
        <v>1261.7</v>
      </c>
      <c r="D1148">
        <v>0</v>
      </c>
    </row>
    <row r="1149" spans="3:4" x14ac:dyDescent="0.55000000000000004">
      <c r="C1149">
        <v>1262.8000000000002</v>
      </c>
      <c r="D1149">
        <v>0</v>
      </c>
    </row>
    <row r="1150" spans="3:4" x14ac:dyDescent="0.55000000000000004">
      <c r="C1150">
        <v>1263.9000000000001</v>
      </c>
      <c r="D1150">
        <v>0</v>
      </c>
    </row>
    <row r="1151" spans="3:4" x14ac:dyDescent="0.55000000000000004">
      <c r="C1151">
        <v>1265</v>
      </c>
      <c r="D1151">
        <v>0</v>
      </c>
    </row>
    <row r="1152" spans="3:4" x14ac:dyDescent="0.55000000000000004">
      <c r="C1152">
        <v>1266.1000000000001</v>
      </c>
      <c r="D1152">
        <v>0</v>
      </c>
    </row>
    <row r="1153" spans="3:4" x14ac:dyDescent="0.55000000000000004">
      <c r="C1153">
        <v>1267.2</v>
      </c>
      <c r="D1153">
        <v>0</v>
      </c>
    </row>
    <row r="1154" spans="3:4" x14ac:dyDescent="0.55000000000000004">
      <c r="C1154">
        <v>1268.3000000000002</v>
      </c>
      <c r="D1154">
        <v>0</v>
      </c>
    </row>
    <row r="1155" spans="3:4" x14ac:dyDescent="0.55000000000000004">
      <c r="C1155">
        <v>1269.4000000000001</v>
      </c>
      <c r="D1155">
        <v>0</v>
      </c>
    </row>
    <row r="1156" spans="3:4" x14ac:dyDescent="0.55000000000000004">
      <c r="C1156">
        <v>1270.5</v>
      </c>
      <c r="D1156">
        <v>0</v>
      </c>
    </row>
    <row r="1157" spans="3:4" x14ac:dyDescent="0.55000000000000004">
      <c r="C1157">
        <v>1271.6000000000001</v>
      </c>
      <c r="D1157">
        <v>0</v>
      </c>
    </row>
    <row r="1158" spans="3:4" x14ac:dyDescent="0.55000000000000004">
      <c r="C1158">
        <v>1272.7</v>
      </c>
      <c r="D1158">
        <v>0</v>
      </c>
    </row>
    <row r="1159" spans="3:4" x14ac:dyDescent="0.55000000000000004">
      <c r="C1159">
        <v>1273.8000000000002</v>
      </c>
      <c r="D1159">
        <v>0</v>
      </c>
    </row>
    <row r="1160" spans="3:4" x14ac:dyDescent="0.55000000000000004">
      <c r="C1160">
        <v>1274.9000000000001</v>
      </c>
      <c r="D1160">
        <v>0</v>
      </c>
    </row>
    <row r="1161" spans="3:4" x14ac:dyDescent="0.55000000000000004">
      <c r="C1161">
        <v>1276</v>
      </c>
      <c r="D1161">
        <v>0</v>
      </c>
    </row>
    <row r="1162" spans="3:4" x14ac:dyDescent="0.55000000000000004">
      <c r="C1162">
        <v>1277.1000000000001</v>
      </c>
      <c r="D1162">
        <v>0</v>
      </c>
    </row>
    <row r="1163" spans="3:4" x14ac:dyDescent="0.55000000000000004">
      <c r="C1163">
        <v>1278.2</v>
      </c>
      <c r="D1163">
        <v>0</v>
      </c>
    </row>
    <row r="1164" spans="3:4" x14ac:dyDescent="0.55000000000000004">
      <c r="C1164">
        <v>1279.3000000000002</v>
      </c>
      <c r="D1164">
        <v>0</v>
      </c>
    </row>
    <row r="1165" spans="3:4" x14ac:dyDescent="0.55000000000000004">
      <c r="C1165">
        <v>1280.4000000000001</v>
      </c>
      <c r="D1165">
        <v>0</v>
      </c>
    </row>
    <row r="1166" spans="3:4" x14ac:dyDescent="0.55000000000000004">
      <c r="C1166">
        <v>1281.5</v>
      </c>
      <c r="D1166">
        <v>0</v>
      </c>
    </row>
    <row r="1167" spans="3:4" x14ac:dyDescent="0.55000000000000004">
      <c r="C1167">
        <v>1282.6000000000001</v>
      </c>
      <c r="D1167">
        <v>0</v>
      </c>
    </row>
    <row r="1168" spans="3:4" x14ac:dyDescent="0.55000000000000004">
      <c r="C1168">
        <v>1283.7</v>
      </c>
      <c r="D1168">
        <v>0</v>
      </c>
    </row>
    <row r="1169" spans="3:4" x14ac:dyDescent="0.55000000000000004">
      <c r="C1169">
        <v>1284.8000000000002</v>
      </c>
      <c r="D1169">
        <v>0</v>
      </c>
    </row>
    <row r="1170" spans="3:4" x14ac:dyDescent="0.55000000000000004">
      <c r="C1170">
        <v>1285.9000000000001</v>
      </c>
      <c r="D1170">
        <v>0</v>
      </c>
    </row>
    <row r="1171" spans="3:4" x14ac:dyDescent="0.55000000000000004">
      <c r="C1171">
        <v>1287</v>
      </c>
      <c r="D1171">
        <v>0</v>
      </c>
    </row>
    <row r="1172" spans="3:4" x14ac:dyDescent="0.55000000000000004">
      <c r="C1172">
        <v>1288.1000000000001</v>
      </c>
      <c r="D1172">
        <v>0</v>
      </c>
    </row>
    <row r="1173" spans="3:4" x14ac:dyDescent="0.55000000000000004">
      <c r="C1173">
        <v>1289.2</v>
      </c>
      <c r="D1173">
        <v>0</v>
      </c>
    </row>
    <row r="1174" spans="3:4" x14ac:dyDescent="0.55000000000000004">
      <c r="C1174">
        <v>1290.3000000000002</v>
      </c>
      <c r="D1174">
        <v>0</v>
      </c>
    </row>
    <row r="1175" spans="3:4" x14ac:dyDescent="0.55000000000000004">
      <c r="C1175">
        <v>1291.4000000000001</v>
      </c>
      <c r="D1175">
        <v>0</v>
      </c>
    </row>
    <row r="1176" spans="3:4" x14ac:dyDescent="0.55000000000000004">
      <c r="C1176">
        <v>1292.5</v>
      </c>
      <c r="D1176">
        <v>0</v>
      </c>
    </row>
    <row r="1177" spans="3:4" x14ac:dyDescent="0.55000000000000004">
      <c r="C1177">
        <v>1293.6000000000001</v>
      </c>
      <c r="D1177">
        <v>0</v>
      </c>
    </row>
    <row r="1178" spans="3:4" x14ac:dyDescent="0.55000000000000004">
      <c r="C1178">
        <v>1294.7</v>
      </c>
      <c r="D1178">
        <v>0</v>
      </c>
    </row>
    <row r="1179" spans="3:4" x14ac:dyDescent="0.55000000000000004">
      <c r="C1179">
        <v>1295.8000000000002</v>
      </c>
      <c r="D1179">
        <v>0</v>
      </c>
    </row>
    <row r="1180" spans="3:4" x14ac:dyDescent="0.55000000000000004">
      <c r="C1180">
        <v>1296.9000000000001</v>
      </c>
      <c r="D1180">
        <v>0</v>
      </c>
    </row>
    <row r="1181" spans="3:4" x14ac:dyDescent="0.55000000000000004">
      <c r="C1181">
        <v>1298</v>
      </c>
      <c r="D1181">
        <v>0</v>
      </c>
    </row>
    <row r="1182" spans="3:4" x14ac:dyDescent="0.55000000000000004">
      <c r="C1182">
        <v>1299.1000000000001</v>
      </c>
      <c r="D1182">
        <v>0</v>
      </c>
    </row>
    <row r="1183" spans="3:4" x14ac:dyDescent="0.55000000000000004">
      <c r="C1183">
        <v>1300.2</v>
      </c>
      <c r="D1183">
        <v>0</v>
      </c>
    </row>
    <row r="1184" spans="3:4" x14ac:dyDescent="0.55000000000000004">
      <c r="C1184">
        <v>1301.3000000000002</v>
      </c>
      <c r="D1184">
        <v>0</v>
      </c>
    </row>
    <row r="1185" spans="3:4" x14ac:dyDescent="0.55000000000000004">
      <c r="C1185">
        <v>1302.4000000000001</v>
      </c>
      <c r="D1185">
        <v>0</v>
      </c>
    </row>
    <row r="1186" spans="3:4" x14ac:dyDescent="0.55000000000000004">
      <c r="C1186">
        <v>1303.5</v>
      </c>
      <c r="D1186">
        <v>0</v>
      </c>
    </row>
    <row r="1187" spans="3:4" x14ac:dyDescent="0.55000000000000004">
      <c r="C1187">
        <v>1304.6000000000001</v>
      </c>
      <c r="D1187">
        <v>0</v>
      </c>
    </row>
    <row r="1188" spans="3:4" x14ac:dyDescent="0.55000000000000004">
      <c r="C1188">
        <v>1305.7</v>
      </c>
      <c r="D1188">
        <v>0</v>
      </c>
    </row>
    <row r="1189" spans="3:4" x14ac:dyDescent="0.55000000000000004">
      <c r="C1189">
        <v>1306.8000000000002</v>
      </c>
      <c r="D1189">
        <v>0</v>
      </c>
    </row>
    <row r="1190" spans="3:4" x14ac:dyDescent="0.55000000000000004">
      <c r="C1190">
        <v>1307.9000000000001</v>
      </c>
      <c r="D1190">
        <v>0</v>
      </c>
    </row>
    <row r="1191" spans="3:4" x14ac:dyDescent="0.55000000000000004">
      <c r="C1191">
        <v>1309</v>
      </c>
      <c r="D1191">
        <v>0</v>
      </c>
    </row>
    <row r="1192" spans="3:4" x14ac:dyDescent="0.55000000000000004">
      <c r="C1192">
        <v>1310.1000000000001</v>
      </c>
      <c r="D1192">
        <v>0</v>
      </c>
    </row>
    <row r="1193" spans="3:4" x14ac:dyDescent="0.55000000000000004">
      <c r="C1193">
        <v>1311.2</v>
      </c>
      <c r="D1193">
        <v>0</v>
      </c>
    </row>
    <row r="1194" spans="3:4" x14ac:dyDescent="0.55000000000000004">
      <c r="C1194">
        <v>1312.3000000000002</v>
      </c>
      <c r="D1194">
        <v>0</v>
      </c>
    </row>
    <row r="1195" spans="3:4" x14ac:dyDescent="0.55000000000000004">
      <c r="C1195">
        <v>1313.4</v>
      </c>
      <c r="D1195">
        <v>0</v>
      </c>
    </row>
    <row r="1196" spans="3:4" x14ac:dyDescent="0.55000000000000004">
      <c r="C1196">
        <v>1314.5</v>
      </c>
      <c r="D1196">
        <v>0</v>
      </c>
    </row>
    <row r="1197" spans="3:4" x14ac:dyDescent="0.55000000000000004">
      <c r="C1197">
        <v>1315.6000000000001</v>
      </c>
      <c r="D1197">
        <v>0</v>
      </c>
    </row>
    <row r="1198" spans="3:4" x14ac:dyDescent="0.55000000000000004">
      <c r="C1198">
        <v>1316.7</v>
      </c>
      <c r="D1198">
        <v>0</v>
      </c>
    </row>
    <row r="1199" spans="3:4" x14ac:dyDescent="0.55000000000000004">
      <c r="C1199">
        <v>1317.8000000000002</v>
      </c>
      <c r="D1199">
        <v>0</v>
      </c>
    </row>
    <row r="1200" spans="3:4" x14ac:dyDescent="0.55000000000000004">
      <c r="C1200">
        <v>1318.9</v>
      </c>
      <c r="D1200">
        <v>0</v>
      </c>
    </row>
    <row r="1201" spans="3:4" x14ac:dyDescent="0.55000000000000004">
      <c r="C1201">
        <v>1320</v>
      </c>
      <c r="D1201">
        <v>0</v>
      </c>
    </row>
    <row r="1202" spans="3:4" x14ac:dyDescent="0.55000000000000004">
      <c r="C1202">
        <v>1321.1000000000001</v>
      </c>
      <c r="D1202">
        <v>0</v>
      </c>
    </row>
    <row r="1203" spans="3:4" x14ac:dyDescent="0.55000000000000004">
      <c r="C1203">
        <v>1322.2</v>
      </c>
      <c r="D1203">
        <v>0</v>
      </c>
    </row>
    <row r="1204" spans="3:4" x14ac:dyDescent="0.55000000000000004">
      <c r="C1204">
        <v>1323.3000000000002</v>
      </c>
      <c r="D1204">
        <v>0</v>
      </c>
    </row>
    <row r="1205" spans="3:4" x14ac:dyDescent="0.55000000000000004">
      <c r="C1205">
        <v>1324.4</v>
      </c>
      <c r="D1205">
        <v>0</v>
      </c>
    </row>
    <row r="1206" spans="3:4" x14ac:dyDescent="0.55000000000000004">
      <c r="C1206">
        <v>1325.5</v>
      </c>
      <c r="D1206">
        <v>0</v>
      </c>
    </row>
    <row r="1207" spans="3:4" x14ac:dyDescent="0.55000000000000004">
      <c r="C1207">
        <v>1326.6000000000001</v>
      </c>
      <c r="D1207">
        <v>0</v>
      </c>
    </row>
    <row r="1208" spans="3:4" x14ac:dyDescent="0.55000000000000004">
      <c r="C1208">
        <v>1327.7</v>
      </c>
      <c r="D1208">
        <v>0</v>
      </c>
    </row>
    <row r="1209" spans="3:4" x14ac:dyDescent="0.55000000000000004">
      <c r="C1209">
        <v>1328.8000000000002</v>
      </c>
      <c r="D1209">
        <v>0</v>
      </c>
    </row>
    <row r="1210" spans="3:4" x14ac:dyDescent="0.55000000000000004">
      <c r="C1210">
        <v>1329.9</v>
      </c>
      <c r="D1210">
        <v>0</v>
      </c>
    </row>
    <row r="1211" spans="3:4" x14ac:dyDescent="0.55000000000000004">
      <c r="C1211">
        <v>1331</v>
      </c>
      <c r="D1211">
        <v>0</v>
      </c>
    </row>
    <row r="1212" spans="3:4" x14ac:dyDescent="0.55000000000000004">
      <c r="C1212">
        <v>1332.1000000000001</v>
      </c>
      <c r="D1212">
        <v>0</v>
      </c>
    </row>
    <row r="1213" spans="3:4" x14ac:dyDescent="0.55000000000000004">
      <c r="C1213">
        <v>1333.2</v>
      </c>
      <c r="D1213">
        <v>0</v>
      </c>
    </row>
    <row r="1214" spans="3:4" x14ac:dyDescent="0.55000000000000004">
      <c r="C1214">
        <v>1334.3000000000002</v>
      </c>
      <c r="D1214">
        <v>0</v>
      </c>
    </row>
    <row r="1215" spans="3:4" x14ac:dyDescent="0.55000000000000004">
      <c r="C1215">
        <v>1335.4</v>
      </c>
      <c r="D1215">
        <v>0</v>
      </c>
    </row>
    <row r="1216" spans="3:4" x14ac:dyDescent="0.55000000000000004">
      <c r="C1216">
        <v>1336.5</v>
      </c>
      <c r="D1216">
        <v>0</v>
      </c>
    </row>
    <row r="1217" spans="3:4" x14ac:dyDescent="0.55000000000000004">
      <c r="C1217">
        <v>1337.6000000000001</v>
      </c>
      <c r="D1217">
        <v>0</v>
      </c>
    </row>
    <row r="1218" spans="3:4" x14ac:dyDescent="0.55000000000000004">
      <c r="C1218">
        <v>1338.7</v>
      </c>
      <c r="D1218">
        <v>0</v>
      </c>
    </row>
    <row r="1219" spans="3:4" x14ac:dyDescent="0.55000000000000004">
      <c r="C1219">
        <v>1339.8000000000002</v>
      </c>
      <c r="D1219">
        <v>0</v>
      </c>
    </row>
    <row r="1220" spans="3:4" x14ac:dyDescent="0.55000000000000004">
      <c r="C1220">
        <v>1340.9</v>
      </c>
      <c r="D1220">
        <v>0</v>
      </c>
    </row>
    <row r="1221" spans="3:4" x14ac:dyDescent="0.55000000000000004">
      <c r="C1221">
        <v>1342</v>
      </c>
      <c r="D1221">
        <v>0</v>
      </c>
    </row>
    <row r="1222" spans="3:4" x14ac:dyDescent="0.55000000000000004">
      <c r="C1222">
        <v>1343.1000000000001</v>
      </c>
      <c r="D1222">
        <v>0</v>
      </c>
    </row>
    <row r="1223" spans="3:4" x14ac:dyDescent="0.55000000000000004">
      <c r="C1223">
        <v>1344.2</v>
      </c>
      <c r="D1223">
        <v>0</v>
      </c>
    </row>
    <row r="1224" spans="3:4" x14ac:dyDescent="0.55000000000000004">
      <c r="C1224">
        <v>1345.3000000000002</v>
      </c>
      <c r="D1224">
        <v>0</v>
      </c>
    </row>
    <row r="1225" spans="3:4" x14ac:dyDescent="0.55000000000000004">
      <c r="C1225">
        <v>1346.4</v>
      </c>
      <c r="D1225">
        <v>0</v>
      </c>
    </row>
    <row r="1226" spans="3:4" x14ac:dyDescent="0.55000000000000004">
      <c r="C1226">
        <v>1347.5</v>
      </c>
      <c r="D1226">
        <v>0</v>
      </c>
    </row>
    <row r="1227" spans="3:4" x14ac:dyDescent="0.55000000000000004">
      <c r="C1227">
        <v>1348.6000000000001</v>
      </c>
      <c r="D1227">
        <v>0</v>
      </c>
    </row>
    <row r="1228" spans="3:4" x14ac:dyDescent="0.55000000000000004">
      <c r="C1228">
        <v>1349.7</v>
      </c>
      <c r="D1228">
        <v>0</v>
      </c>
    </row>
    <row r="1229" spans="3:4" x14ac:dyDescent="0.55000000000000004">
      <c r="C1229">
        <v>1350.8000000000002</v>
      </c>
      <c r="D1229">
        <v>0</v>
      </c>
    </row>
    <row r="1230" spans="3:4" x14ac:dyDescent="0.55000000000000004">
      <c r="C1230">
        <v>1351.9</v>
      </c>
      <c r="D1230">
        <v>0</v>
      </c>
    </row>
    <row r="1231" spans="3:4" x14ac:dyDescent="0.55000000000000004">
      <c r="C1231">
        <v>1353</v>
      </c>
      <c r="D1231">
        <v>0</v>
      </c>
    </row>
    <row r="1232" spans="3:4" x14ac:dyDescent="0.55000000000000004">
      <c r="C1232">
        <v>1354.1000000000001</v>
      </c>
      <c r="D1232">
        <v>0</v>
      </c>
    </row>
    <row r="1233" spans="3:4" x14ac:dyDescent="0.55000000000000004">
      <c r="C1233">
        <v>1355.2</v>
      </c>
      <c r="D1233">
        <v>0</v>
      </c>
    </row>
    <row r="1234" spans="3:4" x14ac:dyDescent="0.55000000000000004">
      <c r="C1234">
        <v>1356.3000000000002</v>
      </c>
      <c r="D1234">
        <v>0</v>
      </c>
    </row>
    <row r="1235" spans="3:4" x14ac:dyDescent="0.55000000000000004">
      <c r="C1235">
        <v>1357.4</v>
      </c>
      <c r="D1235">
        <v>0</v>
      </c>
    </row>
    <row r="1236" spans="3:4" x14ac:dyDescent="0.55000000000000004">
      <c r="C1236">
        <v>1358.5</v>
      </c>
      <c r="D1236">
        <v>0</v>
      </c>
    </row>
    <row r="1237" spans="3:4" x14ac:dyDescent="0.55000000000000004">
      <c r="C1237">
        <v>1359.6000000000001</v>
      </c>
      <c r="D1237">
        <v>0</v>
      </c>
    </row>
    <row r="1238" spans="3:4" x14ac:dyDescent="0.55000000000000004">
      <c r="C1238">
        <v>1360.7</v>
      </c>
      <c r="D1238">
        <v>0</v>
      </c>
    </row>
    <row r="1239" spans="3:4" x14ac:dyDescent="0.55000000000000004">
      <c r="C1239">
        <v>1361.8000000000002</v>
      </c>
      <c r="D1239">
        <v>0</v>
      </c>
    </row>
    <row r="1240" spans="3:4" x14ac:dyDescent="0.55000000000000004">
      <c r="C1240">
        <v>1362.9</v>
      </c>
      <c r="D1240">
        <v>0</v>
      </c>
    </row>
    <row r="1241" spans="3:4" x14ac:dyDescent="0.55000000000000004">
      <c r="C1241">
        <v>1364</v>
      </c>
      <c r="D1241">
        <v>0</v>
      </c>
    </row>
    <row r="1242" spans="3:4" x14ac:dyDescent="0.55000000000000004">
      <c r="C1242">
        <v>1365.1000000000001</v>
      </c>
      <c r="D1242">
        <v>0</v>
      </c>
    </row>
    <row r="1243" spans="3:4" x14ac:dyDescent="0.55000000000000004">
      <c r="C1243">
        <v>1366.2</v>
      </c>
      <c r="D1243">
        <v>0</v>
      </c>
    </row>
    <row r="1244" spans="3:4" x14ac:dyDescent="0.55000000000000004">
      <c r="C1244">
        <v>1367.3000000000002</v>
      </c>
      <c r="D1244">
        <v>0</v>
      </c>
    </row>
    <row r="1245" spans="3:4" x14ac:dyDescent="0.55000000000000004">
      <c r="C1245">
        <v>1368.4</v>
      </c>
      <c r="D1245">
        <v>0</v>
      </c>
    </row>
    <row r="1246" spans="3:4" x14ac:dyDescent="0.55000000000000004">
      <c r="C1246">
        <v>1369.5</v>
      </c>
      <c r="D1246">
        <v>0</v>
      </c>
    </row>
    <row r="1247" spans="3:4" x14ac:dyDescent="0.55000000000000004">
      <c r="C1247">
        <v>1370.6000000000001</v>
      </c>
      <c r="D1247">
        <v>0</v>
      </c>
    </row>
    <row r="1248" spans="3:4" x14ac:dyDescent="0.55000000000000004">
      <c r="C1248">
        <v>1371.7</v>
      </c>
      <c r="D1248">
        <v>0</v>
      </c>
    </row>
    <row r="1249" spans="3:4" x14ac:dyDescent="0.55000000000000004">
      <c r="C1249">
        <v>1372.8000000000002</v>
      </c>
      <c r="D1249">
        <v>0</v>
      </c>
    </row>
    <row r="1250" spans="3:4" x14ac:dyDescent="0.55000000000000004">
      <c r="C1250">
        <v>1373.9</v>
      </c>
      <c r="D1250">
        <v>0</v>
      </c>
    </row>
    <row r="1251" spans="3:4" x14ac:dyDescent="0.55000000000000004">
      <c r="C1251">
        <v>1375</v>
      </c>
      <c r="D1251">
        <v>0</v>
      </c>
    </row>
    <row r="1252" spans="3:4" x14ac:dyDescent="0.55000000000000004">
      <c r="C1252">
        <v>1376.1000000000001</v>
      </c>
      <c r="D1252">
        <v>0</v>
      </c>
    </row>
    <row r="1253" spans="3:4" x14ac:dyDescent="0.55000000000000004">
      <c r="C1253">
        <v>1377.2</v>
      </c>
      <c r="D1253">
        <v>0</v>
      </c>
    </row>
    <row r="1254" spans="3:4" x14ac:dyDescent="0.55000000000000004">
      <c r="C1254">
        <v>1378.3000000000002</v>
      </c>
      <c r="D1254">
        <v>0</v>
      </c>
    </row>
    <row r="1255" spans="3:4" x14ac:dyDescent="0.55000000000000004">
      <c r="C1255">
        <v>1379.4</v>
      </c>
      <c r="D1255">
        <v>0</v>
      </c>
    </row>
    <row r="1256" spans="3:4" x14ac:dyDescent="0.55000000000000004">
      <c r="C1256">
        <v>1380.5</v>
      </c>
      <c r="D1256">
        <v>0</v>
      </c>
    </row>
    <row r="1257" spans="3:4" x14ac:dyDescent="0.55000000000000004">
      <c r="C1257">
        <v>1381.6000000000001</v>
      </c>
      <c r="D1257">
        <v>0</v>
      </c>
    </row>
    <row r="1258" spans="3:4" x14ac:dyDescent="0.55000000000000004">
      <c r="C1258">
        <v>1382.7</v>
      </c>
      <c r="D1258">
        <v>0</v>
      </c>
    </row>
    <row r="1259" spans="3:4" x14ac:dyDescent="0.55000000000000004">
      <c r="C1259">
        <v>1383.8000000000002</v>
      </c>
      <c r="D1259">
        <v>0</v>
      </c>
    </row>
    <row r="1260" spans="3:4" x14ac:dyDescent="0.55000000000000004">
      <c r="C1260">
        <v>1384.9</v>
      </c>
      <c r="D1260">
        <v>0</v>
      </c>
    </row>
    <row r="1261" spans="3:4" x14ac:dyDescent="0.55000000000000004">
      <c r="C1261">
        <v>1386</v>
      </c>
      <c r="D1261">
        <v>0</v>
      </c>
    </row>
    <row r="1262" spans="3:4" x14ac:dyDescent="0.55000000000000004">
      <c r="C1262">
        <v>1387.1000000000001</v>
      </c>
      <c r="D1262">
        <v>0</v>
      </c>
    </row>
    <row r="1263" spans="3:4" x14ac:dyDescent="0.55000000000000004">
      <c r="C1263">
        <v>1388.2</v>
      </c>
      <c r="D1263">
        <v>0</v>
      </c>
    </row>
    <row r="1264" spans="3:4" x14ac:dyDescent="0.55000000000000004">
      <c r="C1264">
        <v>1389.3000000000002</v>
      </c>
      <c r="D1264">
        <v>0</v>
      </c>
    </row>
    <row r="1265" spans="3:4" x14ac:dyDescent="0.55000000000000004">
      <c r="C1265">
        <v>1390.4</v>
      </c>
      <c r="D1265">
        <v>0</v>
      </c>
    </row>
    <row r="1266" spans="3:4" x14ac:dyDescent="0.55000000000000004">
      <c r="C1266">
        <v>1391.5</v>
      </c>
      <c r="D1266">
        <v>0</v>
      </c>
    </row>
    <row r="1267" spans="3:4" x14ac:dyDescent="0.55000000000000004">
      <c r="C1267">
        <v>1392.6000000000001</v>
      </c>
      <c r="D1267">
        <v>0</v>
      </c>
    </row>
    <row r="1268" spans="3:4" x14ac:dyDescent="0.55000000000000004">
      <c r="C1268">
        <v>1393.7</v>
      </c>
      <c r="D1268">
        <v>0</v>
      </c>
    </row>
    <row r="1269" spans="3:4" x14ac:dyDescent="0.55000000000000004">
      <c r="C1269">
        <v>1394.8000000000002</v>
      </c>
      <c r="D1269">
        <v>0</v>
      </c>
    </row>
    <row r="1270" spans="3:4" x14ac:dyDescent="0.55000000000000004">
      <c r="C1270">
        <v>1395.9</v>
      </c>
      <c r="D1270">
        <v>0</v>
      </c>
    </row>
    <row r="1271" spans="3:4" x14ac:dyDescent="0.55000000000000004">
      <c r="C1271">
        <v>1397</v>
      </c>
      <c r="D1271">
        <v>0</v>
      </c>
    </row>
    <row r="1272" spans="3:4" x14ac:dyDescent="0.55000000000000004">
      <c r="C1272">
        <v>1398.1000000000001</v>
      </c>
      <c r="D1272">
        <v>0</v>
      </c>
    </row>
    <row r="1273" spans="3:4" x14ac:dyDescent="0.55000000000000004">
      <c r="C1273">
        <v>1399.2</v>
      </c>
      <c r="D1273">
        <v>0</v>
      </c>
    </row>
    <row r="1274" spans="3:4" x14ac:dyDescent="0.55000000000000004">
      <c r="C1274">
        <v>1400.3000000000002</v>
      </c>
      <c r="D1274">
        <v>0</v>
      </c>
    </row>
    <row r="1275" spans="3:4" x14ac:dyDescent="0.55000000000000004">
      <c r="C1275">
        <v>1401.4</v>
      </c>
      <c r="D1275">
        <v>0</v>
      </c>
    </row>
    <row r="1276" spans="3:4" x14ac:dyDescent="0.55000000000000004">
      <c r="C1276">
        <v>1402.5</v>
      </c>
      <c r="D1276">
        <v>0</v>
      </c>
    </row>
    <row r="1277" spans="3:4" x14ac:dyDescent="0.55000000000000004">
      <c r="C1277">
        <v>1403.6000000000001</v>
      </c>
      <c r="D1277">
        <v>0</v>
      </c>
    </row>
    <row r="1278" spans="3:4" x14ac:dyDescent="0.55000000000000004">
      <c r="C1278">
        <v>1404.7</v>
      </c>
      <c r="D1278">
        <v>0</v>
      </c>
    </row>
    <row r="1279" spans="3:4" x14ac:dyDescent="0.55000000000000004">
      <c r="C1279">
        <v>1405.8000000000002</v>
      </c>
      <c r="D1279">
        <v>0</v>
      </c>
    </row>
    <row r="1280" spans="3:4" x14ac:dyDescent="0.55000000000000004">
      <c r="C1280">
        <v>1406.9</v>
      </c>
      <c r="D1280">
        <v>0</v>
      </c>
    </row>
    <row r="1281" spans="3:4" x14ac:dyDescent="0.55000000000000004">
      <c r="C1281">
        <v>1408</v>
      </c>
      <c r="D1281">
        <v>0</v>
      </c>
    </row>
    <row r="1282" spans="3:4" x14ac:dyDescent="0.55000000000000004">
      <c r="C1282">
        <v>1409.1000000000001</v>
      </c>
      <c r="D1282">
        <v>0</v>
      </c>
    </row>
    <row r="1283" spans="3:4" x14ac:dyDescent="0.55000000000000004">
      <c r="C1283">
        <v>1410.2</v>
      </c>
      <c r="D1283">
        <v>0</v>
      </c>
    </row>
    <row r="1284" spans="3:4" x14ac:dyDescent="0.55000000000000004">
      <c r="C1284">
        <v>1411.3000000000002</v>
      </c>
      <c r="D1284">
        <v>0</v>
      </c>
    </row>
    <row r="1285" spans="3:4" x14ac:dyDescent="0.55000000000000004">
      <c r="C1285">
        <v>1412.4</v>
      </c>
      <c r="D1285">
        <v>0</v>
      </c>
    </row>
    <row r="1286" spans="3:4" x14ac:dyDescent="0.55000000000000004">
      <c r="C1286">
        <v>1413.5000000000002</v>
      </c>
      <c r="D1286">
        <v>0</v>
      </c>
    </row>
    <row r="1287" spans="3:4" x14ac:dyDescent="0.55000000000000004">
      <c r="C1287">
        <v>1414.6000000000001</v>
      </c>
      <c r="D1287">
        <v>0</v>
      </c>
    </row>
    <row r="1288" spans="3:4" x14ac:dyDescent="0.55000000000000004">
      <c r="C1288">
        <v>1415.7</v>
      </c>
      <c r="D1288">
        <v>0</v>
      </c>
    </row>
    <row r="1289" spans="3:4" x14ac:dyDescent="0.55000000000000004">
      <c r="C1289">
        <v>1416.8000000000002</v>
      </c>
      <c r="D1289">
        <v>0</v>
      </c>
    </row>
    <row r="1290" spans="3:4" x14ac:dyDescent="0.55000000000000004">
      <c r="C1290">
        <v>1417.9</v>
      </c>
      <c r="D1290">
        <v>0</v>
      </c>
    </row>
    <row r="1291" spans="3:4" x14ac:dyDescent="0.55000000000000004">
      <c r="C1291">
        <v>1419.0000000000002</v>
      </c>
      <c r="D1291">
        <v>0</v>
      </c>
    </row>
    <row r="1292" spans="3:4" x14ac:dyDescent="0.55000000000000004">
      <c r="C1292">
        <v>1420.1000000000001</v>
      </c>
      <c r="D1292">
        <v>0</v>
      </c>
    </row>
    <row r="1293" spans="3:4" x14ac:dyDescent="0.55000000000000004">
      <c r="C1293">
        <v>1421.2</v>
      </c>
      <c r="D1293">
        <v>0</v>
      </c>
    </row>
    <row r="1294" spans="3:4" x14ac:dyDescent="0.55000000000000004">
      <c r="C1294">
        <v>1422.3000000000002</v>
      </c>
      <c r="D1294">
        <v>0</v>
      </c>
    </row>
    <row r="1295" spans="3:4" x14ac:dyDescent="0.55000000000000004">
      <c r="C1295">
        <v>1423.4</v>
      </c>
      <c r="D1295">
        <v>0</v>
      </c>
    </row>
    <row r="1296" spans="3:4" x14ac:dyDescent="0.55000000000000004">
      <c r="C1296">
        <v>1424.5000000000002</v>
      </c>
      <c r="D1296">
        <v>0</v>
      </c>
    </row>
    <row r="1297" spans="3:4" x14ac:dyDescent="0.55000000000000004">
      <c r="C1297">
        <v>1425.6000000000001</v>
      </c>
      <c r="D1297">
        <v>0</v>
      </c>
    </row>
    <row r="1298" spans="3:4" x14ac:dyDescent="0.55000000000000004">
      <c r="C1298">
        <v>1426.7</v>
      </c>
      <c r="D1298">
        <v>0</v>
      </c>
    </row>
    <row r="1299" spans="3:4" x14ac:dyDescent="0.55000000000000004">
      <c r="C1299">
        <v>1427.8000000000002</v>
      </c>
      <c r="D1299">
        <v>0</v>
      </c>
    </row>
    <row r="1300" spans="3:4" x14ac:dyDescent="0.55000000000000004">
      <c r="C1300">
        <v>1428.9</v>
      </c>
      <c r="D1300">
        <v>0</v>
      </c>
    </row>
    <row r="1301" spans="3:4" x14ac:dyDescent="0.55000000000000004">
      <c r="C1301">
        <v>1430.0000000000002</v>
      </c>
      <c r="D1301">
        <v>0</v>
      </c>
    </row>
    <row r="1302" spans="3:4" x14ac:dyDescent="0.55000000000000004">
      <c r="C1302">
        <v>1431.1000000000001</v>
      </c>
      <c r="D1302">
        <v>0</v>
      </c>
    </row>
    <row r="1303" spans="3:4" x14ac:dyDescent="0.55000000000000004">
      <c r="C1303">
        <v>1432.2</v>
      </c>
      <c r="D1303">
        <v>0</v>
      </c>
    </row>
    <row r="1304" spans="3:4" x14ac:dyDescent="0.55000000000000004">
      <c r="C1304">
        <v>1433.3000000000002</v>
      </c>
      <c r="D1304">
        <v>0</v>
      </c>
    </row>
    <row r="1305" spans="3:4" x14ac:dyDescent="0.55000000000000004">
      <c r="C1305">
        <v>1434.4</v>
      </c>
      <c r="D1305">
        <v>0</v>
      </c>
    </row>
    <row r="1306" spans="3:4" x14ac:dyDescent="0.55000000000000004">
      <c r="C1306">
        <v>1435.5000000000002</v>
      </c>
      <c r="D1306">
        <v>0</v>
      </c>
    </row>
    <row r="1307" spans="3:4" x14ac:dyDescent="0.55000000000000004">
      <c r="C1307">
        <v>1436.6000000000001</v>
      </c>
      <c r="D1307">
        <v>0</v>
      </c>
    </row>
    <row r="1308" spans="3:4" x14ac:dyDescent="0.55000000000000004">
      <c r="C1308">
        <v>1437.7</v>
      </c>
      <c r="D1308">
        <v>0</v>
      </c>
    </row>
    <row r="1309" spans="3:4" x14ac:dyDescent="0.55000000000000004">
      <c r="C1309">
        <v>1438.8000000000002</v>
      </c>
      <c r="D1309">
        <v>0</v>
      </c>
    </row>
    <row r="1310" spans="3:4" x14ac:dyDescent="0.55000000000000004">
      <c r="C1310">
        <v>1439.9</v>
      </c>
      <c r="D1310">
        <v>0</v>
      </c>
    </row>
    <row r="1311" spans="3:4" x14ac:dyDescent="0.55000000000000004">
      <c r="C1311">
        <v>1441.0000000000002</v>
      </c>
      <c r="D1311">
        <v>0</v>
      </c>
    </row>
    <row r="1312" spans="3:4" x14ac:dyDescent="0.55000000000000004">
      <c r="C1312">
        <v>1442.1000000000001</v>
      </c>
      <c r="D1312">
        <v>0</v>
      </c>
    </row>
    <row r="1313" spans="3:4" x14ac:dyDescent="0.55000000000000004">
      <c r="C1313">
        <v>1443.2</v>
      </c>
      <c r="D1313">
        <v>0</v>
      </c>
    </row>
    <row r="1314" spans="3:4" x14ac:dyDescent="0.55000000000000004">
      <c r="C1314">
        <v>1444.3000000000002</v>
      </c>
      <c r="D1314">
        <v>0</v>
      </c>
    </row>
    <row r="1315" spans="3:4" x14ac:dyDescent="0.55000000000000004">
      <c r="C1315">
        <v>1445.4</v>
      </c>
      <c r="D1315">
        <v>0</v>
      </c>
    </row>
    <row r="1316" spans="3:4" x14ac:dyDescent="0.55000000000000004">
      <c r="C1316">
        <v>1446.5000000000002</v>
      </c>
      <c r="D1316">
        <v>0</v>
      </c>
    </row>
    <row r="1317" spans="3:4" x14ac:dyDescent="0.55000000000000004">
      <c r="C1317">
        <v>1447.6000000000001</v>
      </c>
      <c r="D1317">
        <v>0</v>
      </c>
    </row>
    <row r="1318" spans="3:4" x14ac:dyDescent="0.55000000000000004">
      <c r="C1318">
        <v>1448.7</v>
      </c>
      <c r="D1318">
        <v>0</v>
      </c>
    </row>
    <row r="1319" spans="3:4" x14ac:dyDescent="0.55000000000000004">
      <c r="C1319">
        <v>1449.8000000000002</v>
      </c>
      <c r="D1319">
        <v>0</v>
      </c>
    </row>
    <row r="1320" spans="3:4" x14ac:dyDescent="0.55000000000000004">
      <c r="C1320">
        <v>1450.9</v>
      </c>
      <c r="D1320">
        <v>0</v>
      </c>
    </row>
    <row r="1321" spans="3:4" x14ac:dyDescent="0.55000000000000004">
      <c r="C1321">
        <v>1452.0000000000002</v>
      </c>
      <c r="D1321">
        <v>0</v>
      </c>
    </row>
    <row r="1322" spans="3:4" x14ac:dyDescent="0.55000000000000004">
      <c r="C1322">
        <v>1453.1000000000001</v>
      </c>
      <c r="D1322">
        <v>0</v>
      </c>
    </row>
    <row r="1323" spans="3:4" x14ac:dyDescent="0.55000000000000004">
      <c r="C1323">
        <v>1454.2</v>
      </c>
      <c r="D1323">
        <v>0</v>
      </c>
    </row>
    <row r="1324" spans="3:4" x14ac:dyDescent="0.55000000000000004">
      <c r="C1324">
        <v>1455.3000000000002</v>
      </c>
      <c r="D1324">
        <v>0</v>
      </c>
    </row>
    <row r="1325" spans="3:4" x14ac:dyDescent="0.55000000000000004">
      <c r="C1325">
        <v>1456.4</v>
      </c>
      <c r="D1325">
        <v>0</v>
      </c>
    </row>
    <row r="1326" spans="3:4" x14ac:dyDescent="0.55000000000000004">
      <c r="C1326">
        <v>1457.5000000000002</v>
      </c>
      <c r="D1326">
        <v>0</v>
      </c>
    </row>
    <row r="1327" spans="3:4" x14ac:dyDescent="0.55000000000000004">
      <c r="C1327">
        <v>1458.6000000000001</v>
      </c>
      <c r="D1327">
        <v>0</v>
      </c>
    </row>
    <row r="1328" spans="3:4" x14ac:dyDescent="0.55000000000000004">
      <c r="C1328">
        <v>1459.7</v>
      </c>
      <c r="D1328">
        <v>0</v>
      </c>
    </row>
    <row r="1329" spans="3:4" x14ac:dyDescent="0.55000000000000004">
      <c r="C1329">
        <v>1460.8000000000002</v>
      </c>
      <c r="D1329">
        <v>0</v>
      </c>
    </row>
    <row r="1330" spans="3:4" x14ac:dyDescent="0.55000000000000004">
      <c r="C1330">
        <v>1461.9</v>
      </c>
      <c r="D1330">
        <v>0</v>
      </c>
    </row>
    <row r="1331" spans="3:4" x14ac:dyDescent="0.55000000000000004">
      <c r="C1331">
        <v>1463.0000000000002</v>
      </c>
      <c r="D1331">
        <v>0</v>
      </c>
    </row>
    <row r="1332" spans="3:4" x14ac:dyDescent="0.55000000000000004">
      <c r="C1332">
        <v>1464.1000000000001</v>
      </c>
      <c r="D1332">
        <v>0</v>
      </c>
    </row>
    <row r="1333" spans="3:4" x14ac:dyDescent="0.55000000000000004">
      <c r="C1333">
        <v>1465.2</v>
      </c>
      <c r="D1333">
        <v>0</v>
      </c>
    </row>
    <row r="1334" spans="3:4" x14ac:dyDescent="0.55000000000000004">
      <c r="C1334">
        <v>1466.3000000000002</v>
      </c>
      <c r="D1334">
        <v>0</v>
      </c>
    </row>
    <row r="1335" spans="3:4" x14ac:dyDescent="0.55000000000000004">
      <c r="C1335">
        <v>1467.4</v>
      </c>
      <c r="D1335">
        <v>0</v>
      </c>
    </row>
    <row r="1336" spans="3:4" x14ac:dyDescent="0.55000000000000004">
      <c r="C1336">
        <v>1468.5000000000002</v>
      </c>
      <c r="D1336">
        <v>0</v>
      </c>
    </row>
    <row r="1337" spans="3:4" x14ac:dyDescent="0.55000000000000004">
      <c r="C1337">
        <v>1469.6000000000001</v>
      </c>
      <c r="D1337">
        <v>0</v>
      </c>
    </row>
    <row r="1338" spans="3:4" x14ac:dyDescent="0.55000000000000004">
      <c r="C1338">
        <v>1470.7</v>
      </c>
      <c r="D1338">
        <v>0</v>
      </c>
    </row>
    <row r="1339" spans="3:4" x14ac:dyDescent="0.55000000000000004">
      <c r="C1339">
        <v>1471.8000000000002</v>
      </c>
      <c r="D1339">
        <v>0</v>
      </c>
    </row>
    <row r="1340" spans="3:4" x14ac:dyDescent="0.55000000000000004">
      <c r="C1340">
        <v>1472.9</v>
      </c>
      <c r="D1340">
        <v>0</v>
      </c>
    </row>
    <row r="1341" spans="3:4" x14ac:dyDescent="0.55000000000000004">
      <c r="C1341">
        <v>1474.0000000000002</v>
      </c>
      <c r="D1341">
        <v>0</v>
      </c>
    </row>
    <row r="1342" spans="3:4" x14ac:dyDescent="0.55000000000000004">
      <c r="C1342">
        <v>1475.1000000000001</v>
      </c>
      <c r="D1342">
        <v>0</v>
      </c>
    </row>
    <row r="1343" spans="3:4" x14ac:dyDescent="0.55000000000000004">
      <c r="C1343">
        <v>1476.2</v>
      </c>
      <c r="D1343">
        <v>0</v>
      </c>
    </row>
    <row r="1344" spans="3:4" x14ac:dyDescent="0.55000000000000004">
      <c r="C1344">
        <v>1477.3000000000002</v>
      </c>
      <c r="D1344">
        <v>0</v>
      </c>
    </row>
    <row r="1345" spans="3:4" x14ac:dyDescent="0.55000000000000004">
      <c r="C1345">
        <v>1478.4</v>
      </c>
      <c r="D1345">
        <v>0</v>
      </c>
    </row>
    <row r="1346" spans="3:4" x14ac:dyDescent="0.55000000000000004">
      <c r="C1346">
        <v>1479.5000000000002</v>
      </c>
      <c r="D1346">
        <v>0</v>
      </c>
    </row>
    <row r="1347" spans="3:4" x14ac:dyDescent="0.55000000000000004">
      <c r="C1347">
        <v>1480.6000000000001</v>
      </c>
      <c r="D1347">
        <v>0</v>
      </c>
    </row>
    <row r="1348" spans="3:4" x14ac:dyDescent="0.55000000000000004">
      <c r="C1348">
        <v>1481.7</v>
      </c>
      <c r="D1348">
        <v>0</v>
      </c>
    </row>
    <row r="1349" spans="3:4" x14ac:dyDescent="0.55000000000000004">
      <c r="C1349">
        <v>1482.8000000000002</v>
      </c>
      <c r="D1349">
        <v>0</v>
      </c>
    </row>
    <row r="1350" spans="3:4" x14ac:dyDescent="0.55000000000000004">
      <c r="C1350">
        <v>1483.9</v>
      </c>
      <c r="D1350">
        <v>0</v>
      </c>
    </row>
    <row r="1351" spans="3:4" x14ac:dyDescent="0.55000000000000004">
      <c r="C1351">
        <v>1485.0000000000002</v>
      </c>
      <c r="D1351">
        <v>0</v>
      </c>
    </row>
    <row r="1352" spans="3:4" x14ac:dyDescent="0.55000000000000004">
      <c r="C1352">
        <v>1486.1000000000001</v>
      </c>
      <c r="D1352">
        <v>0</v>
      </c>
    </row>
    <row r="1353" spans="3:4" x14ac:dyDescent="0.55000000000000004">
      <c r="C1353">
        <v>1487.2</v>
      </c>
      <c r="D1353">
        <v>0</v>
      </c>
    </row>
    <row r="1354" spans="3:4" x14ac:dyDescent="0.55000000000000004">
      <c r="C1354">
        <v>1488.3000000000002</v>
      </c>
      <c r="D1354">
        <v>0</v>
      </c>
    </row>
    <row r="1355" spans="3:4" x14ac:dyDescent="0.55000000000000004">
      <c r="C1355">
        <v>1489.4</v>
      </c>
      <c r="D1355">
        <v>0</v>
      </c>
    </row>
    <row r="1356" spans="3:4" x14ac:dyDescent="0.55000000000000004">
      <c r="C1356">
        <v>1490.5000000000002</v>
      </c>
      <c r="D1356">
        <v>0</v>
      </c>
    </row>
    <row r="1357" spans="3:4" x14ac:dyDescent="0.55000000000000004">
      <c r="C1357">
        <v>1491.6000000000001</v>
      </c>
      <c r="D1357">
        <v>0</v>
      </c>
    </row>
    <row r="1358" spans="3:4" x14ac:dyDescent="0.55000000000000004">
      <c r="C1358">
        <v>1492.7</v>
      </c>
      <c r="D1358">
        <v>0</v>
      </c>
    </row>
    <row r="1359" spans="3:4" x14ac:dyDescent="0.55000000000000004">
      <c r="C1359">
        <v>1493.8000000000002</v>
      </c>
      <c r="D1359">
        <v>0</v>
      </c>
    </row>
    <row r="1360" spans="3:4" x14ac:dyDescent="0.55000000000000004">
      <c r="C1360">
        <v>1494.9</v>
      </c>
      <c r="D1360">
        <v>0</v>
      </c>
    </row>
    <row r="1361" spans="3:4" x14ac:dyDescent="0.55000000000000004">
      <c r="C1361">
        <v>1496.0000000000002</v>
      </c>
      <c r="D1361">
        <v>0</v>
      </c>
    </row>
    <row r="1362" spans="3:4" x14ac:dyDescent="0.55000000000000004">
      <c r="C1362">
        <v>1497.1000000000001</v>
      </c>
      <c r="D1362">
        <v>0</v>
      </c>
    </row>
    <row r="1363" spans="3:4" x14ac:dyDescent="0.55000000000000004">
      <c r="C1363">
        <v>1498.2</v>
      </c>
      <c r="D1363">
        <v>0</v>
      </c>
    </row>
    <row r="1364" spans="3:4" x14ac:dyDescent="0.55000000000000004">
      <c r="C1364">
        <v>1499.3000000000002</v>
      </c>
      <c r="D1364">
        <v>0</v>
      </c>
    </row>
    <row r="1365" spans="3:4" x14ac:dyDescent="0.55000000000000004">
      <c r="C1365">
        <v>1500.4</v>
      </c>
      <c r="D1365">
        <v>0</v>
      </c>
    </row>
    <row r="1366" spans="3:4" x14ac:dyDescent="0.55000000000000004">
      <c r="C1366">
        <v>1501.5000000000002</v>
      </c>
      <c r="D1366">
        <v>0</v>
      </c>
    </row>
    <row r="1367" spans="3:4" x14ac:dyDescent="0.55000000000000004">
      <c r="C1367">
        <v>1502.6000000000001</v>
      </c>
      <c r="D1367">
        <v>0</v>
      </c>
    </row>
    <row r="1368" spans="3:4" x14ac:dyDescent="0.55000000000000004">
      <c r="C1368">
        <v>1503.7</v>
      </c>
      <c r="D1368">
        <v>0</v>
      </c>
    </row>
    <row r="1369" spans="3:4" x14ac:dyDescent="0.55000000000000004">
      <c r="C1369">
        <v>1504.8000000000002</v>
      </c>
      <c r="D1369">
        <v>0</v>
      </c>
    </row>
    <row r="1370" spans="3:4" x14ac:dyDescent="0.55000000000000004">
      <c r="C1370">
        <v>1505.9</v>
      </c>
      <c r="D1370">
        <v>0</v>
      </c>
    </row>
    <row r="1371" spans="3:4" x14ac:dyDescent="0.55000000000000004">
      <c r="C1371">
        <v>1507.0000000000002</v>
      </c>
      <c r="D1371">
        <v>0</v>
      </c>
    </row>
    <row r="1372" spans="3:4" x14ac:dyDescent="0.55000000000000004">
      <c r="C1372">
        <v>1508.1000000000001</v>
      </c>
      <c r="D1372">
        <v>0</v>
      </c>
    </row>
    <row r="1373" spans="3:4" x14ac:dyDescent="0.55000000000000004">
      <c r="C1373">
        <v>1509.2</v>
      </c>
      <c r="D1373">
        <v>0</v>
      </c>
    </row>
    <row r="1374" spans="3:4" x14ac:dyDescent="0.55000000000000004">
      <c r="C1374">
        <v>1510.3000000000002</v>
      </c>
      <c r="D1374">
        <v>0</v>
      </c>
    </row>
    <row r="1375" spans="3:4" x14ac:dyDescent="0.55000000000000004">
      <c r="C1375">
        <v>1511.4</v>
      </c>
      <c r="D1375">
        <v>0</v>
      </c>
    </row>
    <row r="1376" spans="3:4" x14ac:dyDescent="0.55000000000000004">
      <c r="C1376">
        <v>1512.5000000000002</v>
      </c>
      <c r="D1376">
        <v>0</v>
      </c>
    </row>
    <row r="1377" spans="3:4" x14ac:dyDescent="0.55000000000000004">
      <c r="C1377">
        <v>1513.6000000000001</v>
      </c>
      <c r="D1377">
        <v>0</v>
      </c>
    </row>
    <row r="1378" spans="3:4" x14ac:dyDescent="0.55000000000000004">
      <c r="C1378">
        <v>1514.7</v>
      </c>
      <c r="D1378">
        <v>0</v>
      </c>
    </row>
    <row r="1379" spans="3:4" x14ac:dyDescent="0.55000000000000004">
      <c r="C1379">
        <v>1515.8000000000002</v>
      </c>
      <c r="D1379">
        <v>0</v>
      </c>
    </row>
    <row r="1380" spans="3:4" x14ac:dyDescent="0.55000000000000004">
      <c r="C1380">
        <v>1516.9</v>
      </c>
      <c r="D1380">
        <v>0</v>
      </c>
    </row>
    <row r="1381" spans="3:4" x14ac:dyDescent="0.55000000000000004">
      <c r="C1381">
        <v>1518.0000000000002</v>
      </c>
      <c r="D1381">
        <v>0</v>
      </c>
    </row>
    <row r="1382" spans="3:4" x14ac:dyDescent="0.55000000000000004">
      <c r="C1382">
        <v>1519.1000000000001</v>
      </c>
      <c r="D1382">
        <v>0</v>
      </c>
    </row>
    <row r="1383" spans="3:4" x14ac:dyDescent="0.55000000000000004">
      <c r="C1383">
        <v>1520.2</v>
      </c>
      <c r="D1383">
        <v>0</v>
      </c>
    </row>
    <row r="1384" spans="3:4" x14ac:dyDescent="0.55000000000000004">
      <c r="C1384">
        <v>1521.3000000000002</v>
      </c>
      <c r="D1384">
        <v>0</v>
      </c>
    </row>
    <row r="1385" spans="3:4" x14ac:dyDescent="0.55000000000000004">
      <c r="C1385">
        <v>1522.4</v>
      </c>
      <c r="D1385">
        <v>0</v>
      </c>
    </row>
    <row r="1386" spans="3:4" x14ac:dyDescent="0.55000000000000004">
      <c r="C1386">
        <v>1523.5000000000002</v>
      </c>
      <c r="D1386">
        <v>0</v>
      </c>
    </row>
    <row r="1387" spans="3:4" x14ac:dyDescent="0.55000000000000004">
      <c r="C1387">
        <v>1524.6000000000001</v>
      </c>
      <c r="D1387">
        <v>0</v>
      </c>
    </row>
    <row r="1388" spans="3:4" x14ac:dyDescent="0.55000000000000004">
      <c r="C1388">
        <v>1525.7</v>
      </c>
      <c r="D1388">
        <v>0</v>
      </c>
    </row>
    <row r="1389" spans="3:4" x14ac:dyDescent="0.55000000000000004">
      <c r="C1389">
        <v>1526.8000000000002</v>
      </c>
      <c r="D1389">
        <v>0</v>
      </c>
    </row>
    <row r="1390" spans="3:4" x14ac:dyDescent="0.55000000000000004">
      <c r="C1390">
        <v>1527.9</v>
      </c>
      <c r="D1390">
        <v>0</v>
      </c>
    </row>
    <row r="1391" spans="3:4" x14ac:dyDescent="0.55000000000000004">
      <c r="C1391">
        <v>1529.0000000000002</v>
      </c>
      <c r="D1391">
        <v>0</v>
      </c>
    </row>
    <row r="1392" spans="3:4" x14ac:dyDescent="0.55000000000000004">
      <c r="C1392">
        <v>1530.1000000000001</v>
      </c>
      <c r="D1392">
        <v>0</v>
      </c>
    </row>
    <row r="1393" spans="3:4" x14ac:dyDescent="0.55000000000000004">
      <c r="C1393">
        <v>1531.2</v>
      </c>
      <c r="D1393">
        <v>0</v>
      </c>
    </row>
    <row r="1394" spans="3:4" x14ac:dyDescent="0.55000000000000004">
      <c r="C1394">
        <v>1532.3000000000002</v>
      </c>
      <c r="D1394">
        <v>0</v>
      </c>
    </row>
    <row r="1395" spans="3:4" x14ac:dyDescent="0.55000000000000004">
      <c r="C1395">
        <v>1533.4</v>
      </c>
      <c r="D1395">
        <v>0</v>
      </c>
    </row>
    <row r="1396" spans="3:4" x14ac:dyDescent="0.55000000000000004">
      <c r="C1396">
        <v>1534.5000000000002</v>
      </c>
      <c r="D1396">
        <v>0</v>
      </c>
    </row>
    <row r="1397" spans="3:4" x14ac:dyDescent="0.55000000000000004">
      <c r="C1397">
        <v>1535.6000000000001</v>
      </c>
      <c r="D1397">
        <v>0</v>
      </c>
    </row>
    <row r="1398" spans="3:4" x14ac:dyDescent="0.55000000000000004">
      <c r="C1398">
        <v>1536.7</v>
      </c>
      <c r="D1398">
        <v>0</v>
      </c>
    </row>
    <row r="1399" spans="3:4" x14ac:dyDescent="0.55000000000000004">
      <c r="C1399">
        <v>1537.8000000000002</v>
      </c>
      <c r="D1399">
        <v>0</v>
      </c>
    </row>
    <row r="1400" spans="3:4" x14ac:dyDescent="0.55000000000000004">
      <c r="C1400">
        <v>1538.9</v>
      </c>
      <c r="D1400">
        <v>0</v>
      </c>
    </row>
    <row r="1401" spans="3:4" x14ac:dyDescent="0.55000000000000004">
      <c r="C1401">
        <v>1540.0000000000002</v>
      </c>
      <c r="D1401">
        <v>0</v>
      </c>
    </row>
    <row r="1402" spans="3:4" x14ac:dyDescent="0.55000000000000004">
      <c r="C1402">
        <v>1541.1000000000001</v>
      </c>
      <c r="D1402">
        <v>0</v>
      </c>
    </row>
    <row r="1403" spans="3:4" x14ac:dyDescent="0.55000000000000004">
      <c r="C1403">
        <v>1542.2</v>
      </c>
      <c r="D1403">
        <v>0</v>
      </c>
    </row>
    <row r="1404" spans="3:4" x14ac:dyDescent="0.55000000000000004">
      <c r="C1404">
        <v>1543.3000000000002</v>
      </c>
      <c r="D1404">
        <v>0</v>
      </c>
    </row>
    <row r="1405" spans="3:4" x14ac:dyDescent="0.55000000000000004">
      <c r="C1405">
        <v>1544.4</v>
      </c>
      <c r="D1405">
        <v>0</v>
      </c>
    </row>
    <row r="1406" spans="3:4" x14ac:dyDescent="0.55000000000000004">
      <c r="C1406">
        <v>1545.5000000000002</v>
      </c>
      <c r="D1406">
        <v>0</v>
      </c>
    </row>
    <row r="1407" spans="3:4" x14ac:dyDescent="0.55000000000000004">
      <c r="C1407">
        <v>1546.6000000000001</v>
      </c>
      <c r="D1407">
        <v>0</v>
      </c>
    </row>
    <row r="1408" spans="3:4" x14ac:dyDescent="0.55000000000000004">
      <c r="C1408">
        <v>1547.7</v>
      </c>
      <c r="D1408">
        <v>0</v>
      </c>
    </row>
    <row r="1409" spans="3:4" x14ac:dyDescent="0.55000000000000004">
      <c r="C1409">
        <v>1548.8000000000002</v>
      </c>
      <c r="D1409">
        <v>1.9286076137985729E-8</v>
      </c>
    </row>
    <row r="1410" spans="3:4" x14ac:dyDescent="0.55000000000000004">
      <c r="C1410">
        <v>1549.9</v>
      </c>
      <c r="D1410">
        <v>2.6178795052717825E-8</v>
      </c>
    </row>
    <row r="1411" spans="3:4" x14ac:dyDescent="0.55000000000000004">
      <c r="C1411">
        <v>1551.0000000000002</v>
      </c>
      <c r="D1411">
        <v>3.5365201585013655E-8</v>
      </c>
    </row>
    <row r="1412" spans="3:4" x14ac:dyDescent="0.55000000000000004">
      <c r="C1412">
        <v>1552.1000000000001</v>
      </c>
      <c r="D1412">
        <v>4.7547023126583032E-8</v>
      </c>
    </row>
    <row r="1413" spans="3:4" x14ac:dyDescent="0.55000000000000004">
      <c r="C1413">
        <v>1553.2</v>
      </c>
      <c r="D1413">
        <v>6.3619643827778338E-8</v>
      </c>
    </row>
    <row r="1414" spans="3:4" x14ac:dyDescent="0.55000000000000004">
      <c r="C1414">
        <v>1554.3000000000002</v>
      </c>
      <c r="D1414">
        <v>8.4718809454298208E-8</v>
      </c>
    </row>
    <row r="1415" spans="3:4" x14ac:dyDescent="0.55000000000000004">
      <c r="C1415">
        <v>1555.4</v>
      </c>
      <c r="D1415">
        <v>1.1227657688726702E-7</v>
      </c>
    </row>
    <row r="1416" spans="3:4" x14ac:dyDescent="0.55000000000000004">
      <c r="C1416">
        <v>1556.5000000000002</v>
      </c>
      <c r="D1416">
        <v>1.4808776927743548E-7</v>
      </c>
    </row>
    <row r="1417" spans="3:4" x14ac:dyDescent="0.55000000000000004">
      <c r="C1417">
        <v>1557.6000000000001</v>
      </c>
      <c r="D1417">
        <v>1.9438821314152008E-7</v>
      </c>
    </row>
    <row r="1418" spans="3:4" x14ac:dyDescent="0.55000000000000004">
      <c r="C1418">
        <v>1558.7</v>
      </c>
      <c r="D1418">
        <v>2.5394599781883168E-7</v>
      </c>
    </row>
    <row r="1419" spans="3:4" x14ac:dyDescent="0.55000000000000004">
      <c r="C1419">
        <v>1559.8000000000002</v>
      </c>
      <c r="D1419">
        <v>3.3016689573029996E-7</v>
      </c>
    </row>
    <row r="1420" spans="3:4" x14ac:dyDescent="0.55000000000000004">
      <c r="C1420">
        <v>1560.9</v>
      </c>
      <c r="D1420">
        <v>4.2721489762269881E-7</v>
      </c>
    </row>
    <row r="1421" spans="3:4" x14ac:dyDescent="0.55000000000000004">
      <c r="C1421">
        <v>1562.0000000000002</v>
      </c>
      <c r="D1421">
        <v>5.5014853362152346E-7</v>
      </c>
    </row>
    <row r="1422" spans="3:4" x14ac:dyDescent="0.55000000000000004">
      <c r="C1422">
        <v>1563.1000000000001</v>
      </c>
      <c r="D1422">
        <v>7.0507325180983517E-7</v>
      </c>
    </row>
    <row r="1423" spans="3:4" x14ac:dyDescent="0.55000000000000004">
      <c r="C1423">
        <v>1564.2</v>
      </c>
      <c r="D1423">
        <v>8.9930959577389471E-7</v>
      </c>
    </row>
    <row r="1424" spans="3:4" x14ac:dyDescent="0.55000000000000004">
      <c r="C1424">
        <v>1565.3000000000002</v>
      </c>
      <c r="D1424">
        <v>1.1415762481880047E-6</v>
      </c>
    </row>
    <row r="1425" spans="3:4" x14ac:dyDescent="0.55000000000000004">
      <c r="C1425">
        <v>1566.4</v>
      </c>
      <c r="D1425">
        <v>1.4421861801567057E-6</v>
      </c>
    </row>
    <row r="1426" spans="3:4" x14ac:dyDescent="0.55000000000000004">
      <c r="C1426">
        <v>1567.5000000000002</v>
      </c>
      <c r="D1426">
        <v>1.8132531625043075E-6</v>
      </c>
    </row>
    <row r="1427" spans="3:4" x14ac:dyDescent="0.55000000000000004">
      <c r="C1427">
        <v>1568.6000000000001</v>
      </c>
      <c r="D1427">
        <v>2.2689047598288412E-6</v>
      </c>
    </row>
    <row r="1428" spans="3:4" x14ac:dyDescent="0.55000000000000004">
      <c r="C1428">
        <v>1569.7</v>
      </c>
      <c r="D1428">
        <v>2.8254966546063746E-6</v>
      </c>
    </row>
    <row r="1429" spans="3:4" x14ac:dyDescent="0.55000000000000004">
      <c r="C1429">
        <v>1570.8000000000002</v>
      </c>
      <c r="D1429">
        <v>3.5018217616809519E-6</v>
      </c>
    </row>
    <row r="1430" spans="3:4" x14ac:dyDescent="0.55000000000000004">
      <c r="C1430">
        <v>1571.9</v>
      </c>
      <c r="D1430">
        <v>4.3193061304207859E-6</v>
      </c>
    </row>
    <row r="1431" spans="3:4" x14ac:dyDescent="0.55000000000000004">
      <c r="C1431">
        <v>1573.0000000000002</v>
      </c>
      <c r="D1431">
        <v>5.3021821435737707E-6</v>
      </c>
    </row>
    <row r="1432" spans="3:4" x14ac:dyDescent="0.55000000000000004">
      <c r="C1432">
        <v>1574.1000000000001</v>
      </c>
      <c r="D1432">
        <v>6.4776280734035351E-6</v>
      </c>
    </row>
    <row r="1433" spans="3:4" x14ac:dyDescent="0.55000000000000004">
      <c r="C1433">
        <v>1575.2</v>
      </c>
      <c r="D1433">
        <v>7.8758617258096968E-6</v>
      </c>
    </row>
    <row r="1434" spans="3:4" x14ac:dyDescent="0.55000000000000004">
      <c r="C1434">
        <v>1576.3000000000002</v>
      </c>
      <c r="D1434">
        <v>9.530174783049152E-6</v>
      </c>
    </row>
    <row r="1435" spans="3:4" x14ac:dyDescent="0.55000000000000004">
      <c r="C1435">
        <v>1577.4</v>
      </c>
      <c r="D1435">
        <v>1.1476893646789748E-5</v>
      </c>
    </row>
    <row r="1436" spans="3:4" x14ac:dyDescent="0.55000000000000004">
      <c r="C1436">
        <v>1578.5000000000002</v>
      </c>
      <c r="D1436">
        <v>1.3755252193481777E-5</v>
      </c>
    </row>
    <row r="1437" spans="3:4" x14ac:dyDescent="0.55000000000000004">
      <c r="C1437">
        <v>1579.6000000000001</v>
      </c>
      <c r="D1437">
        <v>1.6407161993167152E-5</v>
      </c>
    </row>
    <row r="1438" spans="3:4" x14ac:dyDescent="0.55000000000000004">
      <c r="C1438">
        <v>1580.7</v>
      </c>
      <c r="D1438">
        <v>1.9476866316538212E-5</v>
      </c>
    </row>
    <row r="1439" spans="3:4" x14ac:dyDescent="0.55000000000000004">
      <c r="C1439">
        <v>1581.8000000000002</v>
      </c>
      <c r="D1439">
        <v>2.3010465757761872E-5</v>
      </c>
    </row>
    <row r="1440" spans="3:4" x14ac:dyDescent="0.55000000000000004">
      <c r="C1440">
        <v>1582.9</v>
      </c>
      <c r="D1440">
        <v>2.7055305608117169E-5</v>
      </c>
    </row>
    <row r="1441" spans="3:4" x14ac:dyDescent="0.55000000000000004">
      <c r="C1441">
        <v>1584.0000000000002</v>
      </c>
      <c r="D1441">
        <v>3.1659218276641549E-5</v>
      </c>
    </row>
    <row r="1442" spans="3:4" x14ac:dyDescent="0.55000000000000004">
      <c r="C1442">
        <v>1585.1000000000001</v>
      </c>
      <c r="D1442">
        <v>3.6869618082614138E-5</v>
      </c>
    </row>
    <row r="1443" spans="3:4" x14ac:dyDescent="0.55000000000000004">
      <c r="C1443">
        <v>1586.2</v>
      </c>
      <c r="D1443">
        <v>4.2732450612504921E-5</v>
      </c>
    </row>
    <row r="1444" spans="3:4" x14ac:dyDescent="0.55000000000000004">
      <c r="C1444">
        <v>1587.3000000000002</v>
      </c>
      <c r="D1444">
        <v>4.9291004463916805E-5</v>
      </c>
    </row>
    <row r="1445" spans="3:4" x14ac:dyDescent="0.55000000000000004">
      <c r="C1445">
        <v>1588.4</v>
      </c>
      <c r="D1445">
        <v>5.6584599461581109E-5</v>
      </c>
    </row>
    <row r="1446" spans="3:4" x14ac:dyDescent="0.55000000000000004">
      <c r="C1446">
        <v>1589.5000000000002</v>
      </c>
      <c r="D1446">
        <v>6.4647172141433709E-5</v>
      </c>
    </row>
    <row r="1447" spans="3:4" x14ac:dyDescent="0.55000000000000004">
      <c r="C1447">
        <v>1590.6000000000001</v>
      </c>
      <c r="D1447">
        <v>7.3505786220884548E-5</v>
      </c>
    </row>
    <row r="1448" spans="3:4" x14ac:dyDescent="0.55000000000000004">
      <c r="C1448">
        <v>1591.7</v>
      </c>
      <c r="D1448">
        <v>8.3179102621156945E-5</v>
      </c>
    </row>
    <row r="1449" spans="3:4" x14ac:dyDescent="0.55000000000000004">
      <c r="C1449">
        <v>1592.8000000000002</v>
      </c>
      <c r="D1449">
        <v>9.3675850055221431E-5</v>
      </c>
    </row>
    <row r="1450" spans="3:4" x14ac:dyDescent="0.55000000000000004">
      <c r="C1450">
        <v>1593.9</v>
      </c>
      <c r="D1450">
        <v>1.0499334288959095E-4</v>
      </c>
    </row>
    <row r="1451" spans="3:4" x14ac:dyDescent="0.55000000000000004">
      <c r="C1451">
        <v>1595.0000000000002</v>
      </c>
      <c r="D1451">
        <v>1.1711609756494334E-4</v>
      </c>
    </row>
    <row r="1452" spans="3:4" x14ac:dyDescent="0.55000000000000004">
      <c r="C1452">
        <v>1596.1000000000001</v>
      </c>
      <c r="D1452">
        <v>1.300146019610142E-4</v>
      </c>
    </row>
    <row r="1453" spans="3:4" x14ac:dyDescent="0.55000000000000004">
      <c r="C1453">
        <v>1597.2</v>
      </c>
      <c r="D1453">
        <v>1.4364429338527756E-4</v>
      </c>
    </row>
    <row r="1454" spans="3:4" x14ac:dyDescent="0.55000000000000004">
      <c r="C1454">
        <v>1598.3000000000002</v>
      </c>
      <c r="D1454">
        <v>1.5794480007119588E-4</v>
      </c>
    </row>
    <row r="1455" spans="3:4" x14ac:dyDescent="0.55000000000000004">
      <c r="C1455">
        <v>1599.4</v>
      </c>
      <c r="D1455">
        <v>1.728394979809606E-4</v>
      </c>
    </row>
    <row r="1456" spans="3:4" x14ac:dyDescent="0.55000000000000004">
      <c r="C1456">
        <v>1600.5000000000002</v>
      </c>
      <c r="D1456">
        <v>1.8823542920070647E-4</v>
      </c>
    </row>
    <row r="1457" spans="3:4" x14ac:dyDescent="0.55000000000000004">
      <c r="C1457">
        <v>1601.6000000000001</v>
      </c>
      <c r="D1457">
        <v>2.0402362028232185E-4</v>
      </c>
    </row>
    <row r="1458" spans="3:4" x14ac:dyDescent="0.55000000000000004">
      <c r="C1458">
        <v>1602.7</v>
      </c>
      <c r="D1458">
        <v>2.2007982863481206E-4</v>
      </c>
    </row>
    <row r="1459" spans="3:4" x14ac:dyDescent="0.55000000000000004">
      <c r="C1459">
        <v>1603.8000000000002</v>
      </c>
      <c r="D1459">
        <v>2.3626573273452769E-4</v>
      </c>
    </row>
    <row r="1460" spans="3:4" x14ac:dyDescent="0.55000000000000004">
      <c r="C1460">
        <v>1604.9</v>
      </c>
      <c r="D1460">
        <v>2.5243056786905917E-4</v>
      </c>
    </row>
    <row r="1461" spans="3:4" x14ac:dyDescent="0.55000000000000004">
      <c r="C1461">
        <v>1606.0000000000002</v>
      </c>
      <c r="D1461">
        <v>2.6841319383213974E-4</v>
      </c>
    </row>
    <row r="1462" spans="3:4" x14ac:dyDescent="0.55000000000000004">
      <c r="C1462">
        <v>1607.1000000000001</v>
      </c>
      <c r="D1462">
        <v>2.8404456502616491E-4</v>
      </c>
    </row>
    <row r="1463" spans="3:4" x14ac:dyDescent="0.55000000000000004">
      <c r="C1463">
        <v>1608.2</v>
      </c>
      <c r="D1463">
        <v>2.9915055746319299E-4</v>
      </c>
    </row>
    <row r="1464" spans="3:4" x14ac:dyDescent="0.55000000000000004">
      <c r="C1464">
        <v>1609.3000000000002</v>
      </c>
      <c r="D1464">
        <v>3.1355509189012759E-4</v>
      </c>
    </row>
    <row r="1465" spans="3:4" x14ac:dyDescent="0.55000000000000004">
      <c r="C1465">
        <v>1610.4</v>
      </c>
      <c r="D1465">
        <v>3.2708347841988003E-4</v>
      </c>
    </row>
    <row r="1466" spans="3:4" x14ac:dyDescent="0.55000000000000004">
      <c r="C1466">
        <v>1611.5000000000002</v>
      </c>
      <c r="D1466">
        <v>3.3956589632304997E-4</v>
      </c>
    </row>
    <row r="1467" spans="3:4" x14ac:dyDescent="0.55000000000000004">
      <c r="C1467">
        <v>1612.6000000000001</v>
      </c>
      <c r="D1467">
        <v>3.5084091365687281E-4</v>
      </c>
    </row>
    <row r="1468" spans="3:4" x14ac:dyDescent="0.55000000000000004">
      <c r="C1468">
        <v>1613.7</v>
      </c>
      <c r="D1468">
        <v>3.6075894571255431E-4</v>
      </c>
    </row>
    <row r="1469" spans="3:4" x14ac:dyDescent="0.55000000000000004">
      <c r="C1469">
        <v>1614.8000000000002</v>
      </c>
      <c r="D1469">
        <v>3.6918554924639219E-4</v>
      </c>
    </row>
    <row r="1470" spans="3:4" x14ac:dyDescent="0.55000000000000004">
      <c r="C1470">
        <v>1615.9</v>
      </c>
      <c r="D1470">
        <v>3.7600445136184719E-4</v>
      </c>
    </row>
    <row r="1471" spans="3:4" x14ac:dyDescent="0.55000000000000004">
      <c r="C1471">
        <v>1617.0000000000002</v>
      </c>
      <c r="D1471">
        <v>3.8112021778506639E-4</v>
      </c>
    </row>
    <row r="1472" spans="3:4" x14ac:dyDescent="0.55000000000000004">
      <c r="C1472">
        <v>1618.1000000000001</v>
      </c>
      <c r="D1472">
        <v>3.8446047499199727E-4</v>
      </c>
    </row>
    <row r="1473" spans="3:4" x14ac:dyDescent="0.55000000000000004">
      <c r="C1473">
        <v>1619.2</v>
      </c>
      <c r="D1473">
        <v>3.8597761387924114E-4</v>
      </c>
    </row>
    <row r="1474" spans="3:4" x14ac:dyDescent="0.55000000000000004">
      <c r="C1474">
        <v>1620.3000000000002</v>
      </c>
      <c r="D1474">
        <v>3.8564991892440229E-4</v>
      </c>
    </row>
    <row r="1475" spans="3:4" x14ac:dyDescent="0.55000000000000004">
      <c r="C1475">
        <v>1621.4</v>
      </c>
      <c r="D1475">
        <v>3.8348208540277327E-4</v>
      </c>
    </row>
    <row r="1476" spans="3:4" x14ac:dyDescent="0.55000000000000004">
      <c r="C1476">
        <v>1622.5000000000002</v>
      </c>
      <c r="D1476">
        <v>3.7950510744118408E-4</v>
      </c>
    </row>
    <row r="1477" spans="3:4" x14ac:dyDescent="0.55000000000000004">
      <c r="C1477">
        <v>1623.6000000000001</v>
      </c>
      <c r="D1477">
        <v>3.7377554063975602E-4</v>
      </c>
    </row>
    <row r="1478" spans="3:4" x14ac:dyDescent="0.55000000000000004">
      <c r="C1478">
        <v>1624.7</v>
      </c>
      <c r="D1478">
        <v>3.6637416378257066E-4</v>
      </c>
    </row>
    <row r="1479" spans="3:4" x14ac:dyDescent="0.55000000000000004">
      <c r="C1479">
        <v>1625.8000000000002</v>
      </c>
      <c r="D1479">
        <v>3.5740408390184247E-4</v>
      </c>
    </row>
    <row r="1480" spans="3:4" x14ac:dyDescent="0.55000000000000004">
      <c r="C1480">
        <v>1626.9</v>
      </c>
      <c r="D1480">
        <v>3.4698834682434979E-4</v>
      </c>
    </row>
    <row r="1481" spans="3:4" x14ac:dyDescent="0.55000000000000004">
      <c r="C1481">
        <v>1628.0000000000002</v>
      </c>
      <c r="D1481">
        <v>3.3526713057841417E-4</v>
      </c>
    </row>
    <row r="1482" spans="3:4" x14ac:dyDescent="0.55000000000000004">
      <c r="C1482">
        <v>1629.1000000000001</v>
      </c>
      <c r="D1482">
        <v>3.2239461107375539E-4</v>
      </c>
    </row>
    <row r="1483" spans="3:4" x14ac:dyDescent="0.55000000000000004">
      <c r="C1483">
        <v>1630.2</v>
      </c>
      <c r="D1483">
        <v>3.0853559784680426E-4</v>
      </c>
    </row>
    <row r="1484" spans="3:4" x14ac:dyDescent="0.55000000000000004">
      <c r="C1484">
        <v>1631.3000000000002</v>
      </c>
      <c r="D1484">
        <v>2.9386204213501839E-4</v>
      </c>
    </row>
    <row r="1485" spans="3:4" x14ac:dyDescent="0.55000000000000004">
      <c r="C1485">
        <v>1632.4</v>
      </c>
      <c r="D1485">
        <v>2.7854952003937566E-4</v>
      </c>
    </row>
    <row r="1486" spans="3:4" x14ac:dyDescent="0.55000000000000004">
      <c r="C1486">
        <v>1633.5000000000002</v>
      </c>
      <c r="D1486">
        <v>2.6277379017691067E-4</v>
      </c>
    </row>
    <row r="1487" spans="3:4" x14ac:dyDescent="0.55000000000000004">
      <c r="C1487">
        <v>1634.6000000000001</v>
      </c>
      <c r="D1487">
        <v>2.4670751831187566E-4</v>
      </c>
    </row>
    <row r="1488" spans="3:4" x14ac:dyDescent="0.55000000000000004">
      <c r="C1488">
        <v>1635.7</v>
      </c>
      <c r="D1488">
        <v>2.3051725143379893E-4</v>
      </c>
    </row>
    <row r="1489" spans="3:4" x14ac:dyDescent="0.55000000000000004">
      <c r="C1489">
        <v>1636.8000000000002</v>
      </c>
      <c r="D1489">
        <v>2.143607111960839E-4</v>
      </c>
    </row>
    <row r="1490" spans="3:4" x14ac:dyDescent="0.55000000000000004">
      <c r="C1490">
        <v>1637.9</v>
      </c>
      <c r="D1490">
        <v>1.9838446219877691E-4</v>
      </c>
    </row>
    <row r="1491" spans="3:4" x14ac:dyDescent="0.55000000000000004">
      <c r="C1491">
        <v>1639.0000000000002</v>
      </c>
      <c r="D1491">
        <v>1.8272199500296145E-4</v>
      </c>
    </row>
    <row r="1492" spans="3:4" x14ac:dyDescent="0.55000000000000004">
      <c r="C1492">
        <v>1640.1000000000001</v>
      </c>
      <c r="D1492">
        <v>1.674922477212838E-4</v>
      </c>
    </row>
    <row r="1493" spans="3:4" x14ac:dyDescent="0.55000000000000004">
      <c r="C1493">
        <v>1641.2</v>
      </c>
      <c r="D1493">
        <v>1.5279857423177739E-4</v>
      </c>
    </row>
    <row r="1494" spans="3:4" x14ac:dyDescent="0.55000000000000004">
      <c r="C1494">
        <v>1642.3000000000002</v>
      </c>
      <c r="D1494">
        <v>1.3872815214430691E-4</v>
      </c>
    </row>
    <row r="1495" spans="3:4" x14ac:dyDescent="0.55000000000000004">
      <c r="C1495">
        <v>1643.4</v>
      </c>
      <c r="D1495">
        <v>1.2535181015594296E-4</v>
      </c>
    </row>
    <row r="1496" spans="3:4" x14ac:dyDescent="0.55000000000000004">
      <c r="C1496">
        <v>1644.5000000000002</v>
      </c>
      <c r="D1496">
        <v>1.1272424280194398E-4</v>
      </c>
    </row>
    <row r="1497" spans="3:4" x14ac:dyDescent="0.55000000000000004">
      <c r="C1497">
        <v>1645.6000000000001</v>
      </c>
      <c r="D1497">
        <v>1.0088457115970743E-4</v>
      </c>
    </row>
    <row r="1498" spans="3:4" x14ac:dyDescent="0.55000000000000004">
      <c r="C1498">
        <v>1646.7</v>
      </c>
      <c r="D1498">
        <v>8.9857200984094551E-5</v>
      </c>
    </row>
    <row r="1499" spans="3:4" x14ac:dyDescent="0.55000000000000004">
      <c r="C1499">
        <v>1647.8000000000002</v>
      </c>
      <c r="D1499">
        <v>7.9652925110067641E-5</v>
      </c>
    </row>
    <row r="1500" spans="3:4" x14ac:dyDescent="0.55000000000000004">
      <c r="C1500">
        <v>1648.9</v>
      </c>
      <c r="D1500">
        <v>7.0270214701335395E-5</v>
      </c>
    </row>
    <row r="1501" spans="3:4" x14ac:dyDescent="0.55000000000000004">
      <c r="C1501">
        <v>1650.0000000000002</v>
      </c>
      <c r="D1501">
        <v>6.1696643898924292E-5</v>
      </c>
    </row>
    <row r="1502" spans="3:4" x14ac:dyDescent="0.55000000000000004">
      <c r="C1502">
        <v>1651.1000000000001</v>
      </c>
      <c r="D1502">
        <v>5.391039439379024E-5</v>
      </c>
    </row>
    <row r="1503" spans="3:4" x14ac:dyDescent="0.55000000000000004">
      <c r="C1503">
        <v>1652.2</v>
      </c>
      <c r="D1503">
        <v>4.6881790111489853E-5</v>
      </c>
    </row>
    <row r="1504" spans="3:4" x14ac:dyDescent="0.55000000000000004">
      <c r="C1504">
        <v>1653.3000000000002</v>
      </c>
      <c r="D1504">
        <v>4.0574817212167763E-5</v>
      </c>
    </row>
    <row r="1505" spans="3:4" x14ac:dyDescent="0.55000000000000004">
      <c r="C1505">
        <v>1654.4</v>
      </c>
      <c r="D1505">
        <v>3.4948590612451908E-5</v>
      </c>
    </row>
    <row r="1506" spans="3:4" x14ac:dyDescent="0.55000000000000004">
      <c r="C1506">
        <v>1655.5000000000002</v>
      </c>
      <c r="D1506">
        <v>2.9958734864788352E-5</v>
      </c>
    </row>
    <row r="1507" spans="3:4" x14ac:dyDescent="0.55000000000000004">
      <c r="C1507">
        <v>1656.6000000000001</v>
      </c>
      <c r="D1507">
        <v>2.5558654139304188E-5</v>
      </c>
    </row>
    <row r="1508" spans="3:4" x14ac:dyDescent="0.55000000000000004">
      <c r="C1508">
        <v>1657.7</v>
      </c>
      <c r="D1508">
        <v>2.1700672930770303E-5</v>
      </c>
    </row>
    <row r="1509" spans="3:4" x14ac:dyDescent="0.55000000000000004">
      <c r="C1509">
        <v>1658.8000000000002</v>
      </c>
      <c r="D1509">
        <v>1.8337035689616543E-5</v>
      </c>
    </row>
    <row r="1510" spans="3:4" x14ac:dyDescent="0.55000000000000004">
      <c r="C1510">
        <v>1659.9</v>
      </c>
      <c r="D1510">
        <v>1.5420759632231688E-5</v>
      </c>
    </row>
    <row r="1511" spans="3:4" x14ac:dyDescent="0.55000000000000004">
      <c r="C1511">
        <v>1661.0000000000002</v>
      </c>
      <c r="D1511">
        <v>1.290634035735289E-5</v>
      </c>
    </row>
    <row r="1512" spans="3:4" x14ac:dyDescent="0.55000000000000004">
      <c r="C1512">
        <v>1662.1000000000001</v>
      </c>
      <c r="D1512">
        <v>1.0750314471593219E-5</v>
      </c>
    </row>
    <row r="1513" spans="3:4" x14ac:dyDescent="0.55000000000000004">
      <c r="C1513">
        <v>1663.2</v>
      </c>
      <c r="D1513">
        <v>8.9116871489022571E-6</v>
      </c>
    </row>
    <row r="1514" spans="3:4" x14ac:dyDescent="0.55000000000000004">
      <c r="C1514">
        <v>1664.3000000000002</v>
      </c>
      <c r="D1514">
        <v>7.3522354034955773E-6</v>
      </c>
    </row>
    <row r="1515" spans="3:4" x14ac:dyDescent="0.55000000000000004">
      <c r="C1515">
        <v>1665.4</v>
      </c>
      <c r="D1515">
        <v>6.0366998705875875E-6</v>
      </c>
    </row>
    <row r="1516" spans="3:4" x14ac:dyDescent="0.55000000000000004">
      <c r="C1516">
        <v>1666.5000000000002</v>
      </c>
      <c r="D1516">
        <v>4.9328791235099278E-6</v>
      </c>
    </row>
    <row r="1517" spans="3:4" x14ac:dyDescent="0.55000000000000004">
      <c r="C1517">
        <v>1667.6000000000001</v>
      </c>
      <c r="D1517">
        <v>4.0116410927933466E-6</v>
      </c>
    </row>
    <row r="1518" spans="3:4" x14ac:dyDescent="0.55000000000000004">
      <c r="C1518">
        <v>1668.7</v>
      </c>
      <c r="D1518">
        <v>3.2468660918259127E-6</v>
      </c>
    </row>
    <row r="1519" spans="3:4" x14ac:dyDescent="0.55000000000000004">
      <c r="C1519">
        <v>1669.8000000000002</v>
      </c>
      <c r="D1519">
        <v>2.6153354026672037E-6</v>
      </c>
    </row>
    <row r="1520" spans="3:4" x14ac:dyDescent="0.55000000000000004">
      <c r="C1520">
        <v>1670.9</v>
      </c>
      <c r="D1520">
        <v>2.0965784441811868E-6</v>
      </c>
    </row>
    <row r="1521" spans="3:4" x14ac:dyDescent="0.55000000000000004">
      <c r="C1521">
        <v>1672.0000000000002</v>
      </c>
      <c r="D1521">
        <v>1.672690338990648E-6</v>
      </c>
    </row>
    <row r="1522" spans="3:4" x14ac:dyDescent="0.55000000000000004">
      <c r="C1522">
        <v>1673.1000000000001</v>
      </c>
      <c r="D1522">
        <v>1.3281303139699052E-6</v>
      </c>
    </row>
    <row r="1523" spans="3:4" x14ac:dyDescent="0.55000000000000004">
      <c r="C1523">
        <v>1674.2</v>
      </c>
      <c r="D1523">
        <v>1.0495098980982198E-6</v>
      </c>
    </row>
    <row r="1524" spans="3:4" x14ac:dyDescent="0.55000000000000004">
      <c r="C1524">
        <v>1675.3000000000002</v>
      </c>
      <c r="D1524">
        <v>8.2537839548154876E-7</v>
      </c>
    </row>
    <row r="1525" spans="3:4" x14ac:dyDescent="0.55000000000000004">
      <c r="C1525">
        <v>1676.4</v>
      </c>
      <c r="D1525">
        <v>6.4601167018661218E-7</v>
      </c>
    </row>
    <row r="1526" spans="3:4" x14ac:dyDescent="0.55000000000000004">
      <c r="C1526">
        <v>1677.5000000000002</v>
      </c>
      <c r="D1526">
        <v>5.0320892923131654E-7</v>
      </c>
    </row>
    <row r="1527" spans="3:4" x14ac:dyDescent="0.55000000000000004">
      <c r="C1527">
        <v>1678.6000000000001</v>
      </c>
      <c r="D1527">
        <v>3.9010096333753064E-7</v>
      </c>
    </row>
    <row r="1528" spans="3:4" x14ac:dyDescent="0.55000000000000004">
      <c r="C1528">
        <v>1679.7</v>
      </c>
      <c r="D1528">
        <v>3.0097222250961561E-7</v>
      </c>
    </row>
    <row r="1529" spans="3:4" x14ac:dyDescent="0.55000000000000004">
      <c r="C1529">
        <v>1680.8000000000002</v>
      </c>
      <c r="D1529">
        <v>2.3109817531870162E-7</v>
      </c>
    </row>
    <row r="1530" spans="3:4" x14ac:dyDescent="0.55000000000000004">
      <c r="C1530">
        <v>1681.9</v>
      </c>
      <c r="D1530">
        <v>1.765986283949792E-7</v>
      </c>
    </row>
    <row r="1531" spans="3:4" x14ac:dyDescent="0.55000000000000004">
      <c r="C1531">
        <v>1683.0000000000002</v>
      </c>
      <c r="D1531">
        <v>1.3430706064798898E-7</v>
      </c>
    </row>
    <row r="1532" spans="3:4" x14ac:dyDescent="0.55000000000000004">
      <c r="C1532">
        <v>1684.1000000000001</v>
      </c>
      <c r="D1532">
        <v>1.016555446365024E-7</v>
      </c>
    </row>
    <row r="1533" spans="3:4" x14ac:dyDescent="0.55000000000000004">
      <c r="C1533">
        <v>1685.2</v>
      </c>
      <c r="D1533">
        <v>7.6574471324615037E-8</v>
      </c>
    </row>
    <row r="1534" spans="3:4" x14ac:dyDescent="0.55000000000000004">
      <c r="C1534">
        <v>1686.3000000000002</v>
      </c>
      <c r="D1534">
        <v>5.7406048196965839E-8</v>
      </c>
    </row>
    <row r="1535" spans="3:4" x14ac:dyDescent="0.55000000000000004">
      <c r="C1535">
        <v>1687.4</v>
      </c>
      <c r="D1535">
        <v>4.2830387547551381E-8</v>
      </c>
    </row>
    <row r="1536" spans="3:4" x14ac:dyDescent="0.55000000000000004">
      <c r="C1536">
        <v>1688.5000000000002</v>
      </c>
      <c r="D1536">
        <v>3.1802925034560416E-8</v>
      </c>
    </row>
    <row r="1537" spans="3:4" x14ac:dyDescent="0.55000000000000004">
      <c r="C1537">
        <v>1689.6000000000001</v>
      </c>
      <c r="D1537">
        <v>2.3501892506633669E-8</v>
      </c>
    </row>
    <row r="1538" spans="3:4" x14ac:dyDescent="0.55000000000000004">
      <c r="C1538">
        <v>1690.7</v>
      </c>
      <c r="D1538">
        <v>1.7284599229608583E-8</v>
      </c>
    </row>
    <row r="1539" spans="3:4" x14ac:dyDescent="0.55000000000000004">
      <c r="C1539">
        <v>1691.8000000000002</v>
      </c>
      <c r="D1539">
        <v>0</v>
      </c>
    </row>
    <row r="1540" spans="3:4" x14ac:dyDescent="0.55000000000000004">
      <c r="C1540">
        <v>1692.9</v>
      </c>
      <c r="D1540">
        <v>0</v>
      </c>
    </row>
    <row r="1541" spans="3:4" x14ac:dyDescent="0.55000000000000004">
      <c r="C1541">
        <v>1694.0000000000002</v>
      </c>
      <c r="D1541">
        <v>0</v>
      </c>
    </row>
    <row r="1542" spans="3:4" x14ac:dyDescent="0.55000000000000004">
      <c r="C1542">
        <v>1695.1000000000001</v>
      </c>
      <c r="D1542">
        <v>0</v>
      </c>
    </row>
    <row r="1543" spans="3:4" x14ac:dyDescent="0.55000000000000004">
      <c r="C1543">
        <v>1696.2</v>
      </c>
      <c r="D1543">
        <v>0</v>
      </c>
    </row>
    <row r="1544" spans="3:4" x14ac:dyDescent="0.55000000000000004">
      <c r="C1544">
        <v>1697.3000000000002</v>
      </c>
      <c r="D1544">
        <v>0</v>
      </c>
    </row>
    <row r="1545" spans="3:4" x14ac:dyDescent="0.55000000000000004">
      <c r="C1545">
        <v>1698.4</v>
      </c>
      <c r="D1545">
        <v>0</v>
      </c>
    </row>
    <row r="1546" spans="3:4" x14ac:dyDescent="0.55000000000000004">
      <c r="C1546">
        <v>1699.5000000000002</v>
      </c>
      <c r="D1546">
        <v>0</v>
      </c>
    </row>
    <row r="1547" spans="3:4" x14ac:dyDescent="0.55000000000000004">
      <c r="C1547">
        <v>1700.6000000000001</v>
      </c>
      <c r="D1547">
        <v>0</v>
      </c>
    </row>
    <row r="1548" spans="3:4" x14ac:dyDescent="0.55000000000000004">
      <c r="C1548">
        <v>1701.7</v>
      </c>
      <c r="D1548">
        <v>0</v>
      </c>
    </row>
    <row r="1549" spans="3:4" x14ac:dyDescent="0.55000000000000004">
      <c r="C1549">
        <v>1702.8000000000002</v>
      </c>
      <c r="D1549">
        <v>0</v>
      </c>
    </row>
    <row r="1550" spans="3:4" x14ac:dyDescent="0.55000000000000004">
      <c r="C1550">
        <v>1703.9</v>
      </c>
      <c r="D1550">
        <v>0</v>
      </c>
    </row>
    <row r="1551" spans="3:4" x14ac:dyDescent="0.55000000000000004">
      <c r="C1551">
        <v>1705.0000000000002</v>
      </c>
      <c r="D1551">
        <v>0</v>
      </c>
    </row>
    <row r="1552" spans="3:4" x14ac:dyDescent="0.55000000000000004">
      <c r="C1552">
        <v>1706.1000000000001</v>
      </c>
      <c r="D1552">
        <v>0</v>
      </c>
    </row>
    <row r="1553" spans="3:4" x14ac:dyDescent="0.55000000000000004">
      <c r="C1553">
        <v>1707.2</v>
      </c>
      <c r="D1553">
        <v>0</v>
      </c>
    </row>
    <row r="1554" spans="3:4" x14ac:dyDescent="0.55000000000000004">
      <c r="C1554">
        <v>1708.3000000000002</v>
      </c>
      <c r="D1554">
        <v>0</v>
      </c>
    </row>
    <row r="1555" spans="3:4" x14ac:dyDescent="0.55000000000000004">
      <c r="C1555">
        <v>1709.4</v>
      </c>
      <c r="D1555">
        <v>0</v>
      </c>
    </row>
    <row r="1556" spans="3:4" x14ac:dyDescent="0.55000000000000004">
      <c r="C1556">
        <v>1710.5000000000002</v>
      </c>
      <c r="D1556">
        <v>0</v>
      </c>
    </row>
    <row r="1557" spans="3:4" x14ac:dyDescent="0.55000000000000004">
      <c r="C1557">
        <v>1711.6000000000001</v>
      </c>
      <c r="D1557">
        <v>0</v>
      </c>
    </row>
    <row r="1558" spans="3:4" x14ac:dyDescent="0.55000000000000004">
      <c r="C1558">
        <v>1712.7</v>
      </c>
      <c r="D1558">
        <v>0</v>
      </c>
    </row>
    <row r="1559" spans="3:4" x14ac:dyDescent="0.55000000000000004">
      <c r="C1559">
        <v>1713.8000000000002</v>
      </c>
      <c r="D1559">
        <v>0</v>
      </c>
    </row>
    <row r="1560" spans="3:4" x14ac:dyDescent="0.55000000000000004">
      <c r="C1560">
        <v>1714.9</v>
      </c>
      <c r="D1560">
        <v>0</v>
      </c>
    </row>
    <row r="1561" spans="3:4" x14ac:dyDescent="0.55000000000000004">
      <c r="C1561">
        <v>1716.0000000000002</v>
      </c>
      <c r="D1561">
        <v>0</v>
      </c>
    </row>
    <row r="1562" spans="3:4" x14ac:dyDescent="0.55000000000000004">
      <c r="C1562">
        <v>1717.1000000000001</v>
      </c>
      <c r="D1562">
        <v>0</v>
      </c>
    </row>
    <row r="1563" spans="3:4" x14ac:dyDescent="0.55000000000000004">
      <c r="C1563">
        <v>1718.2</v>
      </c>
      <c r="D1563">
        <v>0</v>
      </c>
    </row>
    <row r="1564" spans="3:4" x14ac:dyDescent="0.55000000000000004">
      <c r="C1564">
        <v>1719.3000000000002</v>
      </c>
      <c r="D1564">
        <v>0</v>
      </c>
    </row>
    <row r="1565" spans="3:4" x14ac:dyDescent="0.55000000000000004">
      <c r="C1565">
        <v>1720.4</v>
      </c>
      <c r="D1565">
        <v>0</v>
      </c>
    </row>
    <row r="1566" spans="3:4" x14ac:dyDescent="0.55000000000000004">
      <c r="C1566">
        <v>1721.5000000000002</v>
      </c>
      <c r="D1566">
        <v>0</v>
      </c>
    </row>
    <row r="1567" spans="3:4" x14ac:dyDescent="0.55000000000000004">
      <c r="C1567">
        <v>1722.6000000000001</v>
      </c>
      <c r="D1567">
        <v>0</v>
      </c>
    </row>
    <row r="1568" spans="3:4" x14ac:dyDescent="0.55000000000000004">
      <c r="C1568">
        <v>1723.7</v>
      </c>
      <c r="D1568">
        <v>0</v>
      </c>
    </row>
    <row r="1569" spans="3:4" x14ac:dyDescent="0.55000000000000004">
      <c r="C1569">
        <v>1724.8000000000002</v>
      </c>
      <c r="D1569">
        <v>0</v>
      </c>
    </row>
    <row r="1570" spans="3:4" x14ac:dyDescent="0.55000000000000004">
      <c r="C1570">
        <v>1725.9</v>
      </c>
      <c r="D1570">
        <v>0</v>
      </c>
    </row>
    <row r="1571" spans="3:4" x14ac:dyDescent="0.55000000000000004">
      <c r="C1571">
        <v>1727.0000000000002</v>
      </c>
      <c r="D1571">
        <v>0</v>
      </c>
    </row>
    <row r="1572" spans="3:4" x14ac:dyDescent="0.55000000000000004">
      <c r="C1572">
        <v>1728.1000000000001</v>
      </c>
      <c r="D1572">
        <v>0</v>
      </c>
    </row>
    <row r="1573" spans="3:4" x14ac:dyDescent="0.55000000000000004">
      <c r="C1573">
        <v>1729.2</v>
      </c>
      <c r="D1573">
        <v>0</v>
      </c>
    </row>
    <row r="1574" spans="3:4" x14ac:dyDescent="0.55000000000000004">
      <c r="C1574">
        <v>1730.3000000000002</v>
      </c>
      <c r="D1574">
        <v>0</v>
      </c>
    </row>
    <row r="1575" spans="3:4" x14ac:dyDescent="0.55000000000000004">
      <c r="C1575">
        <v>1731.4</v>
      </c>
      <c r="D1575">
        <v>0</v>
      </c>
    </row>
    <row r="1576" spans="3:4" x14ac:dyDescent="0.55000000000000004">
      <c r="C1576">
        <v>1732.5000000000002</v>
      </c>
      <c r="D1576">
        <v>0</v>
      </c>
    </row>
    <row r="1577" spans="3:4" x14ac:dyDescent="0.55000000000000004">
      <c r="C1577">
        <v>1733.6000000000001</v>
      </c>
      <c r="D1577">
        <v>0</v>
      </c>
    </row>
    <row r="1578" spans="3:4" x14ac:dyDescent="0.55000000000000004">
      <c r="C1578">
        <v>1734.7</v>
      </c>
      <c r="D1578">
        <v>0</v>
      </c>
    </row>
    <row r="1579" spans="3:4" x14ac:dyDescent="0.55000000000000004">
      <c r="C1579">
        <v>1735.8000000000002</v>
      </c>
      <c r="D1579">
        <v>0</v>
      </c>
    </row>
    <row r="1580" spans="3:4" x14ac:dyDescent="0.55000000000000004">
      <c r="C1580">
        <v>1736.9</v>
      </c>
      <c r="D1580">
        <v>0</v>
      </c>
    </row>
    <row r="1581" spans="3:4" x14ac:dyDescent="0.55000000000000004">
      <c r="C1581">
        <v>1738.0000000000002</v>
      </c>
      <c r="D1581">
        <v>0</v>
      </c>
    </row>
    <row r="1582" spans="3:4" x14ac:dyDescent="0.55000000000000004">
      <c r="C1582">
        <v>1739.1000000000001</v>
      </c>
      <c r="D1582">
        <v>0</v>
      </c>
    </row>
    <row r="1583" spans="3:4" x14ac:dyDescent="0.55000000000000004">
      <c r="C1583">
        <v>1740.2</v>
      </c>
      <c r="D1583">
        <v>0</v>
      </c>
    </row>
    <row r="1584" spans="3:4" x14ac:dyDescent="0.55000000000000004">
      <c r="C1584">
        <v>1741.3000000000002</v>
      </c>
      <c r="D1584">
        <v>0</v>
      </c>
    </row>
    <row r="1585" spans="3:4" x14ac:dyDescent="0.55000000000000004">
      <c r="C1585">
        <v>1742.4</v>
      </c>
      <c r="D1585">
        <v>0</v>
      </c>
    </row>
    <row r="1586" spans="3:4" x14ac:dyDescent="0.55000000000000004">
      <c r="C1586">
        <v>1743.5000000000002</v>
      </c>
      <c r="D1586">
        <v>0</v>
      </c>
    </row>
    <row r="1587" spans="3:4" x14ac:dyDescent="0.55000000000000004">
      <c r="C1587">
        <v>1744.6000000000001</v>
      </c>
      <c r="D1587">
        <v>0</v>
      </c>
    </row>
    <row r="1588" spans="3:4" x14ac:dyDescent="0.55000000000000004">
      <c r="C1588">
        <v>1745.7</v>
      </c>
      <c r="D1588">
        <v>0</v>
      </c>
    </row>
    <row r="1589" spans="3:4" x14ac:dyDescent="0.55000000000000004">
      <c r="C1589">
        <v>1746.8000000000002</v>
      </c>
      <c r="D1589">
        <v>0</v>
      </c>
    </row>
    <row r="1590" spans="3:4" x14ac:dyDescent="0.55000000000000004">
      <c r="C1590">
        <v>1747.9</v>
      </c>
      <c r="D1590">
        <v>0</v>
      </c>
    </row>
    <row r="1591" spans="3:4" x14ac:dyDescent="0.55000000000000004">
      <c r="C1591">
        <v>1749.0000000000002</v>
      </c>
      <c r="D1591">
        <v>0</v>
      </c>
    </row>
    <row r="1592" spans="3:4" x14ac:dyDescent="0.55000000000000004">
      <c r="C1592">
        <v>1750.1000000000001</v>
      </c>
      <c r="D1592">
        <v>0</v>
      </c>
    </row>
    <row r="1593" spans="3:4" x14ac:dyDescent="0.55000000000000004">
      <c r="C1593">
        <v>1751.2</v>
      </c>
      <c r="D1593">
        <v>0</v>
      </c>
    </row>
    <row r="1594" spans="3:4" x14ac:dyDescent="0.55000000000000004">
      <c r="C1594">
        <v>1752.3000000000002</v>
      </c>
      <c r="D1594">
        <v>0</v>
      </c>
    </row>
    <row r="1595" spans="3:4" x14ac:dyDescent="0.55000000000000004">
      <c r="C1595">
        <v>1753.4</v>
      </c>
      <c r="D1595">
        <v>0</v>
      </c>
    </row>
    <row r="1596" spans="3:4" x14ac:dyDescent="0.55000000000000004">
      <c r="C1596">
        <v>1754.5000000000002</v>
      </c>
      <c r="D1596">
        <v>0</v>
      </c>
    </row>
    <row r="1597" spans="3:4" x14ac:dyDescent="0.55000000000000004">
      <c r="C1597">
        <v>1755.6000000000001</v>
      </c>
      <c r="D1597">
        <v>0</v>
      </c>
    </row>
    <row r="1598" spans="3:4" x14ac:dyDescent="0.55000000000000004">
      <c r="C1598">
        <v>1756.7</v>
      </c>
      <c r="D1598">
        <v>0</v>
      </c>
    </row>
    <row r="1599" spans="3:4" x14ac:dyDescent="0.55000000000000004">
      <c r="C1599">
        <v>1757.8000000000002</v>
      </c>
      <c r="D1599">
        <v>0</v>
      </c>
    </row>
    <row r="1600" spans="3:4" x14ac:dyDescent="0.55000000000000004">
      <c r="C1600">
        <v>1758.9</v>
      </c>
      <c r="D1600">
        <v>0</v>
      </c>
    </row>
    <row r="1601" spans="3:4" x14ac:dyDescent="0.55000000000000004">
      <c r="C1601">
        <v>1760.0000000000002</v>
      </c>
      <c r="D1601">
        <v>0</v>
      </c>
    </row>
    <row r="1602" spans="3:4" x14ac:dyDescent="0.55000000000000004">
      <c r="C1602">
        <v>1761.1000000000001</v>
      </c>
      <c r="D1602">
        <v>0</v>
      </c>
    </row>
    <row r="1603" spans="3:4" x14ac:dyDescent="0.55000000000000004">
      <c r="C1603">
        <v>1762.2</v>
      </c>
      <c r="D1603">
        <v>0</v>
      </c>
    </row>
    <row r="1604" spans="3:4" x14ac:dyDescent="0.55000000000000004">
      <c r="C1604">
        <v>1763.3000000000002</v>
      </c>
      <c r="D1604">
        <v>0</v>
      </c>
    </row>
    <row r="1605" spans="3:4" x14ac:dyDescent="0.55000000000000004">
      <c r="C1605">
        <v>1764.4</v>
      </c>
      <c r="D1605">
        <v>0</v>
      </c>
    </row>
    <row r="1606" spans="3:4" x14ac:dyDescent="0.55000000000000004">
      <c r="C1606">
        <v>1765.5000000000002</v>
      </c>
      <c r="D1606">
        <v>0</v>
      </c>
    </row>
    <row r="1607" spans="3:4" x14ac:dyDescent="0.55000000000000004">
      <c r="C1607">
        <v>1766.6000000000001</v>
      </c>
      <c r="D1607">
        <v>0</v>
      </c>
    </row>
    <row r="1608" spans="3:4" x14ac:dyDescent="0.55000000000000004">
      <c r="C1608">
        <v>1767.7</v>
      </c>
      <c r="D1608">
        <v>0</v>
      </c>
    </row>
    <row r="1609" spans="3:4" x14ac:dyDescent="0.55000000000000004">
      <c r="C1609">
        <v>1768.8000000000002</v>
      </c>
      <c r="D1609">
        <v>0</v>
      </c>
    </row>
    <row r="1610" spans="3:4" x14ac:dyDescent="0.55000000000000004">
      <c r="C1610">
        <v>1769.9</v>
      </c>
      <c r="D1610">
        <v>0</v>
      </c>
    </row>
    <row r="1611" spans="3:4" x14ac:dyDescent="0.55000000000000004">
      <c r="C1611">
        <v>1771.0000000000002</v>
      </c>
      <c r="D1611">
        <v>0</v>
      </c>
    </row>
    <row r="1612" spans="3:4" x14ac:dyDescent="0.55000000000000004">
      <c r="C1612">
        <v>1772.1000000000001</v>
      </c>
      <c r="D1612">
        <v>0</v>
      </c>
    </row>
    <row r="1613" spans="3:4" x14ac:dyDescent="0.55000000000000004">
      <c r="C1613">
        <v>1773.2</v>
      </c>
      <c r="D1613">
        <v>0</v>
      </c>
    </row>
    <row r="1614" spans="3:4" x14ac:dyDescent="0.55000000000000004">
      <c r="C1614">
        <v>1774.3000000000002</v>
      </c>
      <c r="D1614">
        <v>0</v>
      </c>
    </row>
    <row r="1615" spans="3:4" x14ac:dyDescent="0.55000000000000004">
      <c r="C1615">
        <v>1775.4</v>
      </c>
      <c r="D1615">
        <v>0</v>
      </c>
    </row>
    <row r="1616" spans="3:4" x14ac:dyDescent="0.55000000000000004">
      <c r="C1616">
        <v>1776.5000000000002</v>
      </c>
      <c r="D1616">
        <v>0</v>
      </c>
    </row>
    <row r="1617" spans="3:4" x14ac:dyDescent="0.55000000000000004">
      <c r="C1617">
        <v>1777.6000000000001</v>
      </c>
      <c r="D1617">
        <v>0</v>
      </c>
    </row>
    <row r="1618" spans="3:4" x14ac:dyDescent="0.55000000000000004">
      <c r="C1618">
        <v>1778.7</v>
      </c>
      <c r="D1618">
        <v>0</v>
      </c>
    </row>
    <row r="1619" spans="3:4" x14ac:dyDescent="0.55000000000000004">
      <c r="C1619">
        <v>1779.8000000000002</v>
      </c>
      <c r="D1619">
        <v>0</v>
      </c>
    </row>
    <row r="1620" spans="3:4" x14ac:dyDescent="0.55000000000000004">
      <c r="C1620">
        <v>1780.9</v>
      </c>
      <c r="D1620">
        <v>0</v>
      </c>
    </row>
    <row r="1621" spans="3:4" x14ac:dyDescent="0.55000000000000004">
      <c r="C1621">
        <v>1782.0000000000002</v>
      </c>
      <c r="D1621">
        <v>0</v>
      </c>
    </row>
    <row r="1622" spans="3:4" x14ac:dyDescent="0.55000000000000004">
      <c r="C1622">
        <v>1783.1000000000001</v>
      </c>
      <c r="D1622">
        <v>0</v>
      </c>
    </row>
    <row r="1623" spans="3:4" x14ac:dyDescent="0.55000000000000004">
      <c r="C1623">
        <v>1784.2</v>
      </c>
      <c r="D1623">
        <v>0</v>
      </c>
    </row>
    <row r="1624" spans="3:4" x14ac:dyDescent="0.55000000000000004">
      <c r="C1624">
        <v>1785.3000000000002</v>
      </c>
      <c r="D1624">
        <v>0</v>
      </c>
    </row>
    <row r="1625" spans="3:4" x14ac:dyDescent="0.55000000000000004">
      <c r="C1625">
        <v>1786.4</v>
      </c>
      <c r="D1625">
        <v>0</v>
      </c>
    </row>
    <row r="1626" spans="3:4" x14ac:dyDescent="0.55000000000000004">
      <c r="C1626">
        <v>1787.5000000000002</v>
      </c>
      <c r="D1626">
        <v>0</v>
      </c>
    </row>
    <row r="1627" spans="3:4" x14ac:dyDescent="0.55000000000000004">
      <c r="C1627">
        <v>1788.6000000000001</v>
      </c>
      <c r="D1627">
        <v>0</v>
      </c>
    </row>
    <row r="1628" spans="3:4" x14ac:dyDescent="0.55000000000000004">
      <c r="C1628">
        <v>1789.7</v>
      </c>
      <c r="D1628">
        <v>0</v>
      </c>
    </row>
    <row r="1629" spans="3:4" x14ac:dyDescent="0.55000000000000004">
      <c r="C1629">
        <v>1790.8000000000002</v>
      </c>
      <c r="D1629">
        <v>0</v>
      </c>
    </row>
    <row r="1630" spans="3:4" x14ac:dyDescent="0.55000000000000004">
      <c r="C1630">
        <v>1791.9</v>
      </c>
      <c r="D1630">
        <v>0</v>
      </c>
    </row>
    <row r="1631" spans="3:4" x14ac:dyDescent="0.55000000000000004">
      <c r="C1631">
        <v>1793.0000000000002</v>
      </c>
      <c r="D1631">
        <v>0</v>
      </c>
    </row>
    <row r="1632" spans="3:4" x14ac:dyDescent="0.55000000000000004">
      <c r="C1632">
        <v>1794.1000000000001</v>
      </c>
      <c r="D1632">
        <v>0</v>
      </c>
    </row>
    <row r="1633" spans="3:4" x14ac:dyDescent="0.55000000000000004">
      <c r="C1633">
        <v>1795.2</v>
      </c>
      <c r="D1633">
        <v>0</v>
      </c>
    </row>
    <row r="1634" spans="3:4" x14ac:dyDescent="0.55000000000000004">
      <c r="C1634">
        <v>1796.3000000000002</v>
      </c>
      <c r="D1634">
        <v>0</v>
      </c>
    </row>
    <row r="1635" spans="3:4" x14ac:dyDescent="0.55000000000000004">
      <c r="C1635">
        <v>1797.4</v>
      </c>
      <c r="D1635">
        <v>0</v>
      </c>
    </row>
    <row r="1636" spans="3:4" x14ac:dyDescent="0.55000000000000004">
      <c r="C1636">
        <v>1798.5000000000002</v>
      </c>
      <c r="D1636">
        <v>0</v>
      </c>
    </row>
    <row r="1637" spans="3:4" x14ac:dyDescent="0.55000000000000004">
      <c r="C1637">
        <v>1799.6000000000001</v>
      </c>
      <c r="D1637">
        <v>0</v>
      </c>
    </row>
    <row r="1638" spans="3:4" x14ac:dyDescent="0.55000000000000004">
      <c r="C1638">
        <v>1800.7</v>
      </c>
      <c r="D1638">
        <v>0</v>
      </c>
    </row>
    <row r="1639" spans="3:4" x14ac:dyDescent="0.55000000000000004">
      <c r="C1639">
        <v>1801.8000000000002</v>
      </c>
      <c r="D1639">
        <v>0</v>
      </c>
    </row>
    <row r="1640" spans="3:4" x14ac:dyDescent="0.55000000000000004">
      <c r="C1640">
        <v>1802.9</v>
      </c>
      <c r="D1640">
        <v>0</v>
      </c>
    </row>
    <row r="1641" spans="3:4" x14ac:dyDescent="0.55000000000000004">
      <c r="C1641">
        <v>1804.0000000000002</v>
      </c>
      <c r="D1641">
        <v>0</v>
      </c>
    </row>
    <row r="1642" spans="3:4" x14ac:dyDescent="0.55000000000000004">
      <c r="C1642">
        <v>1805.1000000000001</v>
      </c>
      <c r="D1642">
        <v>0</v>
      </c>
    </row>
    <row r="1643" spans="3:4" x14ac:dyDescent="0.55000000000000004">
      <c r="C1643">
        <v>1806.2</v>
      </c>
      <c r="D1643">
        <v>0</v>
      </c>
    </row>
    <row r="1644" spans="3:4" x14ac:dyDescent="0.55000000000000004">
      <c r="C1644">
        <v>1807.3000000000002</v>
      </c>
      <c r="D1644">
        <v>0</v>
      </c>
    </row>
    <row r="1645" spans="3:4" x14ac:dyDescent="0.55000000000000004">
      <c r="C1645">
        <v>1808.4</v>
      </c>
      <c r="D1645">
        <v>0</v>
      </c>
    </row>
    <row r="1646" spans="3:4" x14ac:dyDescent="0.55000000000000004">
      <c r="C1646">
        <v>1809.5000000000002</v>
      </c>
      <c r="D1646">
        <v>0</v>
      </c>
    </row>
    <row r="1647" spans="3:4" x14ac:dyDescent="0.55000000000000004">
      <c r="C1647">
        <v>1810.6000000000001</v>
      </c>
      <c r="D1647">
        <v>0</v>
      </c>
    </row>
    <row r="1648" spans="3:4" x14ac:dyDescent="0.55000000000000004">
      <c r="C1648">
        <v>1811.7</v>
      </c>
      <c r="D1648">
        <v>0</v>
      </c>
    </row>
    <row r="1649" spans="3:4" x14ac:dyDescent="0.55000000000000004">
      <c r="C1649">
        <v>1812.8000000000002</v>
      </c>
      <c r="D1649">
        <v>0</v>
      </c>
    </row>
    <row r="1650" spans="3:4" x14ac:dyDescent="0.55000000000000004">
      <c r="C1650">
        <v>1813.9</v>
      </c>
      <c r="D1650">
        <v>0</v>
      </c>
    </row>
    <row r="1651" spans="3:4" x14ac:dyDescent="0.55000000000000004">
      <c r="C1651">
        <v>1815.0000000000002</v>
      </c>
      <c r="D1651">
        <v>0</v>
      </c>
    </row>
    <row r="1652" spans="3:4" x14ac:dyDescent="0.55000000000000004">
      <c r="C1652">
        <v>1816.1000000000001</v>
      </c>
      <c r="D1652">
        <v>0</v>
      </c>
    </row>
    <row r="1653" spans="3:4" x14ac:dyDescent="0.55000000000000004">
      <c r="C1653">
        <v>1817.2</v>
      </c>
      <c r="D1653">
        <v>0</v>
      </c>
    </row>
    <row r="1654" spans="3:4" x14ac:dyDescent="0.55000000000000004">
      <c r="C1654">
        <v>1818.3000000000002</v>
      </c>
      <c r="D1654">
        <v>0</v>
      </c>
    </row>
    <row r="1655" spans="3:4" x14ac:dyDescent="0.55000000000000004">
      <c r="C1655">
        <v>1819.4</v>
      </c>
      <c r="D1655">
        <v>0</v>
      </c>
    </row>
    <row r="1656" spans="3:4" x14ac:dyDescent="0.55000000000000004">
      <c r="C1656">
        <v>1820.5000000000002</v>
      </c>
      <c r="D1656">
        <v>0</v>
      </c>
    </row>
    <row r="1657" spans="3:4" x14ac:dyDescent="0.55000000000000004">
      <c r="C1657">
        <v>1821.6000000000001</v>
      </c>
      <c r="D1657">
        <v>0</v>
      </c>
    </row>
    <row r="1658" spans="3:4" x14ac:dyDescent="0.55000000000000004">
      <c r="C1658">
        <v>1822.7</v>
      </c>
      <c r="D1658">
        <v>0</v>
      </c>
    </row>
    <row r="1659" spans="3:4" x14ac:dyDescent="0.55000000000000004">
      <c r="C1659">
        <v>1823.8000000000002</v>
      </c>
      <c r="D1659">
        <v>0</v>
      </c>
    </row>
    <row r="1660" spans="3:4" x14ac:dyDescent="0.55000000000000004">
      <c r="C1660">
        <v>1824.9</v>
      </c>
      <c r="D1660">
        <v>0</v>
      </c>
    </row>
    <row r="1661" spans="3:4" x14ac:dyDescent="0.55000000000000004">
      <c r="C1661">
        <v>1826.0000000000002</v>
      </c>
      <c r="D1661">
        <v>0</v>
      </c>
    </row>
    <row r="1662" spans="3:4" x14ac:dyDescent="0.55000000000000004">
      <c r="C1662">
        <v>1827.1000000000001</v>
      </c>
      <c r="D1662">
        <v>0</v>
      </c>
    </row>
    <row r="1663" spans="3:4" x14ac:dyDescent="0.55000000000000004">
      <c r="C1663">
        <v>1828.2</v>
      </c>
      <c r="D1663">
        <v>0</v>
      </c>
    </row>
    <row r="1664" spans="3:4" x14ac:dyDescent="0.55000000000000004">
      <c r="C1664">
        <v>1829.3000000000002</v>
      </c>
      <c r="D1664">
        <v>0</v>
      </c>
    </row>
    <row r="1665" spans="3:4" x14ac:dyDescent="0.55000000000000004">
      <c r="C1665">
        <v>1830.4</v>
      </c>
      <c r="D1665">
        <v>0</v>
      </c>
    </row>
    <row r="1666" spans="3:4" x14ac:dyDescent="0.55000000000000004">
      <c r="C1666">
        <v>1831.5000000000002</v>
      </c>
      <c r="D1666">
        <v>0</v>
      </c>
    </row>
    <row r="1667" spans="3:4" x14ac:dyDescent="0.55000000000000004">
      <c r="C1667">
        <v>1832.6000000000001</v>
      </c>
      <c r="D1667">
        <v>0</v>
      </c>
    </row>
    <row r="1668" spans="3:4" x14ac:dyDescent="0.55000000000000004">
      <c r="C1668">
        <v>1833.7</v>
      </c>
      <c r="D1668">
        <v>0</v>
      </c>
    </row>
    <row r="1669" spans="3:4" x14ac:dyDescent="0.55000000000000004">
      <c r="C1669">
        <v>1834.8000000000002</v>
      </c>
      <c r="D1669">
        <v>0</v>
      </c>
    </row>
    <row r="1670" spans="3:4" x14ac:dyDescent="0.55000000000000004">
      <c r="C1670">
        <v>1835.9</v>
      </c>
      <c r="D1670">
        <v>0</v>
      </c>
    </row>
    <row r="1671" spans="3:4" x14ac:dyDescent="0.55000000000000004">
      <c r="C1671">
        <v>1837.0000000000002</v>
      </c>
      <c r="D1671">
        <v>0</v>
      </c>
    </row>
    <row r="1672" spans="3:4" x14ac:dyDescent="0.55000000000000004">
      <c r="C1672">
        <v>1838.1000000000001</v>
      </c>
      <c r="D1672">
        <v>0</v>
      </c>
    </row>
    <row r="1673" spans="3:4" x14ac:dyDescent="0.55000000000000004">
      <c r="C1673">
        <v>1839.2</v>
      </c>
      <c r="D1673">
        <v>0</v>
      </c>
    </row>
    <row r="1674" spans="3:4" x14ac:dyDescent="0.55000000000000004">
      <c r="C1674">
        <v>1840.3000000000002</v>
      </c>
      <c r="D1674">
        <v>0</v>
      </c>
    </row>
    <row r="1675" spans="3:4" x14ac:dyDescent="0.55000000000000004">
      <c r="C1675">
        <v>1841.4</v>
      </c>
      <c r="D1675">
        <v>0</v>
      </c>
    </row>
    <row r="1676" spans="3:4" x14ac:dyDescent="0.55000000000000004">
      <c r="C1676">
        <v>1842.5000000000002</v>
      </c>
      <c r="D1676">
        <v>0</v>
      </c>
    </row>
    <row r="1677" spans="3:4" x14ac:dyDescent="0.55000000000000004">
      <c r="C1677">
        <v>1843.6000000000001</v>
      </c>
      <c r="D1677">
        <v>0</v>
      </c>
    </row>
    <row r="1678" spans="3:4" x14ac:dyDescent="0.55000000000000004">
      <c r="C1678">
        <v>1844.7</v>
      </c>
      <c r="D1678">
        <v>0</v>
      </c>
    </row>
    <row r="1679" spans="3:4" x14ac:dyDescent="0.55000000000000004">
      <c r="C1679">
        <v>1845.8000000000002</v>
      </c>
      <c r="D1679">
        <v>0</v>
      </c>
    </row>
    <row r="1680" spans="3:4" x14ac:dyDescent="0.55000000000000004">
      <c r="C1680">
        <v>1846.9</v>
      </c>
      <c r="D1680">
        <v>0</v>
      </c>
    </row>
    <row r="1681" spans="3:4" x14ac:dyDescent="0.55000000000000004">
      <c r="C1681">
        <v>1848.0000000000002</v>
      </c>
      <c r="D1681">
        <v>0</v>
      </c>
    </row>
    <row r="1682" spans="3:4" x14ac:dyDescent="0.55000000000000004">
      <c r="C1682">
        <v>1849.1000000000001</v>
      </c>
      <c r="D1682">
        <v>0</v>
      </c>
    </row>
    <row r="1683" spans="3:4" x14ac:dyDescent="0.55000000000000004">
      <c r="C1683">
        <v>1850.2</v>
      </c>
      <c r="D1683">
        <v>0</v>
      </c>
    </row>
    <row r="1684" spans="3:4" x14ac:dyDescent="0.55000000000000004">
      <c r="C1684">
        <v>1851.3000000000002</v>
      </c>
      <c r="D1684">
        <v>0</v>
      </c>
    </row>
    <row r="1685" spans="3:4" x14ac:dyDescent="0.55000000000000004">
      <c r="C1685">
        <v>1852.4</v>
      </c>
      <c r="D1685">
        <v>0</v>
      </c>
    </row>
    <row r="1686" spans="3:4" x14ac:dyDescent="0.55000000000000004">
      <c r="C1686">
        <v>1853.5000000000002</v>
      </c>
      <c r="D1686">
        <v>0</v>
      </c>
    </row>
    <row r="1687" spans="3:4" x14ac:dyDescent="0.55000000000000004">
      <c r="C1687">
        <v>1854.6000000000001</v>
      </c>
      <c r="D1687">
        <v>0</v>
      </c>
    </row>
    <row r="1688" spans="3:4" x14ac:dyDescent="0.55000000000000004">
      <c r="C1688">
        <v>1855.7</v>
      </c>
      <c r="D1688">
        <v>0</v>
      </c>
    </row>
    <row r="1689" spans="3:4" x14ac:dyDescent="0.55000000000000004">
      <c r="C1689">
        <v>1856.8000000000002</v>
      </c>
      <c r="D1689">
        <v>0</v>
      </c>
    </row>
    <row r="1690" spans="3:4" x14ac:dyDescent="0.55000000000000004">
      <c r="C1690">
        <v>1857.9</v>
      </c>
      <c r="D1690">
        <v>0</v>
      </c>
    </row>
    <row r="1691" spans="3:4" x14ac:dyDescent="0.55000000000000004">
      <c r="C1691">
        <v>1859.0000000000002</v>
      </c>
      <c r="D1691">
        <v>0</v>
      </c>
    </row>
    <row r="1692" spans="3:4" x14ac:dyDescent="0.55000000000000004">
      <c r="C1692">
        <v>1860.1000000000001</v>
      </c>
      <c r="D1692">
        <v>0</v>
      </c>
    </row>
    <row r="1693" spans="3:4" x14ac:dyDescent="0.55000000000000004">
      <c r="C1693">
        <v>1861.2</v>
      </c>
      <c r="D1693">
        <v>0</v>
      </c>
    </row>
    <row r="1694" spans="3:4" x14ac:dyDescent="0.55000000000000004">
      <c r="C1694">
        <v>1862.3000000000002</v>
      </c>
      <c r="D1694">
        <v>0</v>
      </c>
    </row>
    <row r="1695" spans="3:4" x14ac:dyDescent="0.55000000000000004">
      <c r="C1695">
        <v>1863.4</v>
      </c>
      <c r="D1695">
        <v>0</v>
      </c>
    </row>
    <row r="1696" spans="3:4" x14ac:dyDescent="0.55000000000000004">
      <c r="C1696">
        <v>1864.5000000000002</v>
      </c>
      <c r="D1696">
        <v>0</v>
      </c>
    </row>
    <row r="1697" spans="3:4" x14ac:dyDescent="0.55000000000000004">
      <c r="C1697">
        <v>1865.6000000000001</v>
      </c>
      <c r="D1697">
        <v>0</v>
      </c>
    </row>
    <row r="1698" spans="3:4" x14ac:dyDescent="0.55000000000000004">
      <c r="C1698">
        <v>1866.7</v>
      </c>
      <c r="D1698">
        <v>0</v>
      </c>
    </row>
    <row r="1699" spans="3:4" x14ac:dyDescent="0.55000000000000004">
      <c r="C1699">
        <v>1867.8000000000002</v>
      </c>
      <c r="D1699">
        <v>0</v>
      </c>
    </row>
    <row r="1700" spans="3:4" x14ac:dyDescent="0.55000000000000004">
      <c r="C1700">
        <v>1868.9</v>
      </c>
      <c r="D1700">
        <v>0</v>
      </c>
    </row>
    <row r="1701" spans="3:4" x14ac:dyDescent="0.55000000000000004">
      <c r="C1701">
        <v>1870.0000000000002</v>
      </c>
      <c r="D1701">
        <v>0</v>
      </c>
    </row>
    <row r="1702" spans="3:4" x14ac:dyDescent="0.55000000000000004">
      <c r="C1702">
        <v>1871.1000000000001</v>
      </c>
      <c r="D1702">
        <v>0</v>
      </c>
    </row>
    <row r="1703" spans="3:4" x14ac:dyDescent="0.55000000000000004">
      <c r="C1703">
        <v>1872.2</v>
      </c>
      <c r="D1703">
        <v>0</v>
      </c>
    </row>
    <row r="1704" spans="3:4" x14ac:dyDescent="0.55000000000000004">
      <c r="C1704">
        <v>1873.3000000000002</v>
      </c>
      <c r="D1704">
        <v>0</v>
      </c>
    </row>
    <row r="1705" spans="3:4" x14ac:dyDescent="0.55000000000000004">
      <c r="C1705">
        <v>1874.4</v>
      </c>
      <c r="D1705">
        <v>0</v>
      </c>
    </row>
    <row r="1706" spans="3:4" x14ac:dyDescent="0.55000000000000004">
      <c r="C1706">
        <v>1875.5000000000002</v>
      </c>
      <c r="D1706">
        <v>0</v>
      </c>
    </row>
    <row r="1707" spans="3:4" x14ac:dyDescent="0.55000000000000004">
      <c r="C1707">
        <v>1876.6000000000001</v>
      </c>
      <c r="D1707">
        <v>0</v>
      </c>
    </row>
    <row r="1708" spans="3:4" x14ac:dyDescent="0.55000000000000004">
      <c r="C1708">
        <v>1877.7</v>
      </c>
      <c r="D1708">
        <v>0</v>
      </c>
    </row>
    <row r="1709" spans="3:4" x14ac:dyDescent="0.55000000000000004">
      <c r="C1709">
        <v>1878.8000000000002</v>
      </c>
      <c r="D1709">
        <v>0</v>
      </c>
    </row>
    <row r="1710" spans="3:4" x14ac:dyDescent="0.55000000000000004">
      <c r="C1710">
        <v>1879.9</v>
      </c>
      <c r="D1710">
        <v>0</v>
      </c>
    </row>
    <row r="1711" spans="3:4" x14ac:dyDescent="0.55000000000000004">
      <c r="C1711">
        <v>1881.0000000000002</v>
      </c>
      <c r="D1711">
        <v>0</v>
      </c>
    </row>
    <row r="1712" spans="3:4" x14ac:dyDescent="0.55000000000000004">
      <c r="C1712">
        <v>1882.1000000000001</v>
      </c>
      <c r="D1712">
        <v>0</v>
      </c>
    </row>
    <row r="1713" spans="3:4" x14ac:dyDescent="0.55000000000000004">
      <c r="C1713">
        <v>1883.2</v>
      </c>
      <c r="D1713">
        <v>0</v>
      </c>
    </row>
    <row r="1714" spans="3:4" x14ac:dyDescent="0.55000000000000004">
      <c r="C1714">
        <v>1884.3000000000002</v>
      </c>
      <c r="D1714">
        <v>0</v>
      </c>
    </row>
    <row r="1715" spans="3:4" x14ac:dyDescent="0.55000000000000004">
      <c r="C1715">
        <v>1885.4</v>
      </c>
      <c r="D1715">
        <v>0</v>
      </c>
    </row>
    <row r="1716" spans="3:4" x14ac:dyDescent="0.55000000000000004">
      <c r="C1716">
        <v>1886.5000000000002</v>
      </c>
      <c r="D1716">
        <v>0</v>
      </c>
    </row>
    <row r="1717" spans="3:4" x14ac:dyDescent="0.55000000000000004">
      <c r="C1717">
        <v>1887.6000000000001</v>
      </c>
      <c r="D1717">
        <v>0</v>
      </c>
    </row>
    <row r="1718" spans="3:4" x14ac:dyDescent="0.55000000000000004">
      <c r="C1718">
        <v>1888.7</v>
      </c>
      <c r="D1718">
        <v>0</v>
      </c>
    </row>
    <row r="1719" spans="3:4" x14ac:dyDescent="0.55000000000000004">
      <c r="C1719">
        <v>1889.8000000000002</v>
      </c>
      <c r="D1719">
        <v>0</v>
      </c>
    </row>
    <row r="1720" spans="3:4" x14ac:dyDescent="0.55000000000000004">
      <c r="C1720">
        <v>1890.9</v>
      </c>
      <c r="D1720">
        <v>0</v>
      </c>
    </row>
    <row r="1721" spans="3:4" x14ac:dyDescent="0.55000000000000004">
      <c r="C1721">
        <v>1892.0000000000002</v>
      </c>
      <c r="D1721">
        <v>0</v>
      </c>
    </row>
    <row r="1722" spans="3:4" x14ac:dyDescent="0.55000000000000004">
      <c r="C1722">
        <v>1893.1000000000001</v>
      </c>
      <c r="D1722">
        <v>0</v>
      </c>
    </row>
    <row r="1723" spans="3:4" x14ac:dyDescent="0.55000000000000004">
      <c r="C1723">
        <v>1894.2</v>
      </c>
      <c r="D1723">
        <v>0</v>
      </c>
    </row>
    <row r="1724" spans="3:4" x14ac:dyDescent="0.55000000000000004">
      <c r="C1724">
        <v>1895.3000000000002</v>
      </c>
      <c r="D1724">
        <v>0</v>
      </c>
    </row>
    <row r="1725" spans="3:4" x14ac:dyDescent="0.55000000000000004">
      <c r="C1725">
        <v>1896.4</v>
      </c>
      <c r="D1725">
        <v>0</v>
      </c>
    </row>
    <row r="1726" spans="3:4" x14ac:dyDescent="0.55000000000000004">
      <c r="C1726">
        <v>1897.5000000000002</v>
      </c>
      <c r="D1726">
        <v>0</v>
      </c>
    </row>
    <row r="1727" spans="3:4" x14ac:dyDescent="0.55000000000000004">
      <c r="C1727">
        <v>1898.6000000000001</v>
      </c>
      <c r="D1727">
        <v>0</v>
      </c>
    </row>
    <row r="1728" spans="3:4" x14ac:dyDescent="0.55000000000000004">
      <c r="C1728">
        <v>1899.7</v>
      </c>
      <c r="D1728">
        <v>0</v>
      </c>
    </row>
    <row r="1729" spans="3:4" x14ac:dyDescent="0.55000000000000004">
      <c r="C1729">
        <v>1900.8000000000002</v>
      </c>
      <c r="D1729">
        <v>0</v>
      </c>
    </row>
    <row r="1730" spans="3:4" x14ac:dyDescent="0.55000000000000004">
      <c r="C1730">
        <v>1901.9</v>
      </c>
      <c r="D1730">
        <v>0</v>
      </c>
    </row>
    <row r="1731" spans="3:4" x14ac:dyDescent="0.55000000000000004">
      <c r="C1731">
        <v>1903.0000000000002</v>
      </c>
      <c r="D1731">
        <v>0</v>
      </c>
    </row>
    <row r="1732" spans="3:4" x14ac:dyDescent="0.55000000000000004">
      <c r="C1732">
        <v>1904.1000000000001</v>
      </c>
      <c r="D1732">
        <v>0</v>
      </c>
    </row>
    <row r="1733" spans="3:4" x14ac:dyDescent="0.55000000000000004">
      <c r="C1733">
        <v>1905.2</v>
      </c>
      <c r="D1733">
        <v>0</v>
      </c>
    </row>
    <row r="1734" spans="3:4" x14ac:dyDescent="0.55000000000000004">
      <c r="C1734">
        <v>1906.3000000000002</v>
      </c>
      <c r="D1734">
        <v>0</v>
      </c>
    </row>
    <row r="1735" spans="3:4" x14ac:dyDescent="0.55000000000000004">
      <c r="C1735">
        <v>1907.4</v>
      </c>
      <c r="D1735">
        <v>0</v>
      </c>
    </row>
    <row r="1736" spans="3:4" x14ac:dyDescent="0.55000000000000004">
      <c r="C1736">
        <v>1908.5000000000002</v>
      </c>
      <c r="D1736">
        <v>0</v>
      </c>
    </row>
    <row r="1737" spans="3:4" x14ac:dyDescent="0.55000000000000004">
      <c r="C1737">
        <v>1909.6000000000001</v>
      </c>
      <c r="D1737">
        <v>0</v>
      </c>
    </row>
    <row r="1738" spans="3:4" x14ac:dyDescent="0.55000000000000004">
      <c r="C1738">
        <v>1910.7</v>
      </c>
      <c r="D1738">
        <v>0</v>
      </c>
    </row>
    <row r="1739" spans="3:4" x14ac:dyDescent="0.55000000000000004">
      <c r="C1739">
        <v>1911.8000000000002</v>
      </c>
      <c r="D1739">
        <v>0</v>
      </c>
    </row>
    <row r="1740" spans="3:4" x14ac:dyDescent="0.55000000000000004">
      <c r="C1740">
        <v>1912.9</v>
      </c>
      <c r="D1740">
        <v>0</v>
      </c>
    </row>
    <row r="1741" spans="3:4" x14ac:dyDescent="0.55000000000000004">
      <c r="C1741">
        <v>1914.0000000000002</v>
      </c>
      <c r="D1741">
        <v>0</v>
      </c>
    </row>
    <row r="1742" spans="3:4" x14ac:dyDescent="0.55000000000000004">
      <c r="C1742">
        <v>1915.1000000000001</v>
      </c>
      <c r="D1742">
        <v>0</v>
      </c>
    </row>
    <row r="1743" spans="3:4" x14ac:dyDescent="0.55000000000000004">
      <c r="C1743">
        <v>1916.2</v>
      </c>
      <c r="D1743">
        <v>0</v>
      </c>
    </row>
    <row r="1744" spans="3:4" x14ac:dyDescent="0.55000000000000004">
      <c r="C1744">
        <v>1917.3000000000002</v>
      </c>
      <c r="D1744">
        <v>0</v>
      </c>
    </row>
    <row r="1745" spans="3:4" x14ac:dyDescent="0.55000000000000004">
      <c r="C1745">
        <v>1918.4</v>
      </c>
      <c r="D1745">
        <v>0</v>
      </c>
    </row>
    <row r="1746" spans="3:4" x14ac:dyDescent="0.55000000000000004">
      <c r="C1746">
        <v>1919.5000000000002</v>
      </c>
      <c r="D1746">
        <v>0</v>
      </c>
    </row>
    <row r="1747" spans="3:4" x14ac:dyDescent="0.55000000000000004">
      <c r="C1747">
        <v>1920.6000000000001</v>
      </c>
      <c r="D1747">
        <v>0</v>
      </c>
    </row>
    <row r="1748" spans="3:4" x14ac:dyDescent="0.55000000000000004">
      <c r="C1748">
        <v>1921.7</v>
      </c>
      <c r="D1748">
        <v>0</v>
      </c>
    </row>
    <row r="1749" spans="3:4" x14ac:dyDescent="0.55000000000000004">
      <c r="C1749">
        <v>1922.8000000000002</v>
      </c>
      <c r="D1749">
        <v>0</v>
      </c>
    </row>
    <row r="1750" spans="3:4" x14ac:dyDescent="0.55000000000000004">
      <c r="C1750">
        <v>1923.9</v>
      </c>
      <c r="D1750">
        <v>0</v>
      </c>
    </row>
    <row r="1751" spans="3:4" x14ac:dyDescent="0.55000000000000004">
      <c r="C1751">
        <v>1925.0000000000002</v>
      </c>
      <c r="D1751">
        <v>0</v>
      </c>
    </row>
    <row r="1752" spans="3:4" x14ac:dyDescent="0.55000000000000004">
      <c r="C1752">
        <v>1926.1000000000001</v>
      </c>
      <c r="D1752">
        <v>0</v>
      </c>
    </row>
    <row r="1753" spans="3:4" x14ac:dyDescent="0.55000000000000004">
      <c r="C1753">
        <v>1927.2</v>
      </c>
      <c r="D1753">
        <v>0</v>
      </c>
    </row>
    <row r="1754" spans="3:4" x14ac:dyDescent="0.55000000000000004">
      <c r="C1754">
        <v>1928.3000000000002</v>
      </c>
      <c r="D1754">
        <v>0</v>
      </c>
    </row>
    <row r="1755" spans="3:4" x14ac:dyDescent="0.55000000000000004">
      <c r="C1755">
        <v>1929.4</v>
      </c>
      <c r="D1755">
        <v>0</v>
      </c>
    </row>
    <row r="1756" spans="3:4" x14ac:dyDescent="0.55000000000000004">
      <c r="C1756">
        <v>1930.5000000000002</v>
      </c>
      <c r="D1756">
        <v>0</v>
      </c>
    </row>
    <row r="1757" spans="3:4" x14ac:dyDescent="0.55000000000000004">
      <c r="C1757">
        <v>1931.6000000000001</v>
      </c>
      <c r="D1757">
        <v>0</v>
      </c>
    </row>
    <row r="1758" spans="3:4" x14ac:dyDescent="0.55000000000000004">
      <c r="C1758">
        <v>1932.7</v>
      </c>
      <c r="D1758">
        <v>0</v>
      </c>
    </row>
    <row r="1759" spans="3:4" x14ac:dyDescent="0.55000000000000004">
      <c r="C1759">
        <v>1933.8000000000002</v>
      </c>
      <c r="D1759">
        <v>0</v>
      </c>
    </row>
    <row r="1760" spans="3:4" x14ac:dyDescent="0.55000000000000004">
      <c r="C1760">
        <v>1934.9</v>
      </c>
      <c r="D1760">
        <v>0</v>
      </c>
    </row>
    <row r="1761" spans="3:4" x14ac:dyDescent="0.55000000000000004">
      <c r="C1761">
        <v>1936.0000000000002</v>
      </c>
      <c r="D1761">
        <v>0</v>
      </c>
    </row>
    <row r="1762" spans="3:4" x14ac:dyDescent="0.55000000000000004">
      <c r="C1762">
        <v>1937.1000000000001</v>
      </c>
      <c r="D1762">
        <v>0</v>
      </c>
    </row>
    <row r="1763" spans="3:4" x14ac:dyDescent="0.55000000000000004">
      <c r="C1763">
        <v>1938.2</v>
      </c>
      <c r="D1763">
        <v>0</v>
      </c>
    </row>
    <row r="1764" spans="3:4" x14ac:dyDescent="0.55000000000000004">
      <c r="C1764">
        <v>1939.3000000000002</v>
      </c>
      <c r="D1764">
        <v>0</v>
      </c>
    </row>
    <row r="1765" spans="3:4" x14ac:dyDescent="0.55000000000000004">
      <c r="C1765">
        <v>1940.4</v>
      </c>
      <c r="D1765">
        <v>0</v>
      </c>
    </row>
    <row r="1766" spans="3:4" x14ac:dyDescent="0.55000000000000004">
      <c r="C1766">
        <v>1941.5000000000002</v>
      </c>
      <c r="D1766">
        <v>0</v>
      </c>
    </row>
    <row r="1767" spans="3:4" x14ac:dyDescent="0.55000000000000004">
      <c r="C1767">
        <v>1942.6000000000001</v>
      </c>
      <c r="D1767">
        <v>0</v>
      </c>
    </row>
    <row r="1768" spans="3:4" x14ac:dyDescent="0.55000000000000004">
      <c r="C1768">
        <v>1943.7</v>
      </c>
      <c r="D1768">
        <v>0</v>
      </c>
    </row>
    <row r="1769" spans="3:4" x14ac:dyDescent="0.55000000000000004">
      <c r="C1769">
        <v>1944.8000000000002</v>
      </c>
      <c r="D1769">
        <v>0</v>
      </c>
    </row>
    <row r="1770" spans="3:4" x14ac:dyDescent="0.55000000000000004">
      <c r="C1770">
        <v>1945.9</v>
      </c>
      <c r="D1770">
        <v>0</v>
      </c>
    </row>
    <row r="1771" spans="3:4" x14ac:dyDescent="0.55000000000000004">
      <c r="C1771">
        <v>1947.0000000000002</v>
      </c>
      <c r="D1771">
        <v>0</v>
      </c>
    </row>
    <row r="1772" spans="3:4" x14ac:dyDescent="0.55000000000000004">
      <c r="C1772">
        <v>1948.1000000000001</v>
      </c>
      <c r="D1772">
        <v>0</v>
      </c>
    </row>
    <row r="1773" spans="3:4" x14ac:dyDescent="0.55000000000000004">
      <c r="C1773">
        <v>1949.2</v>
      </c>
      <c r="D1773">
        <v>0</v>
      </c>
    </row>
    <row r="1774" spans="3:4" x14ac:dyDescent="0.55000000000000004">
      <c r="C1774">
        <v>1950.3000000000002</v>
      </c>
      <c r="D1774">
        <v>0</v>
      </c>
    </row>
    <row r="1775" spans="3:4" x14ac:dyDescent="0.55000000000000004">
      <c r="C1775">
        <v>1951.4</v>
      </c>
      <c r="D1775">
        <v>0</v>
      </c>
    </row>
    <row r="1776" spans="3:4" x14ac:dyDescent="0.55000000000000004">
      <c r="C1776">
        <v>1952.5000000000002</v>
      </c>
      <c r="D1776">
        <v>0</v>
      </c>
    </row>
    <row r="1777" spans="3:4" x14ac:dyDescent="0.55000000000000004">
      <c r="C1777">
        <v>1953.6000000000001</v>
      </c>
      <c r="D1777">
        <v>0</v>
      </c>
    </row>
    <row r="1778" spans="3:4" x14ac:dyDescent="0.55000000000000004">
      <c r="C1778">
        <v>1954.7</v>
      </c>
      <c r="D1778">
        <v>0</v>
      </c>
    </row>
    <row r="1779" spans="3:4" x14ac:dyDescent="0.55000000000000004">
      <c r="C1779">
        <v>1955.8000000000002</v>
      </c>
      <c r="D1779">
        <v>0</v>
      </c>
    </row>
    <row r="1780" spans="3:4" x14ac:dyDescent="0.55000000000000004">
      <c r="C1780">
        <v>1956.9</v>
      </c>
      <c r="D1780">
        <v>0</v>
      </c>
    </row>
    <row r="1781" spans="3:4" x14ac:dyDescent="0.55000000000000004">
      <c r="C1781">
        <v>1958.0000000000002</v>
      </c>
      <c r="D1781">
        <v>0</v>
      </c>
    </row>
    <row r="1782" spans="3:4" x14ac:dyDescent="0.55000000000000004">
      <c r="C1782">
        <v>1959.1000000000001</v>
      </c>
      <c r="D1782">
        <v>0</v>
      </c>
    </row>
    <row r="1783" spans="3:4" x14ac:dyDescent="0.55000000000000004">
      <c r="C1783">
        <v>1960.2</v>
      </c>
      <c r="D1783">
        <v>0</v>
      </c>
    </row>
    <row r="1784" spans="3:4" x14ac:dyDescent="0.55000000000000004">
      <c r="C1784">
        <v>1961.3000000000002</v>
      </c>
      <c r="D1784">
        <v>0</v>
      </c>
    </row>
    <row r="1785" spans="3:4" x14ac:dyDescent="0.55000000000000004">
      <c r="C1785">
        <v>1962.4</v>
      </c>
      <c r="D1785">
        <v>0</v>
      </c>
    </row>
    <row r="1786" spans="3:4" x14ac:dyDescent="0.55000000000000004">
      <c r="C1786">
        <v>1963.5000000000002</v>
      </c>
      <c r="D1786">
        <v>0</v>
      </c>
    </row>
    <row r="1787" spans="3:4" x14ac:dyDescent="0.55000000000000004">
      <c r="C1787">
        <v>1964.6000000000001</v>
      </c>
      <c r="D1787">
        <v>0</v>
      </c>
    </row>
    <row r="1788" spans="3:4" x14ac:dyDescent="0.55000000000000004">
      <c r="C1788">
        <v>1965.7</v>
      </c>
      <c r="D1788">
        <v>0</v>
      </c>
    </row>
    <row r="1789" spans="3:4" x14ac:dyDescent="0.55000000000000004">
      <c r="C1789">
        <v>1966.8000000000002</v>
      </c>
      <c r="D1789">
        <v>0</v>
      </c>
    </row>
    <row r="1790" spans="3:4" x14ac:dyDescent="0.55000000000000004">
      <c r="C1790">
        <v>1967.9</v>
      </c>
      <c r="D1790">
        <v>0</v>
      </c>
    </row>
    <row r="1791" spans="3:4" x14ac:dyDescent="0.55000000000000004">
      <c r="C1791">
        <v>1969.0000000000002</v>
      </c>
      <c r="D1791">
        <v>0</v>
      </c>
    </row>
    <row r="1792" spans="3:4" x14ac:dyDescent="0.55000000000000004">
      <c r="C1792">
        <v>1970.1000000000001</v>
      </c>
      <c r="D1792">
        <v>0</v>
      </c>
    </row>
    <row r="1793" spans="3:4" x14ac:dyDescent="0.55000000000000004">
      <c r="C1793">
        <v>1971.2000000000003</v>
      </c>
      <c r="D1793">
        <v>0</v>
      </c>
    </row>
    <row r="1794" spans="3:4" x14ac:dyDescent="0.55000000000000004">
      <c r="C1794">
        <v>1972.3000000000002</v>
      </c>
      <c r="D1794">
        <v>0</v>
      </c>
    </row>
    <row r="1795" spans="3:4" x14ac:dyDescent="0.55000000000000004">
      <c r="C1795">
        <v>1973.4</v>
      </c>
      <c r="D1795">
        <v>0</v>
      </c>
    </row>
    <row r="1796" spans="3:4" x14ac:dyDescent="0.55000000000000004">
      <c r="C1796">
        <v>1974.5000000000002</v>
      </c>
      <c r="D1796">
        <v>0</v>
      </c>
    </row>
    <row r="1797" spans="3:4" x14ac:dyDescent="0.55000000000000004">
      <c r="C1797">
        <v>1975.6000000000001</v>
      </c>
      <c r="D1797">
        <v>0</v>
      </c>
    </row>
    <row r="1798" spans="3:4" x14ac:dyDescent="0.55000000000000004">
      <c r="C1798">
        <v>1976.7000000000003</v>
      </c>
      <c r="D1798">
        <v>0</v>
      </c>
    </row>
    <row r="1799" spans="3:4" x14ac:dyDescent="0.55000000000000004">
      <c r="C1799">
        <v>1977.8000000000002</v>
      </c>
      <c r="D1799">
        <v>0</v>
      </c>
    </row>
    <row r="1800" spans="3:4" x14ac:dyDescent="0.55000000000000004">
      <c r="C1800">
        <v>1978.9</v>
      </c>
      <c r="D1800">
        <v>0</v>
      </c>
    </row>
    <row r="1801" spans="3:4" x14ac:dyDescent="0.55000000000000004">
      <c r="C1801">
        <v>1980.0000000000002</v>
      </c>
      <c r="D1801">
        <v>0</v>
      </c>
    </row>
    <row r="1802" spans="3:4" x14ac:dyDescent="0.55000000000000004">
      <c r="C1802">
        <v>1981.1000000000001</v>
      </c>
      <c r="D1802">
        <v>0</v>
      </c>
    </row>
    <row r="1803" spans="3:4" x14ac:dyDescent="0.55000000000000004">
      <c r="C1803">
        <v>1982.2000000000003</v>
      </c>
      <c r="D1803">
        <v>0</v>
      </c>
    </row>
    <row r="1804" spans="3:4" x14ac:dyDescent="0.55000000000000004">
      <c r="C1804">
        <v>1983.3000000000002</v>
      </c>
      <c r="D1804">
        <v>0</v>
      </c>
    </row>
    <row r="1805" spans="3:4" x14ac:dyDescent="0.55000000000000004">
      <c r="C1805">
        <v>1984.4</v>
      </c>
      <c r="D1805">
        <v>0</v>
      </c>
    </row>
    <row r="1806" spans="3:4" x14ac:dyDescent="0.55000000000000004">
      <c r="C1806">
        <v>1985.5000000000002</v>
      </c>
      <c r="D1806">
        <v>0</v>
      </c>
    </row>
    <row r="1807" spans="3:4" x14ac:dyDescent="0.55000000000000004">
      <c r="C1807">
        <v>1986.6000000000001</v>
      </c>
      <c r="D1807">
        <v>0</v>
      </c>
    </row>
    <row r="1808" spans="3:4" x14ac:dyDescent="0.55000000000000004">
      <c r="C1808">
        <v>1987.7000000000003</v>
      </c>
      <c r="D1808">
        <v>0</v>
      </c>
    </row>
    <row r="1809" spans="3:4" x14ac:dyDescent="0.55000000000000004">
      <c r="C1809">
        <v>1988.8000000000002</v>
      </c>
      <c r="D1809">
        <v>0</v>
      </c>
    </row>
    <row r="1810" spans="3:4" x14ac:dyDescent="0.55000000000000004">
      <c r="C1810">
        <v>1989.9</v>
      </c>
      <c r="D1810">
        <v>0</v>
      </c>
    </row>
    <row r="1811" spans="3:4" x14ac:dyDescent="0.55000000000000004">
      <c r="C1811">
        <v>1991.0000000000002</v>
      </c>
      <c r="D1811">
        <v>0</v>
      </c>
    </row>
    <row r="1812" spans="3:4" x14ac:dyDescent="0.55000000000000004">
      <c r="C1812">
        <v>1992.1000000000001</v>
      </c>
      <c r="D1812">
        <v>0</v>
      </c>
    </row>
    <row r="1813" spans="3:4" x14ac:dyDescent="0.55000000000000004">
      <c r="C1813">
        <v>1993.2000000000003</v>
      </c>
      <c r="D1813">
        <v>0</v>
      </c>
    </row>
    <row r="1814" spans="3:4" x14ac:dyDescent="0.55000000000000004">
      <c r="C1814">
        <v>1994.3000000000002</v>
      </c>
      <c r="D1814">
        <v>0</v>
      </c>
    </row>
    <row r="1815" spans="3:4" x14ac:dyDescent="0.55000000000000004">
      <c r="C1815">
        <v>1995.4</v>
      </c>
      <c r="D1815">
        <v>0</v>
      </c>
    </row>
    <row r="1816" spans="3:4" x14ac:dyDescent="0.55000000000000004">
      <c r="C1816">
        <v>1996.5000000000002</v>
      </c>
      <c r="D1816">
        <v>0</v>
      </c>
    </row>
    <row r="1817" spans="3:4" x14ac:dyDescent="0.55000000000000004">
      <c r="C1817">
        <v>1997.6000000000001</v>
      </c>
      <c r="D1817">
        <v>0</v>
      </c>
    </row>
    <row r="1818" spans="3:4" x14ac:dyDescent="0.55000000000000004">
      <c r="C1818">
        <v>1998.7000000000003</v>
      </c>
      <c r="D1818">
        <v>0</v>
      </c>
    </row>
    <row r="1819" spans="3:4" x14ac:dyDescent="0.55000000000000004">
      <c r="C1819">
        <v>1999.8000000000002</v>
      </c>
      <c r="D1819">
        <v>0</v>
      </c>
    </row>
    <row r="1820" spans="3:4" x14ac:dyDescent="0.55000000000000004">
      <c r="C1820">
        <v>2000.9</v>
      </c>
      <c r="D1820">
        <v>0</v>
      </c>
    </row>
    <row r="1821" spans="3:4" x14ac:dyDescent="0.55000000000000004">
      <c r="C1821">
        <v>2002.0000000000002</v>
      </c>
      <c r="D1821">
        <v>0</v>
      </c>
    </row>
    <row r="1822" spans="3:4" x14ac:dyDescent="0.55000000000000004">
      <c r="C1822">
        <v>2003.1000000000001</v>
      </c>
      <c r="D1822">
        <v>0</v>
      </c>
    </row>
    <row r="1823" spans="3:4" x14ac:dyDescent="0.55000000000000004">
      <c r="C1823">
        <v>2004.2000000000003</v>
      </c>
      <c r="D1823">
        <v>0</v>
      </c>
    </row>
    <row r="1824" spans="3:4" x14ac:dyDescent="0.55000000000000004">
      <c r="C1824">
        <v>2005.3000000000002</v>
      </c>
      <c r="D1824">
        <v>0</v>
      </c>
    </row>
    <row r="1825" spans="3:4" x14ac:dyDescent="0.55000000000000004">
      <c r="C1825">
        <v>2006.4</v>
      </c>
      <c r="D1825">
        <v>0</v>
      </c>
    </row>
    <row r="1826" spans="3:4" x14ac:dyDescent="0.55000000000000004">
      <c r="C1826">
        <v>2007.5000000000002</v>
      </c>
      <c r="D1826">
        <v>0</v>
      </c>
    </row>
    <row r="1827" spans="3:4" x14ac:dyDescent="0.55000000000000004">
      <c r="C1827">
        <v>2008.6000000000001</v>
      </c>
      <c r="D1827">
        <v>0</v>
      </c>
    </row>
    <row r="1828" spans="3:4" x14ac:dyDescent="0.55000000000000004">
      <c r="C1828">
        <v>2009.7000000000003</v>
      </c>
      <c r="D1828">
        <v>0</v>
      </c>
    </row>
    <row r="1829" spans="3:4" x14ac:dyDescent="0.55000000000000004">
      <c r="C1829">
        <v>2010.8000000000002</v>
      </c>
      <c r="D1829">
        <v>0</v>
      </c>
    </row>
    <row r="1830" spans="3:4" x14ac:dyDescent="0.55000000000000004">
      <c r="C1830">
        <v>2011.9</v>
      </c>
      <c r="D1830">
        <v>0</v>
      </c>
    </row>
    <row r="1831" spans="3:4" x14ac:dyDescent="0.55000000000000004">
      <c r="C1831">
        <v>2013.0000000000002</v>
      </c>
      <c r="D1831">
        <v>0</v>
      </c>
    </row>
    <row r="1832" spans="3:4" x14ac:dyDescent="0.55000000000000004">
      <c r="C1832">
        <v>2014.1000000000001</v>
      </c>
      <c r="D1832">
        <v>0</v>
      </c>
    </row>
    <row r="1833" spans="3:4" x14ac:dyDescent="0.55000000000000004">
      <c r="C1833">
        <v>2015.2000000000003</v>
      </c>
      <c r="D1833">
        <v>0</v>
      </c>
    </row>
    <row r="1834" spans="3:4" x14ac:dyDescent="0.55000000000000004">
      <c r="C1834">
        <v>2016.3000000000002</v>
      </c>
      <c r="D1834">
        <v>0</v>
      </c>
    </row>
    <row r="1835" spans="3:4" x14ac:dyDescent="0.55000000000000004">
      <c r="C1835">
        <v>2017.4</v>
      </c>
      <c r="D1835">
        <v>0</v>
      </c>
    </row>
    <row r="1836" spans="3:4" x14ac:dyDescent="0.55000000000000004">
      <c r="C1836">
        <v>2018.5000000000002</v>
      </c>
      <c r="D1836">
        <v>0</v>
      </c>
    </row>
    <row r="1837" spans="3:4" x14ac:dyDescent="0.55000000000000004">
      <c r="C1837">
        <v>2019.6000000000001</v>
      </c>
      <c r="D1837">
        <v>0</v>
      </c>
    </row>
    <row r="1838" spans="3:4" x14ac:dyDescent="0.55000000000000004">
      <c r="C1838">
        <v>2020.7000000000003</v>
      </c>
      <c r="D1838">
        <v>0</v>
      </c>
    </row>
    <row r="1839" spans="3:4" x14ac:dyDescent="0.55000000000000004">
      <c r="C1839">
        <v>2021.8000000000002</v>
      </c>
      <c r="D1839">
        <v>0</v>
      </c>
    </row>
    <row r="1840" spans="3:4" x14ac:dyDescent="0.55000000000000004">
      <c r="C1840">
        <v>2022.9</v>
      </c>
      <c r="D1840">
        <v>0</v>
      </c>
    </row>
    <row r="1841" spans="3:4" x14ac:dyDescent="0.55000000000000004">
      <c r="C1841">
        <v>2024.0000000000002</v>
      </c>
      <c r="D1841">
        <v>0</v>
      </c>
    </row>
    <row r="1842" spans="3:4" x14ac:dyDescent="0.55000000000000004">
      <c r="C1842">
        <v>2025.1000000000001</v>
      </c>
      <c r="D1842">
        <v>0</v>
      </c>
    </row>
    <row r="1843" spans="3:4" x14ac:dyDescent="0.55000000000000004">
      <c r="C1843">
        <v>2026.2000000000003</v>
      </c>
      <c r="D1843">
        <v>0</v>
      </c>
    </row>
    <row r="1844" spans="3:4" x14ac:dyDescent="0.55000000000000004">
      <c r="C1844">
        <v>2027.3000000000002</v>
      </c>
      <c r="D1844">
        <v>0</v>
      </c>
    </row>
    <row r="1845" spans="3:4" x14ac:dyDescent="0.55000000000000004">
      <c r="C1845">
        <v>2028.4</v>
      </c>
      <c r="D1845">
        <v>0</v>
      </c>
    </row>
    <row r="1846" spans="3:4" x14ac:dyDescent="0.55000000000000004">
      <c r="C1846">
        <v>2029.5000000000002</v>
      </c>
      <c r="D1846">
        <v>0</v>
      </c>
    </row>
    <row r="1847" spans="3:4" x14ac:dyDescent="0.55000000000000004">
      <c r="C1847">
        <v>2030.6000000000001</v>
      </c>
      <c r="D1847">
        <v>0</v>
      </c>
    </row>
    <row r="1848" spans="3:4" x14ac:dyDescent="0.55000000000000004">
      <c r="C1848">
        <v>2031.7000000000003</v>
      </c>
      <c r="D1848">
        <v>0</v>
      </c>
    </row>
    <row r="1849" spans="3:4" x14ac:dyDescent="0.55000000000000004">
      <c r="C1849">
        <v>2032.8000000000002</v>
      </c>
      <c r="D1849">
        <v>0</v>
      </c>
    </row>
    <row r="1850" spans="3:4" x14ac:dyDescent="0.55000000000000004">
      <c r="C1850">
        <v>2033.9</v>
      </c>
      <c r="D1850">
        <v>0</v>
      </c>
    </row>
    <row r="1851" spans="3:4" x14ac:dyDescent="0.55000000000000004">
      <c r="C1851">
        <v>2035.0000000000002</v>
      </c>
      <c r="D1851">
        <v>0</v>
      </c>
    </row>
    <row r="1852" spans="3:4" x14ac:dyDescent="0.55000000000000004">
      <c r="C1852">
        <v>2036.1000000000001</v>
      </c>
      <c r="D1852">
        <v>0</v>
      </c>
    </row>
    <row r="1853" spans="3:4" x14ac:dyDescent="0.55000000000000004">
      <c r="C1853">
        <v>2037.2000000000003</v>
      </c>
      <c r="D1853">
        <v>0</v>
      </c>
    </row>
    <row r="1854" spans="3:4" x14ac:dyDescent="0.55000000000000004">
      <c r="C1854">
        <v>2038.3000000000002</v>
      </c>
      <c r="D1854">
        <v>0</v>
      </c>
    </row>
    <row r="1855" spans="3:4" x14ac:dyDescent="0.55000000000000004">
      <c r="C1855">
        <v>2039.4</v>
      </c>
      <c r="D1855">
        <v>0</v>
      </c>
    </row>
    <row r="1856" spans="3:4" x14ac:dyDescent="0.55000000000000004">
      <c r="C1856">
        <v>2040.5000000000002</v>
      </c>
      <c r="D1856">
        <v>0</v>
      </c>
    </row>
    <row r="1857" spans="3:4" x14ac:dyDescent="0.55000000000000004">
      <c r="C1857">
        <v>2041.6000000000001</v>
      </c>
      <c r="D1857">
        <v>0</v>
      </c>
    </row>
    <row r="1858" spans="3:4" x14ac:dyDescent="0.55000000000000004">
      <c r="C1858">
        <v>2042.7000000000003</v>
      </c>
      <c r="D1858">
        <v>0</v>
      </c>
    </row>
    <row r="1859" spans="3:4" x14ac:dyDescent="0.55000000000000004">
      <c r="C1859">
        <v>2043.8000000000002</v>
      </c>
      <c r="D1859">
        <v>0</v>
      </c>
    </row>
    <row r="1860" spans="3:4" x14ac:dyDescent="0.55000000000000004">
      <c r="C1860">
        <v>2044.9</v>
      </c>
      <c r="D1860">
        <v>0</v>
      </c>
    </row>
    <row r="1861" spans="3:4" x14ac:dyDescent="0.55000000000000004">
      <c r="C1861">
        <v>2046.0000000000002</v>
      </c>
      <c r="D1861">
        <v>0</v>
      </c>
    </row>
    <row r="1862" spans="3:4" x14ac:dyDescent="0.55000000000000004">
      <c r="C1862">
        <v>2047.1000000000001</v>
      </c>
      <c r="D1862">
        <v>0</v>
      </c>
    </row>
    <row r="1863" spans="3:4" x14ac:dyDescent="0.55000000000000004">
      <c r="C1863">
        <v>2048.2000000000003</v>
      </c>
      <c r="D1863">
        <v>0</v>
      </c>
    </row>
    <row r="1864" spans="3:4" x14ac:dyDescent="0.55000000000000004">
      <c r="C1864">
        <v>2049.3000000000002</v>
      </c>
      <c r="D1864">
        <v>0</v>
      </c>
    </row>
    <row r="1865" spans="3:4" x14ac:dyDescent="0.55000000000000004">
      <c r="C1865">
        <v>2050.4</v>
      </c>
      <c r="D1865">
        <v>0</v>
      </c>
    </row>
    <row r="1866" spans="3:4" x14ac:dyDescent="0.55000000000000004">
      <c r="C1866">
        <v>2051.5</v>
      </c>
      <c r="D1866">
        <v>0</v>
      </c>
    </row>
    <row r="1867" spans="3:4" x14ac:dyDescent="0.55000000000000004">
      <c r="C1867">
        <v>2052.6000000000004</v>
      </c>
      <c r="D1867">
        <v>0</v>
      </c>
    </row>
    <row r="1868" spans="3:4" x14ac:dyDescent="0.55000000000000004">
      <c r="C1868">
        <v>2053.7000000000003</v>
      </c>
      <c r="D1868">
        <v>0</v>
      </c>
    </row>
    <row r="1869" spans="3:4" x14ac:dyDescent="0.55000000000000004">
      <c r="C1869">
        <v>2054.8000000000002</v>
      </c>
      <c r="D1869">
        <v>0</v>
      </c>
    </row>
    <row r="1870" spans="3:4" x14ac:dyDescent="0.55000000000000004">
      <c r="C1870">
        <v>2055.9</v>
      </c>
      <c r="D1870">
        <v>0</v>
      </c>
    </row>
    <row r="1871" spans="3:4" x14ac:dyDescent="0.55000000000000004">
      <c r="C1871">
        <v>2057</v>
      </c>
      <c r="D1871">
        <v>0</v>
      </c>
    </row>
    <row r="1872" spans="3:4" x14ac:dyDescent="0.55000000000000004">
      <c r="C1872">
        <v>2058.1000000000004</v>
      </c>
      <c r="D1872">
        <v>0</v>
      </c>
    </row>
    <row r="1873" spans="3:4" x14ac:dyDescent="0.55000000000000004">
      <c r="C1873">
        <v>2059.2000000000003</v>
      </c>
      <c r="D1873">
        <v>0</v>
      </c>
    </row>
    <row r="1874" spans="3:4" x14ac:dyDescent="0.55000000000000004">
      <c r="C1874">
        <v>2060.3000000000002</v>
      </c>
      <c r="D1874">
        <v>0</v>
      </c>
    </row>
    <row r="1875" spans="3:4" x14ac:dyDescent="0.55000000000000004">
      <c r="C1875">
        <v>2061.4</v>
      </c>
      <c r="D1875">
        <v>0</v>
      </c>
    </row>
    <row r="1876" spans="3:4" x14ac:dyDescent="0.55000000000000004">
      <c r="C1876">
        <v>2062.5</v>
      </c>
      <c r="D1876">
        <v>0</v>
      </c>
    </row>
    <row r="1877" spans="3:4" x14ac:dyDescent="0.55000000000000004">
      <c r="C1877">
        <v>2063.6000000000004</v>
      </c>
      <c r="D1877">
        <v>0</v>
      </c>
    </row>
    <row r="1878" spans="3:4" x14ac:dyDescent="0.55000000000000004">
      <c r="C1878">
        <v>2064.7000000000003</v>
      </c>
      <c r="D1878">
        <v>0</v>
      </c>
    </row>
    <row r="1879" spans="3:4" x14ac:dyDescent="0.55000000000000004">
      <c r="C1879">
        <v>2065.8000000000002</v>
      </c>
      <c r="D1879">
        <v>0</v>
      </c>
    </row>
    <row r="1880" spans="3:4" x14ac:dyDescent="0.55000000000000004">
      <c r="C1880">
        <v>2066.9</v>
      </c>
      <c r="D1880">
        <v>0</v>
      </c>
    </row>
    <row r="1881" spans="3:4" x14ac:dyDescent="0.55000000000000004">
      <c r="C1881">
        <v>2068</v>
      </c>
      <c r="D1881">
        <v>0</v>
      </c>
    </row>
    <row r="1882" spans="3:4" x14ac:dyDescent="0.55000000000000004">
      <c r="C1882">
        <v>2069.1000000000004</v>
      </c>
      <c r="D1882">
        <v>0</v>
      </c>
    </row>
    <row r="1883" spans="3:4" x14ac:dyDescent="0.55000000000000004">
      <c r="C1883">
        <v>2070.2000000000003</v>
      </c>
      <c r="D1883">
        <v>0</v>
      </c>
    </row>
    <row r="1884" spans="3:4" x14ac:dyDescent="0.55000000000000004">
      <c r="C1884">
        <v>2071.3000000000002</v>
      </c>
      <c r="D1884">
        <v>0</v>
      </c>
    </row>
    <row r="1885" spans="3:4" x14ac:dyDescent="0.55000000000000004">
      <c r="C1885">
        <v>2072.4</v>
      </c>
      <c r="D1885">
        <v>0</v>
      </c>
    </row>
    <row r="1886" spans="3:4" x14ac:dyDescent="0.55000000000000004">
      <c r="C1886">
        <v>2073.5</v>
      </c>
      <c r="D1886">
        <v>1.603860308005743E-8</v>
      </c>
    </row>
    <row r="1887" spans="3:4" x14ac:dyDescent="0.55000000000000004">
      <c r="C1887">
        <v>2074.6000000000004</v>
      </c>
      <c r="D1887">
        <v>2.8103343207104082E-8</v>
      </c>
    </row>
    <row r="1888" spans="3:4" x14ac:dyDescent="0.55000000000000004">
      <c r="C1888">
        <v>2075.7000000000003</v>
      </c>
      <c r="D1888">
        <v>4.8503118871558309E-8</v>
      </c>
    </row>
    <row r="1889" spans="3:4" x14ac:dyDescent="0.55000000000000004">
      <c r="C1889">
        <v>2076.8000000000002</v>
      </c>
      <c r="D1889">
        <v>8.2452072289121276E-8</v>
      </c>
    </row>
    <row r="1890" spans="3:4" x14ac:dyDescent="0.55000000000000004">
      <c r="C1890">
        <v>2077.9</v>
      </c>
      <c r="D1890">
        <v>1.3805550091144302E-7</v>
      </c>
    </row>
    <row r="1891" spans="3:4" x14ac:dyDescent="0.55000000000000004">
      <c r="C1891">
        <v>2079</v>
      </c>
      <c r="D1891">
        <v>2.2768063178898932E-7</v>
      </c>
    </row>
    <row r="1892" spans="3:4" x14ac:dyDescent="0.55000000000000004">
      <c r="C1892">
        <v>2080.1000000000004</v>
      </c>
      <c r="D1892">
        <v>3.6984409642324443E-7</v>
      </c>
    </row>
    <row r="1893" spans="3:4" x14ac:dyDescent="0.55000000000000004">
      <c r="C1893">
        <v>2081.2000000000003</v>
      </c>
      <c r="D1893">
        <v>5.9174081385387053E-7</v>
      </c>
    </row>
    <row r="1894" spans="3:4" x14ac:dyDescent="0.55000000000000004">
      <c r="C1894">
        <v>2082.3000000000002</v>
      </c>
      <c r="D1894">
        <v>9.3253381678298288E-7</v>
      </c>
    </row>
    <row r="1895" spans="3:4" x14ac:dyDescent="0.55000000000000004">
      <c r="C1895">
        <v>2083.4</v>
      </c>
      <c r="D1895">
        <v>1.4474977117341194E-6</v>
      </c>
    </row>
    <row r="1896" spans="3:4" x14ac:dyDescent="0.55000000000000004">
      <c r="C1896">
        <v>2084.5</v>
      </c>
      <c r="D1896">
        <v>2.2130509523108026E-6</v>
      </c>
    </row>
    <row r="1897" spans="3:4" x14ac:dyDescent="0.55000000000000004">
      <c r="C1897">
        <v>2085.6000000000004</v>
      </c>
      <c r="D1897">
        <v>3.3326152040639109E-6</v>
      </c>
    </row>
    <row r="1898" spans="3:4" x14ac:dyDescent="0.55000000000000004">
      <c r="C1898">
        <v>2086.7000000000003</v>
      </c>
      <c r="D1898">
        <v>4.9430973168737731E-6</v>
      </c>
    </row>
    <row r="1899" spans="3:4" x14ac:dyDescent="0.55000000000000004">
      <c r="C1899">
        <v>2087.8000000000002</v>
      </c>
      <c r="D1899">
        <v>7.2215991964393141E-6</v>
      </c>
    </row>
    <row r="1900" spans="3:4" x14ac:dyDescent="0.55000000000000004">
      <c r="C1900">
        <v>2088.9</v>
      </c>
      <c r="D1900">
        <v>1.0391729482259047E-5</v>
      </c>
    </row>
    <row r="1901" spans="3:4" x14ac:dyDescent="0.55000000000000004">
      <c r="C1901">
        <v>2090</v>
      </c>
      <c r="D1901">
        <v>1.4728635525122664E-5</v>
      </c>
    </row>
    <row r="1902" spans="3:4" x14ac:dyDescent="0.55000000000000004">
      <c r="C1902">
        <v>2091.1000000000004</v>
      </c>
      <c r="D1902">
        <v>2.0561624746620101E-5</v>
      </c>
    </row>
    <row r="1903" spans="3:4" x14ac:dyDescent="0.55000000000000004">
      <c r="C1903">
        <v>2092.2000000000003</v>
      </c>
      <c r="D1903">
        <v>2.8273044302029637E-5</v>
      </c>
    </row>
    <row r="1904" spans="3:4" x14ac:dyDescent="0.55000000000000004">
      <c r="C1904">
        <v>2093.3000000000002</v>
      </c>
      <c r="D1904">
        <v>3.8291991121133146E-5</v>
      </c>
    </row>
    <row r="1905" spans="3:4" x14ac:dyDescent="0.55000000000000004">
      <c r="C1905">
        <v>2094.4</v>
      </c>
      <c r="D1905">
        <v>5.1081489966922904E-5</v>
      </c>
    </row>
    <row r="1906" spans="3:4" x14ac:dyDescent="0.55000000000000004">
      <c r="C1906">
        <v>2095.5</v>
      </c>
      <c r="D1906">
        <v>6.7118059913864265E-5</v>
      </c>
    </row>
    <row r="1907" spans="3:4" x14ac:dyDescent="0.55000000000000004">
      <c r="C1907">
        <v>2096.6000000000004</v>
      </c>
      <c r="D1907">
        <v>8.6863127802083395E-5</v>
      </c>
    </row>
    <row r="1908" spans="3:4" x14ac:dyDescent="0.55000000000000004">
      <c r="C1908">
        <v>2097.7000000000003</v>
      </c>
      <c r="D1908">
        <v>1.1072654879519604E-4</v>
      </c>
    </row>
    <row r="1909" spans="3:4" x14ac:dyDescent="0.55000000000000004">
      <c r="C1909">
        <v>2098.8000000000002</v>
      </c>
      <c r="D1909">
        <v>1.3902352466003186E-4</v>
      </c>
    </row>
    <row r="1910" spans="3:4" x14ac:dyDescent="0.55000000000000004">
      <c r="C1910">
        <v>2099.9</v>
      </c>
      <c r="D1910">
        <v>1.7192738486183267E-4</v>
      </c>
    </row>
    <row r="1911" spans="3:4" x14ac:dyDescent="0.55000000000000004">
      <c r="C1911">
        <v>2101</v>
      </c>
      <c r="D1911">
        <v>2.0942187842427042E-4</v>
      </c>
    </row>
    <row r="1912" spans="3:4" x14ac:dyDescent="0.55000000000000004">
      <c r="C1912">
        <v>2102.1000000000004</v>
      </c>
      <c r="D1912">
        <v>2.512576393983998E-4</v>
      </c>
    </row>
    <row r="1913" spans="3:4" x14ac:dyDescent="0.55000000000000004">
      <c r="C1913">
        <v>2103.2000000000003</v>
      </c>
      <c r="D1913">
        <v>2.9691813962547331E-4</v>
      </c>
    </row>
    <row r="1914" spans="3:4" x14ac:dyDescent="0.55000000000000004">
      <c r="C1914">
        <v>2104.3000000000002</v>
      </c>
      <c r="D1914">
        <v>3.4560054400033116E-4</v>
      </c>
    </row>
    <row r="1915" spans="3:4" x14ac:dyDescent="0.55000000000000004">
      <c r="C1915">
        <v>2105.4</v>
      </c>
      <c r="D1915">
        <v>3.9621629733250244E-4</v>
      </c>
    </row>
    <row r="1916" spans="3:4" x14ac:dyDescent="0.55000000000000004">
      <c r="C1916">
        <v>2106.5</v>
      </c>
      <c r="D1916">
        <v>4.4741494213834979E-4</v>
      </c>
    </row>
    <row r="1917" spans="3:4" x14ac:dyDescent="0.55000000000000004">
      <c r="C1917">
        <v>2107.6000000000004</v>
      </c>
      <c r="D1917">
        <v>4.9763264644333367E-4</v>
      </c>
    </row>
    <row r="1918" spans="3:4" x14ac:dyDescent="0.55000000000000004">
      <c r="C1918">
        <v>2108.7000000000003</v>
      </c>
      <c r="D1918">
        <v>5.4516438340434451E-4</v>
      </c>
    </row>
    <row r="1919" spans="3:4" x14ac:dyDescent="0.55000000000000004">
      <c r="C1919">
        <v>2109.8000000000002</v>
      </c>
      <c r="D1919">
        <v>5.8825593412356711E-4</v>
      </c>
    </row>
    <row r="1920" spans="3:4" x14ac:dyDescent="0.55000000000000004">
      <c r="C1920">
        <v>2110.9</v>
      </c>
      <c r="D1920">
        <v>6.2520924311419159E-4</v>
      </c>
    </row>
    <row r="1921" spans="3:4" x14ac:dyDescent="0.55000000000000004">
      <c r="C1921">
        <v>2112</v>
      </c>
      <c r="D1921">
        <v>6.544925301596497E-4</v>
      </c>
    </row>
    <row r="1922" spans="3:4" x14ac:dyDescent="0.55000000000000004">
      <c r="C1922">
        <v>2113.1000000000004</v>
      </c>
      <c r="D1922">
        <v>6.748453030592116E-4</v>
      </c>
    </row>
    <row r="1923" spans="3:4" x14ac:dyDescent="0.55000000000000004">
      <c r="C1923">
        <v>2114.2000000000003</v>
      </c>
      <c r="D1923">
        <v>6.853682724728184E-4</v>
      </c>
    </row>
    <row r="1924" spans="3:4" x14ac:dyDescent="0.55000000000000004">
      <c r="C1924">
        <v>2115.3000000000002</v>
      </c>
      <c r="D1924">
        <v>6.8558924070178566E-4</v>
      </c>
    </row>
    <row r="1925" spans="3:4" x14ac:dyDescent="0.55000000000000004">
      <c r="C1925">
        <v>2116.4</v>
      </c>
      <c r="D1925">
        <v>6.7549824014376931E-4</v>
      </c>
    </row>
    <row r="1926" spans="3:4" x14ac:dyDescent="0.55000000000000004">
      <c r="C1926">
        <v>2117.5</v>
      </c>
      <c r="D1926">
        <v>6.5554827891377092E-4</v>
      </c>
    </row>
    <row r="1927" spans="3:4" x14ac:dyDescent="0.55000000000000004">
      <c r="C1927">
        <v>2118.6000000000004</v>
      </c>
      <c r="D1927">
        <v>6.2662161593522801E-4</v>
      </c>
    </row>
    <row r="1928" spans="3:4" x14ac:dyDescent="0.55000000000000004">
      <c r="C1928">
        <v>2119.7000000000003</v>
      </c>
      <c r="D1928">
        <v>5.8996506297534057E-4</v>
      </c>
    </row>
    <row r="1929" spans="3:4" x14ac:dyDescent="0.55000000000000004">
      <c r="C1929">
        <v>2120.8000000000002</v>
      </c>
      <c r="D1929">
        <v>5.4710092224478663E-4</v>
      </c>
    </row>
    <row r="1930" spans="3:4" x14ac:dyDescent="0.55000000000000004">
      <c r="C1930">
        <v>2121.9</v>
      </c>
      <c r="D1930">
        <v>4.9972241579601814E-4</v>
      </c>
    </row>
    <row r="1931" spans="3:4" x14ac:dyDescent="0.55000000000000004">
      <c r="C1931">
        <v>2123</v>
      </c>
      <c r="D1931">
        <v>4.4958358474216445E-4</v>
      </c>
    </row>
    <row r="1932" spans="3:4" x14ac:dyDescent="0.55000000000000004">
      <c r="C1932">
        <v>2124.1000000000004</v>
      </c>
      <c r="D1932">
        <v>3.983935439108617E-4</v>
      </c>
    </row>
    <row r="1933" spans="3:4" x14ac:dyDescent="0.55000000000000004">
      <c r="C1933">
        <v>2125.2000000000003</v>
      </c>
      <c r="D1933">
        <v>3.4772376162899666E-4</v>
      </c>
    </row>
    <row r="1934" spans="3:4" x14ac:dyDescent="0.55000000000000004">
      <c r="C1934">
        <v>2126.3000000000002</v>
      </c>
      <c r="D1934">
        <v>2.9893493885342382E-4</v>
      </c>
    </row>
    <row r="1935" spans="3:4" x14ac:dyDescent="0.55000000000000004">
      <c r="C1935">
        <v>2127.4</v>
      </c>
      <c r="D1935">
        <v>2.5312743405809076E-4</v>
      </c>
    </row>
    <row r="1936" spans="3:4" x14ac:dyDescent="0.55000000000000004">
      <c r="C1936">
        <v>2128.5</v>
      </c>
      <c r="D1936">
        <v>2.1111640756276177E-4</v>
      </c>
    </row>
    <row r="1937" spans="3:4" x14ac:dyDescent="0.55000000000000004">
      <c r="C1937">
        <v>2129.6000000000004</v>
      </c>
      <c r="D1937">
        <v>1.734303053202331E-4</v>
      </c>
    </row>
    <row r="1938" spans="3:4" x14ac:dyDescent="0.55000000000000004">
      <c r="C1938">
        <v>2130.7000000000003</v>
      </c>
      <c r="D1938">
        <v>1.4032925554197123E-4</v>
      </c>
    </row>
    <row r="1939" spans="3:4" x14ac:dyDescent="0.55000000000000004">
      <c r="C1939">
        <v>2131.8000000000002</v>
      </c>
      <c r="D1939">
        <v>1.1183859047105632E-4</v>
      </c>
    </row>
    <row r="1940" spans="3:4" x14ac:dyDescent="0.55000000000000004">
      <c r="C1940">
        <v>2132.9</v>
      </c>
      <c r="D1940">
        <v>8.7792088301386347E-5</v>
      </c>
    </row>
    <row r="1941" spans="3:4" x14ac:dyDescent="0.55000000000000004">
      <c r="C1941">
        <v>2134</v>
      </c>
      <c r="D1941">
        <v>6.7879604852652303E-5</v>
      </c>
    </row>
    <row r="1942" spans="3:4" x14ac:dyDescent="0.55000000000000004">
      <c r="C1942">
        <v>2135.1000000000004</v>
      </c>
      <c r="D1942">
        <v>5.1694395646887109E-5</v>
      </c>
    </row>
    <row r="1943" spans="3:4" x14ac:dyDescent="0.55000000000000004">
      <c r="C1943">
        <v>2136.2000000000003</v>
      </c>
      <c r="D1943">
        <v>3.8776432470788228E-5</v>
      </c>
    </row>
    <row r="1944" spans="3:4" x14ac:dyDescent="0.55000000000000004">
      <c r="C1944">
        <v>2137.3000000000002</v>
      </c>
      <c r="D1944">
        <v>2.8649198036241048E-5</v>
      </c>
    </row>
    <row r="1945" spans="3:4" x14ac:dyDescent="0.55000000000000004">
      <c r="C1945">
        <v>2138.4</v>
      </c>
      <c r="D1945">
        <v>2.0848620284844729E-5</v>
      </c>
    </row>
    <row r="1946" spans="3:4" x14ac:dyDescent="0.55000000000000004">
      <c r="C1946">
        <v>2139.5</v>
      </c>
      <c r="D1946">
        <v>1.4943846600670177E-5</v>
      </c>
    </row>
    <row r="1947" spans="3:4" x14ac:dyDescent="0.55000000000000004">
      <c r="C1947">
        <v>2140.6000000000004</v>
      </c>
      <c r="D1947">
        <v>1.0550370549526176E-5</v>
      </c>
    </row>
    <row r="1948" spans="3:4" x14ac:dyDescent="0.55000000000000004">
      <c r="C1948">
        <v>2141.7000000000003</v>
      </c>
      <c r="D1948">
        <v>7.3365732258448382E-6</v>
      </c>
    </row>
    <row r="1949" spans="3:4" x14ac:dyDescent="0.55000000000000004">
      <c r="C1949">
        <v>2142.8000000000002</v>
      </c>
      <c r="D1949">
        <v>5.0250343059877535E-6</v>
      </c>
    </row>
    <row r="1950" spans="3:4" x14ac:dyDescent="0.55000000000000004">
      <c r="C1950">
        <v>2143.9</v>
      </c>
      <c r="D1950">
        <v>3.3900416704710044E-6</v>
      </c>
    </row>
    <row r="1951" spans="3:4" x14ac:dyDescent="0.55000000000000004">
      <c r="C1951">
        <v>2145</v>
      </c>
      <c r="D1951">
        <v>2.2526373113342974E-6</v>
      </c>
    </row>
    <row r="1952" spans="3:4" x14ac:dyDescent="0.55000000000000004">
      <c r="C1952">
        <v>2146.1000000000004</v>
      </c>
      <c r="D1952">
        <v>1.474340314023641E-6</v>
      </c>
    </row>
    <row r="1953" spans="3:4" x14ac:dyDescent="0.55000000000000004">
      <c r="C1953">
        <v>2147.2000000000003</v>
      </c>
      <c r="D1953">
        <v>9.504394180988625E-7</v>
      </c>
    </row>
    <row r="1954" spans="3:4" x14ac:dyDescent="0.55000000000000004">
      <c r="C1954">
        <v>2148.3000000000002</v>
      </c>
      <c r="D1954">
        <v>6.0349179467327918E-7</v>
      </c>
    </row>
    <row r="1955" spans="3:4" x14ac:dyDescent="0.55000000000000004">
      <c r="C1955">
        <v>2149.4</v>
      </c>
      <c r="D1955">
        <v>3.774318367838687E-7</v>
      </c>
    </row>
    <row r="1956" spans="3:4" x14ac:dyDescent="0.55000000000000004">
      <c r="C1956">
        <v>2150.5</v>
      </c>
      <c r="D1956">
        <v>2.3250158753410362E-7</v>
      </c>
    </row>
    <row r="1957" spans="3:4" x14ac:dyDescent="0.55000000000000004">
      <c r="C1957">
        <v>2151.6000000000004</v>
      </c>
      <c r="D1957">
        <v>1.4106963600116516E-7</v>
      </c>
    </row>
    <row r="1958" spans="3:4" x14ac:dyDescent="0.55000000000000004">
      <c r="C1958">
        <v>2152.7000000000003</v>
      </c>
      <c r="D1958">
        <v>8.4306566018501161E-8</v>
      </c>
    </row>
    <row r="1959" spans="3:4" x14ac:dyDescent="0.55000000000000004">
      <c r="C1959">
        <v>2153.8000000000002</v>
      </c>
      <c r="D1959">
        <v>4.9626024455517985E-8</v>
      </c>
    </row>
    <row r="1960" spans="3:4" x14ac:dyDescent="0.55000000000000004">
      <c r="C1960">
        <v>2154.9</v>
      </c>
      <c r="D1960">
        <v>2.8772513439388491E-8</v>
      </c>
    </row>
    <row r="1961" spans="3:4" x14ac:dyDescent="0.55000000000000004">
      <c r="C1961">
        <v>2156</v>
      </c>
      <c r="D1961">
        <v>1.6431089037708373E-8</v>
      </c>
    </row>
    <row r="1962" spans="3:4" x14ac:dyDescent="0.55000000000000004">
      <c r="C1962">
        <v>2157.1000000000004</v>
      </c>
      <c r="D1962">
        <v>0</v>
      </c>
    </row>
    <row r="1963" spans="3:4" x14ac:dyDescent="0.55000000000000004">
      <c r="C1963">
        <v>2158.2000000000003</v>
      </c>
      <c r="D1963">
        <v>0</v>
      </c>
    </row>
    <row r="1964" spans="3:4" x14ac:dyDescent="0.55000000000000004">
      <c r="C1964">
        <v>2159.3000000000002</v>
      </c>
      <c r="D1964">
        <v>0</v>
      </c>
    </row>
    <row r="1965" spans="3:4" x14ac:dyDescent="0.55000000000000004">
      <c r="C1965">
        <v>2160.4</v>
      </c>
      <c r="D1965">
        <v>0</v>
      </c>
    </row>
    <row r="1966" spans="3:4" x14ac:dyDescent="0.55000000000000004">
      <c r="C1966">
        <v>2161.5</v>
      </c>
      <c r="D1966">
        <v>0</v>
      </c>
    </row>
    <row r="1967" spans="3:4" x14ac:dyDescent="0.55000000000000004">
      <c r="C1967">
        <v>2162.6000000000004</v>
      </c>
      <c r="D1967">
        <v>0</v>
      </c>
    </row>
    <row r="1968" spans="3:4" x14ac:dyDescent="0.55000000000000004">
      <c r="C1968">
        <v>2163.7000000000003</v>
      </c>
      <c r="D1968">
        <v>0</v>
      </c>
    </row>
    <row r="1969" spans="3:4" x14ac:dyDescent="0.55000000000000004">
      <c r="C1969">
        <v>2164.8000000000002</v>
      </c>
      <c r="D1969">
        <v>0</v>
      </c>
    </row>
    <row r="1970" spans="3:4" x14ac:dyDescent="0.55000000000000004">
      <c r="C1970">
        <v>2165.9</v>
      </c>
      <c r="D1970">
        <v>0</v>
      </c>
    </row>
    <row r="1971" spans="3:4" x14ac:dyDescent="0.55000000000000004">
      <c r="C1971">
        <v>2167</v>
      </c>
      <c r="D1971">
        <v>0</v>
      </c>
    </row>
    <row r="1972" spans="3:4" x14ac:dyDescent="0.55000000000000004">
      <c r="C1972">
        <v>2168.1000000000004</v>
      </c>
      <c r="D1972">
        <v>0</v>
      </c>
    </row>
    <row r="1973" spans="3:4" x14ac:dyDescent="0.55000000000000004">
      <c r="C1973">
        <v>2169.2000000000003</v>
      </c>
      <c r="D1973">
        <v>0</v>
      </c>
    </row>
    <row r="1974" spans="3:4" x14ac:dyDescent="0.55000000000000004">
      <c r="C1974">
        <v>2170.3000000000002</v>
      </c>
      <c r="D1974">
        <v>0</v>
      </c>
    </row>
    <row r="1975" spans="3:4" x14ac:dyDescent="0.55000000000000004">
      <c r="C1975">
        <v>2171.4</v>
      </c>
      <c r="D1975">
        <v>0</v>
      </c>
    </row>
    <row r="1976" spans="3:4" x14ac:dyDescent="0.55000000000000004">
      <c r="C1976">
        <v>2172.5</v>
      </c>
      <c r="D1976">
        <v>0</v>
      </c>
    </row>
    <row r="1977" spans="3:4" x14ac:dyDescent="0.55000000000000004">
      <c r="C1977">
        <v>2173.6000000000004</v>
      </c>
      <c r="D1977">
        <v>0</v>
      </c>
    </row>
    <row r="1978" spans="3:4" x14ac:dyDescent="0.55000000000000004">
      <c r="C1978">
        <v>2174.7000000000003</v>
      </c>
      <c r="D1978">
        <v>0</v>
      </c>
    </row>
    <row r="1979" spans="3:4" x14ac:dyDescent="0.55000000000000004">
      <c r="C1979">
        <v>2175.8000000000002</v>
      </c>
      <c r="D1979">
        <v>0</v>
      </c>
    </row>
    <row r="1980" spans="3:4" x14ac:dyDescent="0.55000000000000004">
      <c r="C1980">
        <v>2176.9</v>
      </c>
      <c r="D1980">
        <v>0</v>
      </c>
    </row>
    <row r="1981" spans="3:4" x14ac:dyDescent="0.55000000000000004">
      <c r="C1981">
        <v>2178</v>
      </c>
      <c r="D1981">
        <v>0</v>
      </c>
    </row>
    <row r="1982" spans="3:4" x14ac:dyDescent="0.55000000000000004">
      <c r="C1982">
        <v>2179.1000000000004</v>
      </c>
      <c r="D1982">
        <v>0</v>
      </c>
    </row>
    <row r="1983" spans="3:4" x14ac:dyDescent="0.55000000000000004">
      <c r="C1983">
        <v>2180.2000000000003</v>
      </c>
      <c r="D1983">
        <v>0</v>
      </c>
    </row>
    <row r="1984" spans="3:4" x14ac:dyDescent="0.55000000000000004">
      <c r="C1984">
        <v>2181.3000000000002</v>
      </c>
      <c r="D1984">
        <v>0</v>
      </c>
    </row>
    <row r="1985" spans="3:4" x14ac:dyDescent="0.55000000000000004">
      <c r="C1985">
        <v>2182.4</v>
      </c>
      <c r="D1985">
        <v>0</v>
      </c>
    </row>
    <row r="1986" spans="3:4" x14ac:dyDescent="0.55000000000000004">
      <c r="C1986">
        <v>2183.5</v>
      </c>
      <c r="D1986">
        <v>0</v>
      </c>
    </row>
    <row r="1987" spans="3:4" x14ac:dyDescent="0.55000000000000004">
      <c r="C1987">
        <v>2184.6000000000004</v>
      </c>
      <c r="D1987">
        <v>0</v>
      </c>
    </row>
    <row r="1988" spans="3:4" x14ac:dyDescent="0.55000000000000004">
      <c r="C1988">
        <v>2185.7000000000003</v>
      </c>
      <c r="D1988">
        <v>0</v>
      </c>
    </row>
    <row r="1989" spans="3:4" x14ac:dyDescent="0.55000000000000004">
      <c r="C1989">
        <v>2186.8000000000002</v>
      </c>
      <c r="D1989">
        <v>0</v>
      </c>
    </row>
    <row r="1990" spans="3:4" x14ac:dyDescent="0.55000000000000004">
      <c r="C1990">
        <v>2187.9</v>
      </c>
      <c r="D1990">
        <v>0</v>
      </c>
    </row>
    <row r="1991" spans="3:4" x14ac:dyDescent="0.55000000000000004">
      <c r="C1991">
        <v>2189</v>
      </c>
      <c r="D1991">
        <v>0</v>
      </c>
    </row>
    <row r="1992" spans="3:4" x14ac:dyDescent="0.55000000000000004">
      <c r="C1992">
        <v>2190.1000000000004</v>
      </c>
      <c r="D1992">
        <v>0</v>
      </c>
    </row>
    <row r="1993" spans="3:4" x14ac:dyDescent="0.55000000000000004">
      <c r="C1993">
        <v>2191.2000000000003</v>
      </c>
      <c r="D1993">
        <v>0</v>
      </c>
    </row>
    <row r="1994" spans="3:4" x14ac:dyDescent="0.55000000000000004">
      <c r="C1994">
        <v>2192.3000000000002</v>
      </c>
      <c r="D1994">
        <v>0</v>
      </c>
    </row>
    <row r="1995" spans="3:4" x14ac:dyDescent="0.55000000000000004">
      <c r="C1995">
        <v>2193.4</v>
      </c>
      <c r="D1995">
        <v>0</v>
      </c>
    </row>
    <row r="1996" spans="3:4" x14ac:dyDescent="0.55000000000000004">
      <c r="C1996">
        <v>2194.5</v>
      </c>
      <c r="D1996">
        <v>0</v>
      </c>
    </row>
    <row r="1997" spans="3:4" x14ac:dyDescent="0.55000000000000004">
      <c r="C1997">
        <v>2195.6000000000004</v>
      </c>
      <c r="D1997">
        <v>0</v>
      </c>
    </row>
    <row r="1998" spans="3:4" x14ac:dyDescent="0.55000000000000004">
      <c r="C1998">
        <v>2196.7000000000003</v>
      </c>
      <c r="D1998">
        <v>0</v>
      </c>
    </row>
    <row r="1999" spans="3:4" x14ac:dyDescent="0.55000000000000004">
      <c r="C1999">
        <v>2197.8000000000002</v>
      </c>
      <c r="D1999">
        <v>0</v>
      </c>
    </row>
    <row r="2000" spans="3:4" x14ac:dyDescent="0.55000000000000004">
      <c r="C2000">
        <v>2198.9</v>
      </c>
      <c r="D2000">
        <v>0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5285F-3F32-481A-A01C-B0CA49BD7A56}">
  <sheetPr codeName="Sheet4"/>
  <dimension ref="A1:H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8" x14ac:dyDescent="0.55000000000000004">
      <c r="A1" s="11" t="s">
        <v>1012</v>
      </c>
      <c r="B1" s="12" t="s">
        <v>1013</v>
      </c>
      <c r="C1">
        <v>260</v>
      </c>
      <c r="D1">
        <v>0</v>
      </c>
      <c r="E1">
        <v>284</v>
      </c>
      <c r="F1">
        <v>0</v>
      </c>
      <c r="G1">
        <v>260</v>
      </c>
      <c r="H1">
        <v>0</v>
      </c>
    </row>
    <row r="2" spans="1:8" x14ac:dyDescent="0.55000000000000004">
      <c r="A2" s="11" t="s">
        <v>1014</v>
      </c>
      <c r="B2" s="12" t="s">
        <v>1033</v>
      </c>
      <c r="C2">
        <v>260.12</v>
      </c>
      <c r="D2">
        <v>0</v>
      </c>
      <c r="E2">
        <v>290</v>
      </c>
      <c r="F2">
        <v>0</v>
      </c>
      <c r="G2">
        <v>499.88</v>
      </c>
      <c r="H2">
        <v>0</v>
      </c>
    </row>
    <row r="3" spans="1:8" x14ac:dyDescent="0.55000000000000004">
      <c r="A3" s="11" t="s">
        <v>1016</v>
      </c>
      <c r="B3" s="13">
        <v>16</v>
      </c>
      <c r="C3">
        <v>260.24</v>
      </c>
      <c r="D3">
        <v>0</v>
      </c>
      <c r="E3">
        <v>290</v>
      </c>
      <c r="F3">
        <v>1</v>
      </c>
    </row>
    <row r="4" spans="1:8" x14ac:dyDescent="0.55000000000000004">
      <c r="A4" s="11" t="s">
        <v>1017</v>
      </c>
      <c r="B4" s="13">
        <v>9</v>
      </c>
      <c r="C4">
        <v>260.36</v>
      </c>
      <c r="D4">
        <v>0</v>
      </c>
      <c r="E4">
        <v>284</v>
      </c>
      <c r="F4">
        <v>1</v>
      </c>
    </row>
    <row r="5" spans="1:8" x14ac:dyDescent="0.55000000000000004">
      <c r="A5" s="11" t="s">
        <v>1018</v>
      </c>
      <c r="B5" s="13">
        <v>1</v>
      </c>
      <c r="C5">
        <v>260.48</v>
      </c>
      <c r="D5">
        <v>0</v>
      </c>
      <c r="E5">
        <v>284</v>
      </c>
      <c r="F5">
        <v>0</v>
      </c>
    </row>
    <row r="6" spans="1:8" x14ac:dyDescent="0.55000000000000004">
      <c r="A6" s="11" t="s">
        <v>1019</v>
      </c>
      <c r="B6" s="13" t="b">
        <v>1</v>
      </c>
      <c r="C6">
        <v>260.60000000000002</v>
      </c>
      <c r="D6">
        <v>0</v>
      </c>
      <c r="E6" t="s">
        <v>1034</v>
      </c>
      <c r="F6" t="s">
        <v>1034</v>
      </c>
    </row>
    <row r="7" spans="1:8" x14ac:dyDescent="0.55000000000000004">
      <c r="A7" s="11" t="s">
        <v>1020</v>
      </c>
      <c r="B7" s="13">
        <v>1</v>
      </c>
      <c r="C7">
        <v>260.72000000000003</v>
      </c>
      <c r="D7">
        <v>0</v>
      </c>
      <c r="E7">
        <v>338</v>
      </c>
      <c r="F7">
        <v>0</v>
      </c>
    </row>
    <row r="8" spans="1:8" x14ac:dyDescent="0.55000000000000004">
      <c r="A8" s="11" t="s">
        <v>1021</v>
      </c>
      <c r="B8" s="13" t="b">
        <v>0</v>
      </c>
      <c r="C8">
        <v>260.83999999999997</v>
      </c>
      <c r="D8">
        <v>0</v>
      </c>
      <c r="E8">
        <v>344</v>
      </c>
      <c r="F8">
        <v>0</v>
      </c>
    </row>
    <row r="9" spans="1:8" x14ac:dyDescent="0.55000000000000004">
      <c r="A9" s="11" t="s">
        <v>1022</v>
      </c>
      <c r="B9" s="13" t="b">
        <v>1</v>
      </c>
      <c r="C9">
        <v>260.95999999999998</v>
      </c>
      <c r="D9">
        <v>0</v>
      </c>
      <c r="E9">
        <v>344</v>
      </c>
      <c r="F9">
        <v>1</v>
      </c>
    </row>
    <row r="10" spans="1:8" x14ac:dyDescent="0.55000000000000004">
      <c r="A10" s="11" t="s">
        <v>1023</v>
      </c>
      <c r="B10" s="13" t="b">
        <v>0</v>
      </c>
      <c r="C10">
        <v>261.08</v>
      </c>
      <c r="D10">
        <v>0</v>
      </c>
      <c r="E10">
        <v>338</v>
      </c>
      <c r="F10">
        <v>1</v>
      </c>
    </row>
    <row r="11" spans="1:8" x14ac:dyDescent="0.55000000000000004">
      <c r="A11" s="11" t="s">
        <v>1024</v>
      </c>
      <c r="B11" s="13" t="b">
        <v>0</v>
      </c>
      <c r="C11">
        <v>261.2</v>
      </c>
      <c r="D11">
        <v>0</v>
      </c>
      <c r="E11">
        <v>338</v>
      </c>
      <c r="F11">
        <v>0</v>
      </c>
    </row>
    <row r="12" spans="1:8" x14ac:dyDescent="0.55000000000000004">
      <c r="A12" s="11" t="s">
        <v>1025</v>
      </c>
      <c r="B12" s="13" t="s">
        <v>1035</v>
      </c>
      <c r="C12">
        <v>261.32</v>
      </c>
      <c r="D12">
        <v>0</v>
      </c>
      <c r="E12" t="s">
        <v>1034</v>
      </c>
      <c r="F12" t="s">
        <v>1034</v>
      </c>
    </row>
    <row r="13" spans="1:8" x14ac:dyDescent="0.55000000000000004">
      <c r="A13" s="11" t="s">
        <v>1027</v>
      </c>
      <c r="B13" s="13" t="b">
        <v>1</v>
      </c>
      <c r="C13">
        <v>261.44</v>
      </c>
      <c r="D13">
        <v>0</v>
      </c>
      <c r="E13">
        <v>356</v>
      </c>
      <c r="F13">
        <v>0</v>
      </c>
    </row>
    <row r="14" spans="1:8" x14ac:dyDescent="0.55000000000000004">
      <c r="A14" s="11" t="s">
        <v>1028</v>
      </c>
      <c r="B14" s="13" t="b">
        <v>0</v>
      </c>
      <c r="C14">
        <v>261.56</v>
      </c>
      <c r="D14">
        <v>0</v>
      </c>
      <c r="E14">
        <v>362</v>
      </c>
      <c r="F14">
        <v>0</v>
      </c>
    </row>
    <row r="15" spans="1:8" x14ac:dyDescent="0.55000000000000004">
      <c r="A15" s="11" t="s">
        <v>1029</v>
      </c>
      <c r="B15" s="13" t="b">
        <v>0</v>
      </c>
      <c r="C15">
        <v>261.68</v>
      </c>
      <c r="D15">
        <v>0</v>
      </c>
      <c r="E15">
        <v>362</v>
      </c>
      <c r="F15">
        <v>1</v>
      </c>
    </row>
    <row r="16" spans="1:8" x14ac:dyDescent="0.55000000000000004">
      <c r="A16" s="11" t="s">
        <v>1030</v>
      </c>
      <c r="B16" s="13">
        <v>1</v>
      </c>
      <c r="C16">
        <v>261.8</v>
      </c>
      <c r="D16">
        <v>0</v>
      </c>
      <c r="E16">
        <v>356</v>
      </c>
      <c r="F16">
        <v>1</v>
      </c>
    </row>
    <row r="17" spans="3:6" x14ac:dyDescent="0.55000000000000004">
      <c r="C17">
        <v>261.92</v>
      </c>
      <c r="D17">
        <v>0</v>
      </c>
      <c r="E17">
        <v>356</v>
      </c>
      <c r="F17">
        <v>0</v>
      </c>
    </row>
    <row r="18" spans="3:6" x14ac:dyDescent="0.55000000000000004">
      <c r="C18">
        <v>262.04000000000002</v>
      </c>
      <c r="D18">
        <v>0</v>
      </c>
      <c r="E18" t="s">
        <v>1034</v>
      </c>
      <c r="F18" t="s">
        <v>1034</v>
      </c>
    </row>
    <row r="19" spans="3:6" x14ac:dyDescent="0.55000000000000004">
      <c r="C19">
        <v>262.16000000000003</v>
      </c>
      <c r="D19">
        <v>0</v>
      </c>
      <c r="E19">
        <v>362</v>
      </c>
      <c r="F19">
        <v>0</v>
      </c>
    </row>
    <row r="20" spans="3:6" x14ac:dyDescent="0.55000000000000004">
      <c r="C20">
        <v>262.27999999999997</v>
      </c>
      <c r="D20">
        <v>0</v>
      </c>
      <c r="E20">
        <v>368</v>
      </c>
      <c r="F20">
        <v>0</v>
      </c>
    </row>
    <row r="21" spans="3:6" x14ac:dyDescent="0.55000000000000004">
      <c r="C21">
        <v>262.39999999999998</v>
      </c>
      <c r="D21">
        <v>0</v>
      </c>
      <c r="E21">
        <v>368</v>
      </c>
      <c r="F21">
        <v>3</v>
      </c>
    </row>
    <row r="22" spans="3:6" x14ac:dyDescent="0.55000000000000004">
      <c r="C22">
        <v>262.52</v>
      </c>
      <c r="D22">
        <v>0</v>
      </c>
      <c r="E22">
        <v>362</v>
      </c>
      <c r="F22">
        <v>3</v>
      </c>
    </row>
    <row r="23" spans="3:6" x14ac:dyDescent="0.55000000000000004">
      <c r="C23">
        <v>262.64</v>
      </c>
      <c r="D23">
        <v>0</v>
      </c>
      <c r="E23">
        <v>362</v>
      </c>
      <c r="F23">
        <v>0</v>
      </c>
    </row>
    <row r="24" spans="3:6" x14ac:dyDescent="0.55000000000000004">
      <c r="C24">
        <v>262.76</v>
      </c>
      <c r="D24">
        <v>0</v>
      </c>
      <c r="E24" t="s">
        <v>1034</v>
      </c>
      <c r="F24" t="s">
        <v>1034</v>
      </c>
    </row>
    <row r="25" spans="3:6" x14ac:dyDescent="0.55000000000000004">
      <c r="C25">
        <v>262.88</v>
      </c>
      <c r="D25">
        <v>0</v>
      </c>
      <c r="E25">
        <v>368</v>
      </c>
      <c r="F25">
        <v>0</v>
      </c>
    </row>
    <row r="26" spans="3:6" x14ac:dyDescent="0.55000000000000004">
      <c r="C26">
        <v>263</v>
      </c>
      <c r="D26">
        <v>0</v>
      </c>
      <c r="E26">
        <v>374</v>
      </c>
      <c r="F26">
        <v>0</v>
      </c>
    </row>
    <row r="27" spans="3:6" x14ac:dyDescent="0.55000000000000004">
      <c r="C27">
        <v>263.12</v>
      </c>
      <c r="D27">
        <v>0</v>
      </c>
      <c r="E27">
        <v>374</v>
      </c>
      <c r="F27">
        <v>1</v>
      </c>
    </row>
    <row r="28" spans="3:6" x14ac:dyDescent="0.55000000000000004">
      <c r="C28">
        <v>263.24</v>
      </c>
      <c r="D28">
        <v>0</v>
      </c>
      <c r="E28">
        <v>368</v>
      </c>
      <c r="F28">
        <v>1</v>
      </c>
    </row>
    <row r="29" spans="3:6" x14ac:dyDescent="0.55000000000000004">
      <c r="C29">
        <v>263.36</v>
      </c>
      <c r="D29">
        <v>0</v>
      </c>
      <c r="E29">
        <v>368</v>
      </c>
      <c r="F29">
        <v>0</v>
      </c>
    </row>
    <row r="30" spans="3:6" x14ac:dyDescent="0.55000000000000004">
      <c r="C30">
        <v>263.48</v>
      </c>
      <c r="D30">
        <v>0</v>
      </c>
      <c r="E30" t="s">
        <v>1034</v>
      </c>
      <c r="F30" t="s">
        <v>1034</v>
      </c>
    </row>
    <row r="31" spans="3:6" x14ac:dyDescent="0.55000000000000004">
      <c r="C31">
        <v>263.60000000000002</v>
      </c>
      <c r="D31">
        <v>0</v>
      </c>
      <c r="E31">
        <v>374</v>
      </c>
      <c r="F31">
        <v>0</v>
      </c>
    </row>
    <row r="32" spans="3:6" x14ac:dyDescent="0.55000000000000004">
      <c r="C32">
        <v>263.72000000000003</v>
      </c>
      <c r="D32">
        <v>0</v>
      </c>
      <c r="E32">
        <v>380</v>
      </c>
      <c r="F32">
        <v>0</v>
      </c>
    </row>
    <row r="33" spans="3:6" x14ac:dyDescent="0.55000000000000004">
      <c r="C33">
        <v>263.83999999999997</v>
      </c>
      <c r="D33">
        <v>0</v>
      </c>
      <c r="E33">
        <v>380</v>
      </c>
      <c r="F33">
        <v>2</v>
      </c>
    </row>
    <row r="34" spans="3:6" x14ac:dyDescent="0.55000000000000004">
      <c r="C34">
        <v>263.95999999999998</v>
      </c>
      <c r="D34">
        <v>0</v>
      </c>
      <c r="E34">
        <v>374</v>
      </c>
      <c r="F34">
        <v>2</v>
      </c>
    </row>
    <row r="35" spans="3:6" x14ac:dyDescent="0.55000000000000004">
      <c r="C35">
        <v>264.08</v>
      </c>
      <c r="D35">
        <v>0</v>
      </c>
      <c r="E35">
        <v>374</v>
      </c>
      <c r="F35">
        <v>0</v>
      </c>
    </row>
    <row r="36" spans="3:6" x14ac:dyDescent="0.55000000000000004">
      <c r="C36">
        <v>264.2</v>
      </c>
      <c r="D36">
        <v>0</v>
      </c>
      <c r="E36" t="s">
        <v>1034</v>
      </c>
      <c r="F36" t="s">
        <v>1034</v>
      </c>
    </row>
    <row r="37" spans="3:6" x14ac:dyDescent="0.55000000000000004">
      <c r="C37">
        <v>264.32</v>
      </c>
      <c r="D37">
        <v>0</v>
      </c>
      <c r="E37">
        <v>380</v>
      </c>
      <c r="F37">
        <v>0</v>
      </c>
    </row>
    <row r="38" spans="3:6" x14ac:dyDescent="0.55000000000000004">
      <c r="C38">
        <v>264.44</v>
      </c>
      <c r="D38">
        <v>0</v>
      </c>
      <c r="E38">
        <v>386</v>
      </c>
      <c r="F38">
        <v>0</v>
      </c>
    </row>
    <row r="39" spans="3:6" x14ac:dyDescent="0.55000000000000004">
      <c r="C39">
        <v>264.56</v>
      </c>
      <c r="D39">
        <v>0</v>
      </c>
      <c r="E39">
        <v>386</v>
      </c>
      <c r="F39">
        <v>6</v>
      </c>
    </row>
    <row r="40" spans="3:6" x14ac:dyDescent="0.55000000000000004">
      <c r="C40">
        <v>264.68</v>
      </c>
      <c r="D40">
        <v>0</v>
      </c>
      <c r="E40">
        <v>380</v>
      </c>
      <c r="F40">
        <v>6</v>
      </c>
    </row>
    <row r="41" spans="3:6" x14ac:dyDescent="0.55000000000000004">
      <c r="C41">
        <v>264.8</v>
      </c>
      <c r="D41">
        <v>0</v>
      </c>
      <c r="E41">
        <v>380</v>
      </c>
      <c r="F41">
        <v>0</v>
      </c>
    </row>
    <row r="42" spans="3:6" x14ac:dyDescent="0.55000000000000004">
      <c r="C42">
        <v>264.92</v>
      </c>
      <c r="D42">
        <v>0</v>
      </c>
      <c r="E42" t="s">
        <v>1034</v>
      </c>
      <c r="F42" t="s">
        <v>1034</v>
      </c>
    </row>
    <row r="43" spans="3:6" x14ac:dyDescent="0.55000000000000004">
      <c r="C43">
        <v>265.04000000000002</v>
      </c>
      <c r="D43">
        <v>0</v>
      </c>
      <c r="E43">
        <v>386</v>
      </c>
      <c r="F43">
        <v>0</v>
      </c>
    </row>
    <row r="44" spans="3:6" x14ac:dyDescent="0.55000000000000004">
      <c r="C44">
        <v>265.16000000000003</v>
      </c>
      <c r="D44">
        <v>0</v>
      </c>
      <c r="E44">
        <v>392</v>
      </c>
      <c r="F44">
        <v>0</v>
      </c>
    </row>
    <row r="45" spans="3:6" x14ac:dyDescent="0.55000000000000004">
      <c r="C45">
        <v>265.27999999999997</v>
      </c>
      <c r="D45">
        <v>0</v>
      </c>
      <c r="E45">
        <v>392</v>
      </c>
      <c r="F45">
        <v>11</v>
      </c>
    </row>
    <row r="46" spans="3:6" x14ac:dyDescent="0.55000000000000004">
      <c r="C46">
        <v>265.39999999999998</v>
      </c>
      <c r="D46">
        <v>0</v>
      </c>
      <c r="E46">
        <v>386</v>
      </c>
      <c r="F46">
        <v>11</v>
      </c>
    </row>
    <row r="47" spans="3:6" x14ac:dyDescent="0.55000000000000004">
      <c r="C47">
        <v>265.52</v>
      </c>
      <c r="D47">
        <v>0</v>
      </c>
      <c r="E47">
        <v>386</v>
      </c>
      <c r="F47">
        <v>0</v>
      </c>
    </row>
    <row r="48" spans="3:6" x14ac:dyDescent="0.55000000000000004">
      <c r="C48">
        <v>265.64</v>
      </c>
      <c r="D48">
        <v>0</v>
      </c>
      <c r="E48" t="s">
        <v>1034</v>
      </c>
      <c r="F48" t="s">
        <v>1034</v>
      </c>
    </row>
    <row r="49" spans="3:6" x14ac:dyDescent="0.55000000000000004">
      <c r="C49">
        <v>265.76</v>
      </c>
      <c r="D49">
        <v>0</v>
      </c>
      <c r="E49">
        <v>392</v>
      </c>
      <c r="F49">
        <v>0</v>
      </c>
    </row>
    <row r="50" spans="3:6" x14ac:dyDescent="0.55000000000000004">
      <c r="C50">
        <v>265.88</v>
      </c>
      <c r="D50">
        <v>0</v>
      </c>
      <c r="E50">
        <v>398</v>
      </c>
      <c r="F50">
        <v>0</v>
      </c>
    </row>
    <row r="51" spans="3:6" x14ac:dyDescent="0.55000000000000004">
      <c r="C51">
        <v>266</v>
      </c>
      <c r="D51">
        <v>0</v>
      </c>
      <c r="E51">
        <v>398</v>
      </c>
      <c r="F51">
        <v>16</v>
      </c>
    </row>
    <row r="52" spans="3:6" x14ac:dyDescent="0.55000000000000004">
      <c r="C52">
        <v>266.12</v>
      </c>
      <c r="D52">
        <v>0</v>
      </c>
      <c r="E52">
        <v>392</v>
      </c>
      <c r="F52">
        <v>16</v>
      </c>
    </row>
    <row r="53" spans="3:6" x14ac:dyDescent="0.55000000000000004">
      <c r="C53">
        <v>266.24</v>
      </c>
      <c r="D53">
        <v>0</v>
      </c>
      <c r="E53">
        <v>392</v>
      </c>
      <c r="F53">
        <v>0</v>
      </c>
    </row>
    <row r="54" spans="3:6" x14ac:dyDescent="0.55000000000000004">
      <c r="C54">
        <v>266.36</v>
      </c>
      <c r="D54">
        <v>0</v>
      </c>
      <c r="E54" t="s">
        <v>1034</v>
      </c>
      <c r="F54" t="s">
        <v>1034</v>
      </c>
    </row>
    <row r="55" spans="3:6" x14ac:dyDescent="0.55000000000000004">
      <c r="C55">
        <v>266.48</v>
      </c>
      <c r="D55">
        <v>0</v>
      </c>
      <c r="E55">
        <v>398</v>
      </c>
      <c r="F55">
        <v>0</v>
      </c>
    </row>
    <row r="56" spans="3:6" x14ac:dyDescent="0.55000000000000004">
      <c r="C56">
        <v>266.60000000000002</v>
      </c>
      <c r="D56">
        <v>0</v>
      </c>
      <c r="E56">
        <v>404</v>
      </c>
      <c r="F56">
        <v>0</v>
      </c>
    </row>
    <row r="57" spans="3:6" x14ac:dyDescent="0.55000000000000004">
      <c r="C57">
        <v>266.72000000000003</v>
      </c>
      <c r="D57">
        <v>0</v>
      </c>
      <c r="E57">
        <v>404</v>
      </c>
      <c r="F57">
        <v>8</v>
      </c>
    </row>
    <row r="58" spans="3:6" x14ac:dyDescent="0.55000000000000004">
      <c r="C58">
        <v>266.83999999999997</v>
      </c>
      <c r="D58">
        <v>0</v>
      </c>
      <c r="E58">
        <v>398</v>
      </c>
      <c r="F58">
        <v>8</v>
      </c>
    </row>
    <row r="59" spans="3:6" x14ac:dyDescent="0.55000000000000004">
      <c r="C59">
        <v>266.95999999999998</v>
      </c>
      <c r="D59">
        <v>0</v>
      </c>
      <c r="E59">
        <v>398</v>
      </c>
      <c r="F59">
        <v>0</v>
      </c>
    </row>
    <row r="60" spans="3:6" x14ac:dyDescent="0.55000000000000004">
      <c r="C60">
        <v>267.08</v>
      </c>
      <c r="D60">
        <v>0</v>
      </c>
      <c r="E60" t="s">
        <v>1034</v>
      </c>
      <c r="F60" t="s">
        <v>1034</v>
      </c>
    </row>
    <row r="61" spans="3:6" x14ac:dyDescent="0.55000000000000004">
      <c r="C61">
        <v>267.2</v>
      </c>
      <c r="D61">
        <v>0</v>
      </c>
      <c r="E61">
        <v>404</v>
      </c>
      <c r="F61">
        <v>0</v>
      </c>
    </row>
    <row r="62" spans="3:6" x14ac:dyDescent="0.55000000000000004">
      <c r="C62">
        <v>267.32</v>
      </c>
      <c r="D62">
        <v>0</v>
      </c>
      <c r="E62">
        <v>410</v>
      </c>
      <c r="F62">
        <v>0</v>
      </c>
    </row>
    <row r="63" spans="3:6" x14ac:dyDescent="0.55000000000000004">
      <c r="C63">
        <v>267.44</v>
      </c>
      <c r="D63">
        <v>0</v>
      </c>
      <c r="E63">
        <v>410</v>
      </c>
      <c r="F63">
        <v>4</v>
      </c>
    </row>
    <row r="64" spans="3:6" x14ac:dyDescent="0.55000000000000004">
      <c r="C64">
        <v>267.56</v>
      </c>
      <c r="D64">
        <v>0</v>
      </c>
      <c r="E64">
        <v>404</v>
      </c>
      <c r="F64">
        <v>4</v>
      </c>
    </row>
    <row r="65" spans="3:6" x14ac:dyDescent="0.55000000000000004">
      <c r="C65">
        <v>267.68</v>
      </c>
      <c r="D65">
        <v>0</v>
      </c>
      <c r="E65">
        <v>404</v>
      </c>
      <c r="F65">
        <v>0</v>
      </c>
    </row>
    <row r="66" spans="3:6" x14ac:dyDescent="0.55000000000000004">
      <c r="C66">
        <v>267.8</v>
      </c>
      <c r="D66">
        <v>1.5356945681246407E-8</v>
      </c>
      <c r="E66" t="s">
        <v>1034</v>
      </c>
      <c r="F66" t="s">
        <v>1034</v>
      </c>
    </row>
    <row r="67" spans="3:6" x14ac:dyDescent="0.55000000000000004">
      <c r="C67">
        <v>267.92</v>
      </c>
      <c r="D67">
        <v>1.7787520522175688E-8</v>
      </c>
      <c r="E67">
        <v>410</v>
      </c>
      <c r="F67">
        <v>0</v>
      </c>
    </row>
    <row r="68" spans="3:6" x14ac:dyDescent="0.55000000000000004">
      <c r="C68">
        <v>268.04000000000002</v>
      </c>
      <c r="D68">
        <v>2.0583295612142692E-8</v>
      </c>
      <c r="E68">
        <v>416</v>
      </c>
      <c r="F68">
        <v>0</v>
      </c>
    </row>
    <row r="69" spans="3:6" x14ac:dyDescent="0.55000000000000004">
      <c r="C69">
        <v>268.16000000000003</v>
      </c>
      <c r="D69">
        <v>2.3795965994658808E-8</v>
      </c>
      <c r="E69">
        <v>416</v>
      </c>
      <c r="F69">
        <v>2</v>
      </c>
    </row>
    <row r="70" spans="3:6" x14ac:dyDescent="0.55000000000000004">
      <c r="C70">
        <v>268.27999999999997</v>
      </c>
      <c r="D70">
        <v>2.7484048046585265E-8</v>
      </c>
      <c r="E70">
        <v>410</v>
      </c>
      <c r="F70">
        <v>2</v>
      </c>
    </row>
    <row r="71" spans="3:6" x14ac:dyDescent="0.55000000000000004">
      <c r="C71">
        <v>268.39999999999998</v>
      </c>
      <c r="D71">
        <v>3.1713705555768218E-8</v>
      </c>
      <c r="E71">
        <v>410</v>
      </c>
      <c r="F71">
        <v>0</v>
      </c>
    </row>
    <row r="72" spans="3:6" x14ac:dyDescent="0.55000000000000004">
      <c r="C72">
        <v>268.52</v>
      </c>
      <c r="D72">
        <v>3.6559665323718311E-8</v>
      </c>
      <c r="E72" t="s">
        <v>1034</v>
      </c>
      <c r="F72" t="s">
        <v>1034</v>
      </c>
    </row>
    <row r="73" spans="3:6" x14ac:dyDescent="0.55000000000000004">
      <c r="C73">
        <v>268.64</v>
      </c>
      <c r="D73">
        <v>4.2106230574427305E-8</v>
      </c>
      <c r="E73">
        <v>416</v>
      </c>
      <c r="F73">
        <v>0</v>
      </c>
    </row>
    <row r="74" spans="3:6" x14ac:dyDescent="0.55000000000000004">
      <c r="C74">
        <v>268.76</v>
      </c>
      <c r="D74">
        <v>4.8448401032511517E-8</v>
      </c>
      <c r="E74">
        <v>422</v>
      </c>
      <c r="F74">
        <v>0</v>
      </c>
    </row>
    <row r="75" spans="3:6" x14ac:dyDescent="0.55000000000000004">
      <c r="C75">
        <v>268.88</v>
      </c>
      <c r="D75">
        <v>5.5693109133537066E-8</v>
      </c>
      <c r="E75">
        <v>422</v>
      </c>
      <c r="F75">
        <v>4</v>
      </c>
    </row>
    <row r="76" spans="3:6" x14ac:dyDescent="0.55000000000000004">
      <c r="C76">
        <v>269</v>
      </c>
      <c r="D76">
        <v>6.3960582443682322E-8</v>
      </c>
      <c r="E76">
        <v>416</v>
      </c>
      <c r="F76">
        <v>4</v>
      </c>
    </row>
    <row r="77" spans="3:6" x14ac:dyDescent="0.55000000000000004">
      <c r="C77">
        <v>269.12</v>
      </c>
      <c r="D77">
        <v>7.3385842991485326E-8</v>
      </c>
      <c r="E77">
        <v>416</v>
      </c>
      <c r="F77">
        <v>0</v>
      </c>
    </row>
    <row r="78" spans="3:6" x14ac:dyDescent="0.55000000000000004">
      <c r="C78">
        <v>269.24</v>
      </c>
      <c r="D78">
        <v>8.4120354847300042E-8</v>
      </c>
      <c r="E78" t="s">
        <v>1034</v>
      </c>
      <c r="F78" t="s">
        <v>1034</v>
      </c>
    </row>
    <row r="79" spans="3:6" x14ac:dyDescent="0.55000000000000004">
      <c r="C79">
        <v>269.36</v>
      </c>
      <c r="D79">
        <v>9.6333831921567932E-8</v>
      </c>
      <c r="E79">
        <v>422</v>
      </c>
      <c r="F79">
        <v>0</v>
      </c>
    </row>
    <row r="80" spans="3:6" x14ac:dyDescent="0.55000000000000004">
      <c r="C80">
        <v>269.48</v>
      </c>
      <c r="D80">
        <v>1.1021621858566208E-7</v>
      </c>
      <c r="E80">
        <v>428</v>
      </c>
      <c r="F80">
        <v>0</v>
      </c>
    </row>
    <row r="81" spans="3:6" x14ac:dyDescent="0.55000000000000004">
      <c r="C81">
        <v>269.60000000000002</v>
      </c>
      <c r="D81">
        <v>1.2597985634271911E-7</v>
      </c>
      <c r="E81">
        <v>428</v>
      </c>
      <c r="F81">
        <v>2</v>
      </c>
    </row>
    <row r="82" spans="3:6" x14ac:dyDescent="0.55000000000000004">
      <c r="C82">
        <v>269.72000000000003</v>
      </c>
      <c r="D82">
        <v>1.4386185038353981E-7</v>
      </c>
      <c r="E82">
        <v>422</v>
      </c>
      <c r="F82">
        <v>2</v>
      </c>
    </row>
    <row r="83" spans="3:6" x14ac:dyDescent="0.55000000000000004">
      <c r="C83">
        <v>269.83999999999997</v>
      </c>
      <c r="D83">
        <v>1.6412665044638057E-7</v>
      </c>
      <c r="E83">
        <v>422</v>
      </c>
      <c r="F83">
        <v>0</v>
      </c>
    </row>
    <row r="84" spans="3:6" x14ac:dyDescent="0.55000000000000004">
      <c r="C84">
        <v>269.95999999999998</v>
      </c>
      <c r="D84">
        <v>1.8706886095069756E-7</v>
      </c>
      <c r="E84" t="s">
        <v>1034</v>
      </c>
      <c r="F84" t="s">
        <v>1034</v>
      </c>
    </row>
    <row r="85" spans="3:6" x14ac:dyDescent="0.55000000000000004">
      <c r="C85">
        <v>270.08</v>
      </c>
      <c r="D85">
        <v>2.1301629588346081E-7</v>
      </c>
      <c r="E85">
        <v>428</v>
      </c>
      <c r="F85">
        <v>0</v>
      </c>
    </row>
    <row r="86" spans="3:6" x14ac:dyDescent="0.55000000000000004">
      <c r="C86">
        <v>270.2</v>
      </c>
      <c r="D86">
        <v>2.4233329437282289E-7</v>
      </c>
      <c r="E86">
        <v>434</v>
      </c>
      <c r="F86">
        <v>0</v>
      </c>
    </row>
    <row r="87" spans="3:6" x14ac:dyDescent="0.55000000000000004">
      <c r="C87">
        <v>270.32</v>
      </c>
      <c r="D87">
        <v>2.7542431327474148E-7</v>
      </c>
      <c r="E87">
        <v>434</v>
      </c>
      <c r="F87">
        <v>2</v>
      </c>
    </row>
    <row r="88" spans="3:6" x14ac:dyDescent="0.55000000000000004">
      <c r="C88">
        <v>270.44</v>
      </c>
      <c r="D88">
        <v>3.1273781341227416E-7</v>
      </c>
      <c r="E88">
        <v>428</v>
      </c>
      <c r="F88">
        <v>2</v>
      </c>
    </row>
    <row r="89" spans="3:6" x14ac:dyDescent="0.55000000000000004">
      <c r="C89">
        <v>270.56</v>
      </c>
      <c r="D89">
        <v>3.5477045633028256E-7</v>
      </c>
      <c r="E89">
        <v>428</v>
      </c>
      <c r="F89">
        <v>0</v>
      </c>
    </row>
    <row r="90" spans="3:6" x14ac:dyDescent="0.55000000000000004">
      <c r="C90">
        <v>270.68</v>
      </c>
      <c r="D90">
        <v>4.0207162854593309E-7</v>
      </c>
      <c r="E90" t="s">
        <v>1034</v>
      </c>
      <c r="F90" t="s">
        <v>1034</v>
      </c>
    </row>
    <row r="91" spans="3:6" x14ac:dyDescent="0.55000000000000004">
      <c r="C91">
        <v>270.8</v>
      </c>
      <c r="D91">
        <v>4.5524831027209892E-7</v>
      </c>
      <c r="E91">
        <v>434</v>
      </c>
      <c r="F91">
        <v>0</v>
      </c>
    </row>
    <row r="92" spans="3:6" x14ac:dyDescent="0.55000000000000004">
      <c r="C92">
        <v>270.92</v>
      </c>
      <c r="D92">
        <v>5.149703054501977E-7</v>
      </c>
      <c r="E92">
        <v>440</v>
      </c>
      <c r="F92">
        <v>0</v>
      </c>
    </row>
    <row r="93" spans="3:6" x14ac:dyDescent="0.55000000000000004">
      <c r="C93">
        <v>271.04000000000002</v>
      </c>
      <c r="D93">
        <v>5.8197584963379267E-7</v>
      </c>
      <c r="E93">
        <v>440</v>
      </c>
      <c r="F93">
        <v>1</v>
      </c>
    </row>
    <row r="94" spans="3:6" x14ac:dyDescent="0.55000000000000004">
      <c r="C94">
        <v>271.16000000000003</v>
      </c>
      <c r="D94">
        <v>6.5707761179653466E-7</v>
      </c>
      <c r="E94">
        <v>434</v>
      </c>
      <c r="F94">
        <v>1</v>
      </c>
    </row>
    <row r="95" spans="3:6" x14ac:dyDescent="0.55000000000000004">
      <c r="C95">
        <v>271.27999999999997</v>
      </c>
      <c r="D95">
        <v>7.4116910547901476E-7</v>
      </c>
      <c r="E95">
        <v>434</v>
      </c>
      <c r="F95">
        <v>0</v>
      </c>
    </row>
    <row r="96" spans="3:6" x14ac:dyDescent="0.55000000000000004">
      <c r="C96">
        <v>271.39999999999998</v>
      </c>
      <c r="D96">
        <v>8.3523152381992478E-7</v>
      </c>
      <c r="E96" t="s">
        <v>1034</v>
      </c>
      <c r="F96" t="s">
        <v>1034</v>
      </c>
    </row>
    <row r="97" spans="3:6" x14ac:dyDescent="0.55000000000000004">
      <c r="C97">
        <v>271.52</v>
      </c>
      <c r="D97">
        <v>9.403410119166288E-7</v>
      </c>
      <c r="E97">
        <v>446</v>
      </c>
      <c r="F97">
        <v>0</v>
      </c>
    </row>
    <row r="98" spans="3:6" x14ac:dyDescent="0.55000000000000004">
      <c r="C98">
        <v>271.64</v>
      </c>
      <c r="D98">
        <v>1.0576763886122453E-6</v>
      </c>
      <c r="E98">
        <v>452</v>
      </c>
      <c r="F98">
        <v>0</v>
      </c>
    </row>
    <row r="99" spans="3:6" x14ac:dyDescent="0.55000000000000004">
      <c r="C99">
        <v>271.76</v>
      </c>
      <c r="D99">
        <v>1.1885273281858312E-6</v>
      </c>
      <c r="E99">
        <v>452</v>
      </c>
      <c r="F99">
        <v>2</v>
      </c>
    </row>
    <row r="100" spans="3:6" x14ac:dyDescent="0.55000000000000004">
      <c r="C100">
        <v>271.88</v>
      </c>
      <c r="D100">
        <v>1.3343030105144651E-6</v>
      </c>
      <c r="E100">
        <v>446</v>
      </c>
      <c r="F100">
        <v>2</v>
      </c>
    </row>
    <row r="101" spans="3:6" x14ac:dyDescent="0.55000000000000004">
      <c r="C101">
        <v>272</v>
      </c>
      <c r="D101">
        <v>1.4965412460582184E-6</v>
      </c>
      <c r="E101">
        <v>446</v>
      </c>
      <c r="F101">
        <v>0</v>
      </c>
    </row>
    <row r="102" spans="3:6" x14ac:dyDescent="0.55000000000000004">
      <c r="C102">
        <v>272.12</v>
      </c>
      <c r="D102">
        <v>1.6769180794741509E-6</v>
      </c>
      <c r="E102" t="s">
        <v>1034</v>
      </c>
      <c r="F102" t="s">
        <v>1034</v>
      </c>
    </row>
    <row r="103" spans="3:6" x14ac:dyDescent="0.55000000000000004">
      <c r="C103">
        <v>272.24</v>
      </c>
      <c r="D103">
        <v>1.8772578727753829E-6</v>
      </c>
      <c r="E103">
        <v>452</v>
      </c>
      <c r="F103">
        <v>0</v>
      </c>
    </row>
    <row r="104" spans="3:6" x14ac:dyDescent="0.55000000000000004">
      <c r="C104">
        <v>272.36</v>
      </c>
      <c r="D104">
        <v>2.0995438656995189E-6</v>
      </c>
      <c r="E104">
        <v>458</v>
      </c>
      <c r="F104">
        <v>0</v>
      </c>
    </row>
    <row r="105" spans="3:6" x14ac:dyDescent="0.55000000000000004">
      <c r="C105">
        <v>272.48</v>
      </c>
      <c r="D105">
        <v>2.3459292073227221E-6</v>
      </c>
      <c r="E105">
        <v>458</v>
      </c>
      <c r="F105">
        <v>1</v>
      </c>
    </row>
    <row r="106" spans="3:6" x14ac:dyDescent="0.55000000000000004">
      <c r="C106">
        <v>272.60000000000002</v>
      </c>
      <c r="D106">
        <v>2.6187484489383063E-6</v>
      </c>
      <c r="E106">
        <v>452</v>
      </c>
      <c r="F106">
        <v>1</v>
      </c>
    </row>
    <row r="107" spans="3:6" x14ac:dyDescent="0.55000000000000004">
      <c r="C107">
        <v>272.72000000000003</v>
      </c>
      <c r="D107">
        <v>2.9205294838017986E-6</v>
      </c>
      <c r="E107">
        <v>452</v>
      </c>
      <c r="F107">
        <v>0</v>
      </c>
    </row>
    <row r="108" spans="3:6" x14ac:dyDescent="0.55000000000000004">
      <c r="C108">
        <v>272.83999999999997</v>
      </c>
      <c r="D108">
        <v>3.2540059145195943E-6</v>
      </c>
      <c r="E108" t="s">
        <v>1034</v>
      </c>
      <c r="F108" t="s">
        <v>1034</v>
      </c>
    </row>
    <row r="109" spans="3:6" x14ac:dyDescent="0.55000000000000004">
      <c r="C109">
        <v>272.95999999999998</v>
      </c>
      <c r="D109">
        <v>3.6221298236229664E-6</v>
      </c>
      <c r="E109">
        <v>476</v>
      </c>
      <c r="F109">
        <v>0</v>
      </c>
    </row>
    <row r="110" spans="3:6" x14ac:dyDescent="0.55000000000000004">
      <c r="C110">
        <v>273.08</v>
      </c>
      <c r="D110">
        <v>4.0280849172162143E-6</v>
      </c>
      <c r="E110">
        <v>482</v>
      </c>
      <c r="F110">
        <v>0</v>
      </c>
    </row>
    <row r="111" spans="3:6" x14ac:dyDescent="0.55000000000000004">
      <c r="C111">
        <v>273.2</v>
      </c>
      <c r="D111">
        <v>4.4753000055333877E-6</v>
      </c>
      <c r="E111">
        <v>482</v>
      </c>
      <c r="F111">
        <v>1</v>
      </c>
    </row>
    <row r="112" spans="3:6" x14ac:dyDescent="0.55000000000000004">
      <c r="C112">
        <v>273.32</v>
      </c>
      <c r="D112">
        <v>4.9674627777704733E-6</v>
      </c>
      <c r="E112">
        <v>476</v>
      </c>
      <c r="F112">
        <v>1</v>
      </c>
    </row>
    <row r="113" spans="3:6" x14ac:dyDescent="0.55000000000000004">
      <c r="C113">
        <v>273.44</v>
      </c>
      <c r="D113">
        <v>5.5085338217101749E-6</v>
      </c>
      <c r="E113">
        <v>476</v>
      </c>
      <c r="F113">
        <v>0</v>
      </c>
    </row>
    <row r="114" spans="3:6" x14ac:dyDescent="0.55000000000000004">
      <c r="C114">
        <v>273.56</v>
      </c>
      <c r="D114">
        <v>6.1027608314302963E-6</v>
      </c>
      <c r="E114" t="s">
        <v>1034</v>
      </c>
      <c r="F114" t="s">
        <v>1034</v>
      </c>
    </row>
    <row r="115" spans="3:6" x14ac:dyDescent="0.55000000000000004">
      <c r="C115">
        <v>273.68</v>
      </c>
      <c r="D115">
        <v>6.7546929388116823E-6</v>
      </c>
    </row>
    <row r="116" spans="3:6" x14ac:dyDescent="0.55000000000000004">
      <c r="C116">
        <v>273.8</v>
      </c>
      <c r="D116">
        <v>7.4691950966671007E-6</v>
      </c>
    </row>
    <row r="117" spans="3:6" x14ac:dyDescent="0.55000000000000004">
      <c r="C117">
        <v>273.92</v>
      </c>
      <c r="D117">
        <v>8.2514624331326895E-6</v>
      </c>
    </row>
    <row r="118" spans="3:6" x14ac:dyDescent="0.55000000000000004">
      <c r="C118">
        <v>274.04000000000002</v>
      </c>
      <c r="D118">
        <v>9.1070344885427143E-6</v>
      </c>
    </row>
    <row r="119" spans="3:6" x14ac:dyDescent="0.55000000000000004">
      <c r="C119">
        <v>274.16000000000003</v>
      </c>
      <c r="D119">
        <v>1.0041809237394745E-5</v>
      </c>
    </row>
    <row r="120" spans="3:6" x14ac:dyDescent="0.55000000000000004">
      <c r="C120">
        <v>274.27999999999997</v>
      </c>
      <c r="D120">
        <v>1.1062056789262049E-5</v>
      </c>
    </row>
    <row r="121" spans="3:6" x14ac:dyDescent="0.55000000000000004">
      <c r="C121">
        <v>274.39999999999998</v>
      </c>
      <c r="D121">
        <v>1.2174432653692836E-5</v>
      </c>
    </row>
    <row r="122" spans="3:6" x14ac:dyDescent="0.55000000000000004">
      <c r="C122">
        <v>274.52</v>
      </c>
      <c r="D122">
        <v>1.3385990445303872E-5</v>
      </c>
    </row>
    <row r="123" spans="3:6" x14ac:dyDescent="0.55000000000000004">
      <c r="C123">
        <v>274.64</v>
      </c>
      <c r="D123">
        <v>1.4704193896549568E-5</v>
      </c>
    </row>
    <row r="124" spans="3:6" x14ac:dyDescent="0.55000000000000004">
      <c r="C124">
        <v>274.76</v>
      </c>
      <c r="D124">
        <v>1.6136928037052631E-5</v>
      </c>
    </row>
    <row r="125" spans="3:6" x14ac:dyDescent="0.55000000000000004">
      <c r="C125">
        <v>274.88</v>
      </c>
      <c r="D125">
        <v>1.7692509390071447E-5</v>
      </c>
    </row>
    <row r="126" spans="3:6" x14ac:dyDescent="0.55000000000000004">
      <c r="C126">
        <v>275</v>
      </c>
      <c r="D126">
        <v>1.9379695028712411E-5</v>
      </c>
    </row>
    <row r="127" spans="3:6" x14ac:dyDescent="0.55000000000000004">
      <c r="C127">
        <v>275.12</v>
      </c>
      <c r="D127">
        <v>2.1207690326997567E-5</v>
      </c>
    </row>
    <row r="128" spans="3:6" x14ac:dyDescent="0.55000000000000004">
      <c r="C128">
        <v>275.24</v>
      </c>
      <c r="D128">
        <v>2.3186155233975266E-5</v>
      </c>
    </row>
    <row r="129" spans="3:4" x14ac:dyDescent="0.55000000000000004">
      <c r="C129">
        <v>275.36</v>
      </c>
      <c r="D129">
        <v>2.5325208892832884E-5</v>
      </c>
    </row>
    <row r="130" spans="3:4" x14ac:dyDescent="0.55000000000000004">
      <c r="C130">
        <v>275.48</v>
      </c>
      <c r="D130">
        <v>2.7635432421558032E-5</v>
      </c>
    </row>
    <row r="131" spans="3:4" x14ac:dyDescent="0.55000000000000004">
      <c r="C131">
        <v>275.60000000000002</v>
      </c>
      <c r="D131">
        <v>3.012786966722448E-5</v>
      </c>
    </row>
    <row r="132" spans="3:4" x14ac:dyDescent="0.55000000000000004">
      <c r="C132">
        <v>275.72000000000003</v>
      </c>
      <c r="D132">
        <v>3.2814025742576454E-5</v>
      </c>
    </row>
    <row r="133" spans="3:4" x14ac:dyDescent="0.55000000000000004">
      <c r="C133">
        <v>275.83999999999997</v>
      </c>
      <c r="D133">
        <v>3.5705863151381436E-5</v>
      </c>
    </row>
    <row r="134" spans="3:4" x14ac:dyDescent="0.55000000000000004">
      <c r="C134">
        <v>275.95999999999998</v>
      </c>
      <c r="D134">
        <v>3.8815795308157344E-5</v>
      </c>
    </row>
    <row r="135" spans="3:4" x14ac:dyDescent="0.55000000000000004">
      <c r="C135">
        <v>276.08</v>
      </c>
      <c r="D135">
        <v>4.2156677258433479E-5</v>
      </c>
    </row>
    <row r="136" spans="3:4" x14ac:dyDescent="0.55000000000000004">
      <c r="C136">
        <v>276.2</v>
      </c>
      <c r="D136">
        <v>4.5741793407915669E-5</v>
      </c>
    </row>
    <row r="137" spans="3:4" x14ac:dyDescent="0.55000000000000004">
      <c r="C137">
        <v>276.32</v>
      </c>
      <c r="D137">
        <v>4.9584842072748151E-5</v>
      </c>
    </row>
    <row r="138" spans="3:4" x14ac:dyDescent="0.55000000000000004">
      <c r="C138">
        <v>276.44</v>
      </c>
      <c r="D138">
        <v>5.369991666877481E-5</v>
      </c>
    </row>
    <row r="139" spans="3:4" x14ac:dyDescent="0.55000000000000004">
      <c r="C139">
        <v>276.56</v>
      </c>
      <c r="D139">
        <v>5.8101483365304778E-5</v>
      </c>
    </row>
    <row r="140" spans="3:4" x14ac:dyDescent="0.55000000000000004">
      <c r="C140">
        <v>276.68</v>
      </c>
      <c r="D140">
        <v>6.28043550385185E-5</v>
      </c>
    </row>
    <row r="141" spans="3:4" x14ac:dyDescent="0.55000000000000004">
      <c r="C141">
        <v>276.8</v>
      </c>
      <c r="D141">
        <v>6.7823661371387592E-5</v>
      </c>
    </row>
    <row r="142" spans="3:4" x14ac:dyDescent="0.55000000000000004">
      <c r="C142">
        <v>276.92</v>
      </c>
      <c r="D142">
        <v>7.3174814960899425E-5</v>
      </c>
    </row>
    <row r="143" spans="3:4" x14ac:dyDescent="0.55000000000000004">
      <c r="C143">
        <v>277.04000000000002</v>
      </c>
      <c r="D143">
        <v>7.8873473309528183E-5</v>
      </c>
    </row>
    <row r="144" spans="3:4" x14ac:dyDescent="0.55000000000000004">
      <c r="C144">
        <v>277.16000000000003</v>
      </c>
      <c r="D144">
        <v>8.4935496596321328E-5</v>
      </c>
    </row>
    <row r="145" spans="3:4" x14ac:dyDescent="0.55000000000000004">
      <c r="C145">
        <v>277.27999999999997</v>
      </c>
      <c r="D145">
        <v>9.1376901143685023E-5</v>
      </c>
    </row>
    <row r="146" spans="3:4" x14ac:dyDescent="0.55000000000000004">
      <c r="C146">
        <v>277.39999999999998</v>
      </c>
      <c r="D146">
        <v>9.8213808518989298E-5</v>
      </c>
    </row>
    <row r="147" spans="3:4" x14ac:dyDescent="0.55000000000000004">
      <c r="C147">
        <v>277.52</v>
      </c>
      <c r="D147">
        <v>1.0546239023533009E-4</v>
      </c>
    </row>
    <row r="148" spans="3:4" x14ac:dyDescent="0.55000000000000004">
      <c r="C148">
        <v>277.64</v>
      </c>
      <c r="D148">
        <v>1.1313880804339481E-4</v>
      </c>
    </row>
    <row r="149" spans="3:4" x14ac:dyDescent="0.55000000000000004">
      <c r="C149">
        <v>277.76</v>
      </c>
      <c r="D149">
        <v>1.2125914983592515E-4</v>
      </c>
    </row>
    <row r="150" spans="3:4" x14ac:dyDescent="0.55000000000000004">
      <c r="C150">
        <v>277.88</v>
      </c>
      <c r="D150">
        <v>1.2983936121803454E-4</v>
      </c>
    </row>
    <row r="151" spans="3:4" x14ac:dyDescent="0.55000000000000004">
      <c r="C151">
        <v>278</v>
      </c>
      <c r="D151">
        <v>1.3889517283023446E-4</v>
      </c>
    </row>
    <row r="152" spans="3:4" x14ac:dyDescent="0.55000000000000004">
      <c r="C152">
        <v>278.12</v>
      </c>
      <c r="D152">
        <v>1.4844202354641518E-4</v>
      </c>
    </row>
    <row r="153" spans="3:4" x14ac:dyDescent="0.55000000000000004">
      <c r="C153">
        <v>278.24</v>
      </c>
      <c r="D153">
        <v>1.5849497970599457E-4</v>
      </c>
    </row>
    <row r="154" spans="3:4" x14ac:dyDescent="0.55000000000000004">
      <c r="C154">
        <v>278.36</v>
      </c>
      <c r="D154">
        <v>1.6906865057777809E-4</v>
      </c>
    </row>
    <row r="155" spans="3:4" x14ac:dyDescent="0.55000000000000004">
      <c r="C155">
        <v>278.48</v>
      </c>
      <c r="D155">
        <v>1.8017710029254047E-4</v>
      </c>
    </row>
    <row r="156" spans="3:4" x14ac:dyDescent="0.55000000000000004">
      <c r="C156">
        <v>278.60000000000002</v>
      </c>
      <c r="D156">
        <v>1.9183375652165525E-4</v>
      </c>
    </row>
    <row r="157" spans="3:4" x14ac:dyDescent="0.55000000000000004">
      <c r="C157">
        <v>278.72000000000003</v>
      </c>
      <c r="D157">
        <v>2.0405131621997855E-4</v>
      </c>
    </row>
    <row r="158" spans="3:4" x14ac:dyDescent="0.55000000000000004">
      <c r="C158">
        <v>278.83999999999997</v>
      </c>
      <c r="D158">
        <v>2.1684164879230819E-4</v>
      </c>
    </row>
    <row r="159" spans="3:4" x14ac:dyDescent="0.55000000000000004">
      <c r="C159">
        <v>278.95999999999998</v>
      </c>
      <c r="D159">
        <v>2.302156970837974E-4</v>
      </c>
    </row>
    <row r="160" spans="3:4" x14ac:dyDescent="0.55000000000000004">
      <c r="C160">
        <v>279.08</v>
      </c>
      <c r="D160">
        <v>2.4418337663511419E-4</v>
      </c>
    </row>
    <row r="161" spans="3:4" x14ac:dyDescent="0.55000000000000004">
      <c r="C161">
        <v>279.2</v>
      </c>
      <c r="D161">
        <v>2.5875347368303547E-4</v>
      </c>
    </row>
    <row r="162" spans="3:4" x14ac:dyDescent="0.55000000000000004">
      <c r="C162">
        <v>279.32</v>
      </c>
      <c r="D162">
        <v>2.7393354242537466E-4</v>
      </c>
    </row>
    <row r="163" spans="3:4" x14ac:dyDescent="0.55000000000000004">
      <c r="C163">
        <v>279.44</v>
      </c>
      <c r="D163">
        <v>2.8972980210601536E-4</v>
      </c>
    </row>
    <row r="164" spans="3:4" x14ac:dyDescent="0.55000000000000004">
      <c r="C164">
        <v>279.56</v>
      </c>
      <c r="D164">
        <v>3.0614703451042663E-4</v>
      </c>
    </row>
    <row r="165" spans="3:4" x14ac:dyDescent="0.55000000000000004">
      <c r="C165">
        <v>279.68</v>
      </c>
      <c r="D165">
        <v>3.2318848249415669E-4</v>
      </c>
    </row>
    <row r="166" spans="3:4" x14ac:dyDescent="0.55000000000000004">
      <c r="C166">
        <v>279.8</v>
      </c>
      <c r="D166">
        <v>3.4085575019595781E-4</v>
      </c>
    </row>
    <row r="167" spans="3:4" x14ac:dyDescent="0.55000000000000004">
      <c r="C167">
        <v>279.92</v>
      </c>
      <c r="D167">
        <v>3.5914870561295782E-4</v>
      </c>
    </row>
    <row r="168" spans="3:4" x14ac:dyDescent="0.55000000000000004">
      <c r="C168">
        <v>280.04000000000002</v>
      </c>
      <c r="D168">
        <v>3.7806538623725607E-4</v>
      </c>
    </row>
    <row r="169" spans="3:4" x14ac:dyDescent="0.55000000000000004">
      <c r="C169">
        <v>280.16000000000003</v>
      </c>
      <c r="D169">
        <v>3.9760190847106522E-4</v>
      </c>
    </row>
    <row r="170" spans="3:4" x14ac:dyDescent="0.55000000000000004">
      <c r="C170">
        <v>280.27999999999997</v>
      </c>
      <c r="D170">
        <v>4.1775238155065286E-4</v>
      </c>
    </row>
    <row r="171" spans="3:4" x14ac:dyDescent="0.55000000000000004">
      <c r="C171">
        <v>280.39999999999998</v>
      </c>
      <c r="D171">
        <v>4.3850882671759461E-4</v>
      </c>
    </row>
    <row r="172" spans="3:4" x14ac:dyDescent="0.55000000000000004">
      <c r="C172">
        <v>280.52</v>
      </c>
      <c r="D172">
        <v>4.5986110237851923E-4</v>
      </c>
    </row>
    <row r="173" spans="3:4" x14ac:dyDescent="0.55000000000000004">
      <c r="C173">
        <v>280.64</v>
      </c>
      <c r="D173">
        <v>4.817968359921531E-4</v>
      </c>
    </row>
    <row r="174" spans="3:4" x14ac:dyDescent="0.55000000000000004">
      <c r="C174">
        <v>280.76</v>
      </c>
      <c r="D174">
        <v>5.0430136341354543E-4</v>
      </c>
    </row>
    <row r="175" spans="3:4" x14ac:dyDescent="0.55000000000000004">
      <c r="C175">
        <v>280.88</v>
      </c>
      <c r="D175">
        <v>5.2735767641090352E-4</v>
      </c>
    </row>
    <row r="176" spans="3:4" x14ac:dyDescent="0.55000000000000004">
      <c r="C176">
        <v>281</v>
      </c>
      <c r="D176">
        <v>5.509463790494668E-4</v>
      </c>
    </row>
    <row r="177" spans="3:4" x14ac:dyDescent="0.55000000000000004">
      <c r="C177">
        <v>281.12</v>
      </c>
      <c r="D177">
        <v>5.7504565360958187E-4</v>
      </c>
    </row>
    <row r="178" spans="3:4" x14ac:dyDescent="0.55000000000000004">
      <c r="C178">
        <v>281.24</v>
      </c>
      <c r="D178">
        <v>5.9963123667240356E-4</v>
      </c>
    </row>
    <row r="179" spans="3:4" x14ac:dyDescent="0.55000000000000004">
      <c r="C179">
        <v>281.36</v>
      </c>
      <c r="D179">
        <v>6.2467640596648364E-4</v>
      </c>
    </row>
    <row r="180" spans="3:4" x14ac:dyDescent="0.55000000000000004">
      <c r="C180">
        <v>281.48</v>
      </c>
      <c r="D180">
        <v>6.5015197852196372E-4</v>
      </c>
    </row>
    <row r="181" spans="3:4" x14ac:dyDescent="0.55000000000000004">
      <c r="C181">
        <v>281.60000000000002</v>
      </c>
      <c r="D181">
        <v>6.7602632062627611E-4</v>
      </c>
    </row>
    <row r="182" spans="3:4" x14ac:dyDescent="0.55000000000000004">
      <c r="C182">
        <v>281.72000000000003</v>
      </c>
      <c r="D182">
        <v>7.022653700163859E-4</v>
      </c>
    </row>
    <row r="183" spans="3:4" x14ac:dyDescent="0.55000000000000004">
      <c r="C183">
        <v>281.83999999999997</v>
      </c>
      <c r="D183">
        <v>7.2883267067789853E-4</v>
      </c>
    </row>
    <row r="184" spans="3:4" x14ac:dyDescent="0.55000000000000004">
      <c r="C184">
        <v>281.95999999999998</v>
      </c>
      <c r="D184">
        <v>7.5568942055125802E-4</v>
      </c>
    </row>
    <row r="185" spans="3:4" x14ac:dyDescent="0.55000000000000004">
      <c r="C185">
        <v>282.08</v>
      </c>
      <c r="D185">
        <v>7.8279453236970828E-4</v>
      </c>
    </row>
    <row r="186" spans="3:4" x14ac:dyDescent="0.55000000000000004">
      <c r="C186">
        <v>282.2</v>
      </c>
      <c r="D186">
        <v>8.1010470777418124E-4</v>
      </c>
    </row>
    <row r="187" spans="3:4" x14ac:dyDescent="0.55000000000000004">
      <c r="C187">
        <v>282.32</v>
      </c>
      <c r="D187">
        <v>8.3757452476575331E-4</v>
      </c>
    </row>
    <row r="188" spans="3:4" x14ac:dyDescent="0.55000000000000004">
      <c r="C188">
        <v>282.44</v>
      </c>
      <c r="D188">
        <v>8.6515653846891763E-4</v>
      </c>
    </row>
    <row r="189" spans="3:4" x14ac:dyDescent="0.55000000000000004">
      <c r="C189">
        <v>282.56</v>
      </c>
      <c r="D189">
        <v>8.928013950882627E-4</v>
      </c>
    </row>
    <row r="190" spans="3:4" x14ac:dyDescent="0.55000000000000004">
      <c r="C190">
        <v>282.68</v>
      </c>
      <c r="D190">
        <v>9.2045795884830117E-4</v>
      </c>
    </row>
    <row r="191" spans="3:4" x14ac:dyDescent="0.55000000000000004">
      <c r="C191">
        <v>282.8</v>
      </c>
      <c r="D191">
        <v>9.4807345161183822E-4</v>
      </c>
    </row>
    <row r="192" spans="3:4" x14ac:dyDescent="0.55000000000000004">
      <c r="C192">
        <v>282.92</v>
      </c>
      <c r="D192">
        <v>9.7559360477712451E-4</v>
      </c>
    </row>
    <row r="193" spans="3:4" x14ac:dyDescent="0.55000000000000004">
      <c r="C193">
        <v>283.04000000000002</v>
      </c>
      <c r="D193">
        <v>1.0029628229589482E-3</v>
      </c>
    </row>
    <row r="194" spans="3:4" x14ac:dyDescent="0.55000000000000004">
      <c r="C194">
        <v>283.16000000000003</v>
      </c>
      <c r="D194">
        <v>1.0301243588645595E-3</v>
      </c>
    </row>
    <row r="195" spans="3:4" x14ac:dyDescent="0.55000000000000004">
      <c r="C195">
        <v>283.27999999999997</v>
      </c>
      <c r="D195">
        <v>1.0570204986827768E-3</v>
      </c>
    </row>
    <row r="196" spans="3:4" x14ac:dyDescent="0.55000000000000004">
      <c r="C196">
        <v>283.39999999999998</v>
      </c>
      <c r="D196">
        <v>1.0835927572146941E-3</v>
      </c>
    </row>
    <row r="197" spans="3:4" x14ac:dyDescent="0.55000000000000004">
      <c r="C197">
        <v>283.52</v>
      </c>
      <c r="D197">
        <v>1.1097820818875307E-3</v>
      </c>
    </row>
    <row r="198" spans="3:4" x14ac:dyDescent="0.55000000000000004">
      <c r="C198">
        <v>283.64</v>
      </c>
      <c r="D198">
        <v>1.13552906471124E-3</v>
      </c>
    </row>
    <row r="199" spans="3:4" x14ac:dyDescent="0.55000000000000004">
      <c r="C199">
        <v>283.76</v>
      </c>
      <c r="D199">
        <v>1.1607741611597141E-3</v>
      </c>
    </row>
    <row r="200" spans="3:4" x14ac:dyDescent="0.55000000000000004">
      <c r="C200">
        <v>283.88</v>
      </c>
      <c r="D200">
        <v>1.1854579148872244E-3</v>
      </c>
    </row>
    <row r="201" spans="3:4" x14ac:dyDescent="0.55000000000000004">
      <c r="C201">
        <v>284</v>
      </c>
      <c r="D201">
        <v>1.2095211871257893E-3</v>
      </c>
    </row>
    <row r="202" spans="3:4" x14ac:dyDescent="0.55000000000000004">
      <c r="C202">
        <v>284.12</v>
      </c>
      <c r="D202">
        <v>1.2329053895516328E-3</v>
      </c>
    </row>
    <row r="203" spans="3:4" x14ac:dyDescent="0.55000000000000004">
      <c r="C203">
        <v>284.24</v>
      </c>
      <c r="D203">
        <v>1.2555527193593595E-3</v>
      </c>
    </row>
    <row r="204" spans="3:4" x14ac:dyDescent="0.55000000000000004">
      <c r="C204">
        <v>284.36</v>
      </c>
      <c r="D204">
        <v>1.2774063952415043E-3</v>
      </c>
    </row>
    <row r="205" spans="3:4" x14ac:dyDescent="0.55000000000000004">
      <c r="C205">
        <v>284.48</v>
      </c>
      <c r="D205">
        <v>1.298410892939269E-3</v>
      </c>
    </row>
    <row r="206" spans="3:4" x14ac:dyDescent="0.55000000000000004">
      <c r="C206">
        <v>284.60000000000002</v>
      </c>
      <c r="D206">
        <v>1.3185121790080031E-3</v>
      </c>
    </row>
    <row r="207" spans="3:4" x14ac:dyDescent="0.55000000000000004">
      <c r="C207">
        <v>284.72000000000003</v>
      </c>
      <c r="D207">
        <v>1.3376579414286266E-3</v>
      </c>
    </row>
    <row r="208" spans="3:4" x14ac:dyDescent="0.55000000000000004">
      <c r="C208">
        <v>284.83999999999997</v>
      </c>
      <c r="D208">
        <v>1.3557978156941122E-3</v>
      </c>
    </row>
    <row r="209" spans="3:4" x14ac:dyDescent="0.55000000000000004">
      <c r="C209">
        <v>284.95999999999998</v>
      </c>
      <c r="D209">
        <v>1.3728836050084933E-3</v>
      </c>
    </row>
    <row r="210" spans="3:4" x14ac:dyDescent="0.55000000000000004">
      <c r="C210">
        <v>285.08</v>
      </c>
      <c r="D210">
        <v>1.388869493254518E-3</v>
      </c>
    </row>
    <row r="211" spans="3:4" x14ac:dyDescent="0.55000000000000004">
      <c r="C211">
        <v>285.2</v>
      </c>
      <c r="D211">
        <v>1.4037122494157141E-3</v>
      </c>
    </row>
    <row r="212" spans="3:4" x14ac:dyDescent="0.55000000000000004">
      <c r="C212">
        <v>285.32</v>
      </c>
      <c r="D212">
        <v>1.4173714221780407E-3</v>
      </c>
    </row>
    <row r="213" spans="3:4" x14ac:dyDescent="0.55000000000000004">
      <c r="C213">
        <v>285.44</v>
      </c>
      <c r="D213">
        <v>1.4298095234864525E-3</v>
      </c>
    </row>
    <row r="214" spans="3:4" x14ac:dyDescent="0.55000000000000004">
      <c r="C214">
        <v>285.56</v>
      </c>
      <c r="D214">
        <v>1.4409921998914488E-3</v>
      </c>
    </row>
    <row r="215" spans="3:4" x14ac:dyDescent="0.55000000000000004">
      <c r="C215">
        <v>285.68</v>
      </c>
      <c r="D215">
        <v>1.4508883905900367E-3</v>
      </c>
    </row>
    <row r="216" spans="3:4" x14ac:dyDescent="0.55000000000000004">
      <c r="C216">
        <v>285.8</v>
      </c>
      <c r="D216">
        <v>1.4594704711438594E-3</v>
      </c>
    </row>
    <row r="217" spans="3:4" x14ac:dyDescent="0.55000000000000004">
      <c r="C217">
        <v>285.92</v>
      </c>
      <c r="D217">
        <v>1.4667143819439776E-3</v>
      </c>
    </row>
    <row r="218" spans="3:4" x14ac:dyDescent="0.55000000000000004">
      <c r="C218">
        <v>286.04000000000002</v>
      </c>
      <c r="D218">
        <v>1.4725997405862876E-3</v>
      </c>
    </row>
    <row r="219" spans="3:4" x14ac:dyDescent="0.55000000000000004">
      <c r="C219">
        <v>286.16000000000003</v>
      </c>
      <c r="D219">
        <v>1.477109937423023E-3</v>
      </c>
    </row>
    <row r="220" spans="3:4" x14ac:dyDescent="0.55000000000000004">
      <c r="C220">
        <v>286.27999999999997</v>
      </c>
      <c r="D220">
        <v>1.480232213663443E-3</v>
      </c>
    </row>
    <row r="221" spans="3:4" x14ac:dyDescent="0.55000000000000004">
      <c r="C221">
        <v>286.39999999999998</v>
      </c>
      <c r="D221">
        <v>1.481957721509742E-3</v>
      </c>
    </row>
    <row r="222" spans="3:4" x14ac:dyDescent="0.55000000000000004">
      <c r="C222">
        <v>286.52</v>
      </c>
      <c r="D222">
        <v>1.4822815659314805E-3</v>
      </c>
    </row>
    <row r="223" spans="3:4" x14ac:dyDescent="0.55000000000000004">
      <c r="C223">
        <v>286.64</v>
      </c>
      <c r="D223">
        <v>1.4812028278025147E-3</v>
      </c>
    </row>
    <row r="224" spans="3:4" x14ac:dyDescent="0.55000000000000004">
      <c r="C224">
        <v>286.76</v>
      </c>
      <c r="D224">
        <v>1.4787245682473566E-3</v>
      </c>
    </row>
    <row r="225" spans="3:4" x14ac:dyDescent="0.55000000000000004">
      <c r="C225">
        <v>286.88</v>
      </c>
      <c r="D225">
        <v>1.4748538141681976E-3</v>
      </c>
    </row>
    <row r="226" spans="3:4" x14ac:dyDescent="0.55000000000000004">
      <c r="C226">
        <v>287</v>
      </c>
      <c r="D226">
        <v>1.4696015250483766E-3</v>
      </c>
    </row>
    <row r="227" spans="3:4" x14ac:dyDescent="0.55000000000000004">
      <c r="C227">
        <v>287.12</v>
      </c>
      <c r="D227">
        <v>1.4629825412517678E-3</v>
      </c>
    </row>
    <row r="228" spans="3:4" x14ac:dyDescent="0.55000000000000004">
      <c r="C228">
        <v>287.24</v>
      </c>
      <c r="D228">
        <v>1.4550155141594421E-3</v>
      </c>
    </row>
    <row r="229" spans="3:4" x14ac:dyDescent="0.55000000000000004">
      <c r="C229">
        <v>287.36</v>
      </c>
      <c r="D229">
        <v>1.4457228186038982E-3</v>
      </c>
    </row>
    <row r="230" spans="3:4" x14ac:dyDescent="0.55000000000000004">
      <c r="C230">
        <v>287.48</v>
      </c>
      <c r="D230">
        <v>1.4351304481762274E-3</v>
      </c>
    </row>
    <row r="231" spans="3:4" x14ac:dyDescent="0.55000000000000004">
      <c r="C231">
        <v>287.60000000000002</v>
      </c>
      <c r="D231">
        <v>1.4232678940917702E-3</v>
      </c>
    </row>
    <row r="232" spans="3:4" x14ac:dyDescent="0.55000000000000004">
      <c r="C232">
        <v>287.72000000000003</v>
      </c>
      <c r="D232">
        <v>1.4101680084042658E-3</v>
      </c>
    </row>
    <row r="233" spans="3:4" x14ac:dyDescent="0.55000000000000004">
      <c r="C233">
        <v>287.83999999999997</v>
      </c>
      <c r="D233">
        <v>1.3958668524562941E-3</v>
      </c>
    </row>
    <row r="234" spans="3:4" x14ac:dyDescent="0.55000000000000004">
      <c r="C234">
        <v>287.95999999999998</v>
      </c>
      <c r="D234">
        <v>1.3804035315441859E-3</v>
      </c>
    </row>
    <row r="235" spans="3:4" x14ac:dyDescent="0.55000000000000004">
      <c r="C235">
        <v>288.08</v>
      </c>
      <c r="D235">
        <v>1.3638200168579965E-3</v>
      </c>
    </row>
    <row r="236" spans="3:4" x14ac:dyDescent="0.55000000000000004">
      <c r="C236">
        <v>288.2</v>
      </c>
      <c r="D236">
        <v>1.3461609558304585E-3</v>
      </c>
    </row>
    <row r="237" spans="3:4" x14ac:dyDescent="0.55000000000000004">
      <c r="C237">
        <v>288.32</v>
      </c>
      <c r="D237">
        <v>1.327473472093341E-3</v>
      </c>
    </row>
    <row r="238" spans="3:4" x14ac:dyDescent="0.55000000000000004">
      <c r="C238">
        <v>288.44</v>
      </c>
      <c r="D238">
        <v>1.307806956294046E-3</v>
      </c>
    </row>
    <row r="239" spans="3:4" x14ac:dyDescent="0.55000000000000004">
      <c r="C239">
        <v>288.56</v>
      </c>
      <c r="D239">
        <v>1.2872128490698067E-3</v>
      </c>
    </row>
    <row r="240" spans="3:4" x14ac:dyDescent="0.55000000000000004">
      <c r="C240">
        <v>288.68</v>
      </c>
      <c r="D240">
        <v>1.2657444175109918E-3</v>
      </c>
    </row>
    <row r="241" spans="3:4" x14ac:dyDescent="0.55000000000000004">
      <c r="C241">
        <v>288.8</v>
      </c>
      <c r="D241">
        <v>1.2434565264687137E-3</v>
      </c>
    </row>
    <row r="242" spans="3:4" x14ac:dyDescent="0.55000000000000004">
      <c r="C242">
        <v>288.92</v>
      </c>
      <c r="D242">
        <v>1.2204054060750921E-3</v>
      </c>
    </row>
    <row r="243" spans="3:4" x14ac:dyDescent="0.55000000000000004">
      <c r="C243">
        <v>289.04000000000002</v>
      </c>
      <c r="D243">
        <v>1.1966484168472137E-3</v>
      </c>
    </row>
    <row r="244" spans="3:4" x14ac:dyDescent="0.55000000000000004">
      <c r="C244">
        <v>289.16000000000003</v>
      </c>
      <c r="D244">
        <v>1.1722438137381898E-3</v>
      </c>
    </row>
    <row r="245" spans="3:4" x14ac:dyDescent="0.55000000000000004">
      <c r="C245">
        <v>289.27999999999997</v>
      </c>
      <c r="D245">
        <v>1.1472505104810082E-3</v>
      </c>
    </row>
    <row r="246" spans="3:4" x14ac:dyDescent="0.55000000000000004">
      <c r="C246">
        <v>289.39999999999998</v>
      </c>
      <c r="D246">
        <v>1.1217278455433058E-3</v>
      </c>
    </row>
    <row r="247" spans="3:4" x14ac:dyDescent="0.55000000000000004">
      <c r="C247">
        <v>289.52</v>
      </c>
      <c r="D247">
        <v>1.0957353509746376E-3</v>
      </c>
    </row>
    <row r="248" spans="3:4" x14ac:dyDescent="0.55000000000000004">
      <c r="C248">
        <v>289.64</v>
      </c>
      <c r="D248">
        <v>1.0693325253817352E-3</v>
      </c>
    </row>
    <row r="249" spans="3:4" x14ac:dyDescent="0.55000000000000004">
      <c r="C249">
        <v>289.76</v>
      </c>
      <c r="D249">
        <v>1.0425786122137525E-3</v>
      </c>
    </row>
    <row r="250" spans="3:4" x14ac:dyDescent="0.55000000000000004">
      <c r="C250">
        <v>289.88</v>
      </c>
      <c r="D250">
        <v>1.0155323844776745E-3</v>
      </c>
    </row>
    <row r="251" spans="3:4" x14ac:dyDescent="0.55000000000000004">
      <c r="C251">
        <v>290</v>
      </c>
      <c r="D251">
        <v>9.8825193693563573E-4</v>
      </c>
    </row>
    <row r="252" spans="3:4" x14ac:dyDescent="0.55000000000000004">
      <c r="C252">
        <v>290.12</v>
      </c>
      <c r="D252">
        <v>9.607944867611757E-4</v>
      </c>
    </row>
    <row r="253" spans="3:4" x14ac:dyDescent="0.55000000000000004">
      <c r="C253">
        <v>290.24</v>
      </c>
      <c r="D253">
        <v>9.332161835513016E-4</v>
      </c>
    </row>
    <row r="254" spans="3:4" x14ac:dyDescent="0.55000000000000004">
      <c r="C254">
        <v>290.36</v>
      </c>
      <c r="D254">
        <v>9.0557192950647546E-4</v>
      </c>
    </row>
    <row r="255" spans="3:4" x14ac:dyDescent="0.55000000000000004">
      <c r="C255">
        <v>290.48</v>
      </c>
      <c r="D255">
        <v>8.7791521050209259E-4</v>
      </c>
    </row>
    <row r="256" spans="3:4" x14ac:dyDescent="0.55000000000000004">
      <c r="C256">
        <v>290.60000000000002</v>
      </c>
      <c r="D256">
        <v>8.502979386835433E-4</v>
      </c>
    </row>
    <row r="257" spans="3:4" x14ac:dyDescent="0.55000000000000004">
      <c r="C257">
        <v>290.72000000000003</v>
      </c>
      <c r="D257">
        <v>8.2277030712337709E-4</v>
      </c>
    </row>
    <row r="258" spans="3:4" x14ac:dyDescent="0.55000000000000004">
      <c r="C258">
        <v>290.83999999999997</v>
      </c>
      <c r="D258">
        <v>7.953806569842934E-4</v>
      </c>
    </row>
    <row r="259" spans="3:4" x14ac:dyDescent="0.55000000000000004">
      <c r="C259">
        <v>290.95999999999998</v>
      </c>
      <c r="D259">
        <v>7.6817535753637535E-4</v>
      </c>
    </row>
    <row r="260" spans="3:4" x14ac:dyDescent="0.55000000000000004">
      <c r="C260">
        <v>291.08</v>
      </c>
      <c r="D260">
        <v>7.4119869928242937E-4</v>
      </c>
    </row>
    <row r="261" spans="3:4" x14ac:dyDescent="0.55000000000000004">
      <c r="C261">
        <v>291.2</v>
      </c>
      <c r="D261">
        <v>7.1449280035120919E-4</v>
      </c>
    </row>
    <row r="262" spans="3:4" x14ac:dyDescent="0.55000000000000004">
      <c r="C262">
        <v>291.32</v>
      </c>
      <c r="D262">
        <v>6.880975262270341E-4</v>
      </c>
    </row>
    <row r="263" spans="3:4" x14ac:dyDescent="0.55000000000000004">
      <c r="C263">
        <v>291.44</v>
      </c>
      <c r="D263">
        <v>6.6205042279495765E-4</v>
      </c>
    </row>
    <row r="264" spans="3:4" x14ac:dyDescent="0.55000000000000004">
      <c r="C264">
        <v>291.56</v>
      </c>
      <c r="D264">
        <v>6.3638666259492897E-4</v>
      </c>
    </row>
    <row r="265" spans="3:4" x14ac:dyDescent="0.55000000000000004">
      <c r="C265">
        <v>291.68</v>
      </c>
      <c r="D265">
        <v>6.1113900409644846E-4</v>
      </c>
    </row>
    <row r="266" spans="3:4" x14ac:dyDescent="0.55000000000000004">
      <c r="C266">
        <v>291.8</v>
      </c>
      <c r="D266">
        <v>5.8633776372771728E-4</v>
      </c>
    </row>
    <row r="267" spans="3:4" x14ac:dyDescent="0.55000000000000004">
      <c r="C267">
        <v>291.92</v>
      </c>
      <c r="D267">
        <v>5.6201080032069193E-4</v>
      </c>
    </row>
    <row r="268" spans="3:4" x14ac:dyDescent="0.55000000000000004">
      <c r="C268">
        <v>292.04000000000002</v>
      </c>
      <c r="D268">
        <v>5.3818351156617182E-4</v>
      </c>
    </row>
    <row r="269" spans="3:4" x14ac:dyDescent="0.55000000000000004">
      <c r="C269">
        <v>292.16000000000003</v>
      </c>
      <c r="D269">
        <v>5.1487884201145966E-4</v>
      </c>
    </row>
    <row r="270" spans="3:4" x14ac:dyDescent="0.55000000000000004">
      <c r="C270">
        <v>292.27999999999997</v>
      </c>
      <c r="D270">
        <v>4.9211730207749901E-4</v>
      </c>
    </row>
    <row r="271" spans="3:4" x14ac:dyDescent="0.55000000000000004">
      <c r="C271">
        <v>292.39999999999998</v>
      </c>
      <c r="D271">
        <v>4.6991699752287156E-4</v>
      </c>
    </row>
    <row r="272" spans="3:4" x14ac:dyDescent="0.55000000000000004">
      <c r="C272">
        <v>292.52</v>
      </c>
      <c r="D272">
        <v>4.4829366873913042E-4</v>
      </c>
    </row>
    <row r="273" spans="3:4" x14ac:dyDescent="0.55000000000000004">
      <c r="C273">
        <v>292.64</v>
      </c>
      <c r="D273">
        <v>4.272607392248692E-4</v>
      </c>
    </row>
    <row r="274" spans="3:4" x14ac:dyDescent="0.55000000000000004">
      <c r="C274">
        <v>292.76</v>
      </c>
      <c r="D274">
        <v>4.0682937255604552E-4</v>
      </c>
    </row>
    <row r="275" spans="3:4" x14ac:dyDescent="0.55000000000000004">
      <c r="C275">
        <v>292.88</v>
      </c>
      <c r="D275">
        <v>3.8700853714600101E-4</v>
      </c>
    </row>
    <row r="276" spans="3:4" x14ac:dyDescent="0.55000000000000004">
      <c r="C276">
        <v>293</v>
      </c>
      <c r="D276">
        <v>3.6780507807116381E-4</v>
      </c>
    </row>
    <row r="277" spans="3:4" x14ac:dyDescent="0.55000000000000004">
      <c r="C277">
        <v>293.12</v>
      </c>
      <c r="D277">
        <v>3.4922379522703772E-4</v>
      </c>
    </row>
    <row r="278" spans="3:4" x14ac:dyDescent="0.55000000000000004">
      <c r="C278">
        <v>293.24</v>
      </c>
      <c r="D278">
        <v>3.3126752707369513E-4</v>
      </c>
    </row>
    <row r="279" spans="3:4" x14ac:dyDescent="0.55000000000000004">
      <c r="C279">
        <v>293.36</v>
      </c>
      <c r="D279">
        <v>3.1393723923031337E-4</v>
      </c>
    </row>
    <row r="280" spans="3:4" x14ac:dyDescent="0.55000000000000004">
      <c r="C280">
        <v>293.48</v>
      </c>
      <c r="D280">
        <v>2.9723211718407259E-4</v>
      </c>
    </row>
    <row r="281" spans="3:4" x14ac:dyDescent="0.55000000000000004">
      <c r="C281">
        <v>293.60000000000002</v>
      </c>
      <c r="D281">
        <v>2.8114966238963496E-4</v>
      </c>
    </row>
    <row r="282" spans="3:4" x14ac:dyDescent="0.55000000000000004">
      <c r="C282">
        <v>293.71999999999997</v>
      </c>
      <c r="D282">
        <v>2.656857910510892E-4</v>
      </c>
    </row>
    <row r="283" spans="3:4" x14ac:dyDescent="0.55000000000000004">
      <c r="C283">
        <v>293.83999999999997</v>
      </c>
      <c r="D283">
        <v>2.5083493489826879E-4</v>
      </c>
    </row>
    <row r="284" spans="3:4" x14ac:dyDescent="0.55000000000000004">
      <c r="C284">
        <v>293.95999999999998</v>
      </c>
      <c r="D284">
        <v>2.3659014329355653E-4</v>
      </c>
    </row>
    <row r="285" spans="3:4" x14ac:dyDescent="0.55000000000000004">
      <c r="C285">
        <v>294.08</v>
      </c>
      <c r="D285">
        <v>2.2294318603267808E-4</v>
      </c>
    </row>
    <row r="286" spans="3:4" x14ac:dyDescent="0.55000000000000004">
      <c r="C286">
        <v>294.2</v>
      </c>
      <c r="D286">
        <v>2.0988465623404437E-4</v>
      </c>
    </row>
    <row r="287" spans="3:4" x14ac:dyDescent="0.55000000000000004">
      <c r="C287">
        <v>294.32</v>
      </c>
      <c r="D287">
        <v>1.974040727445821E-4</v>
      </c>
    </row>
    <row r="288" spans="3:4" x14ac:dyDescent="0.55000000000000004">
      <c r="C288">
        <v>294.44</v>
      </c>
      <c r="D288">
        <v>1.8548998152586707E-4</v>
      </c>
    </row>
    <row r="289" spans="3:4" x14ac:dyDescent="0.55000000000000004">
      <c r="C289">
        <v>294.56</v>
      </c>
      <c r="D289">
        <v>1.7413005552207569E-4</v>
      </c>
    </row>
    <row r="290" spans="3:4" x14ac:dyDescent="0.55000000000000004">
      <c r="C290">
        <v>294.68</v>
      </c>
      <c r="D290">
        <v>1.6331119255041636E-4</v>
      </c>
    </row>
    <row r="291" spans="3:4" x14ac:dyDescent="0.55000000000000004">
      <c r="C291">
        <v>294.8</v>
      </c>
      <c r="D291">
        <v>1.5301961079490197E-4</v>
      </c>
    </row>
    <row r="292" spans="3:4" x14ac:dyDescent="0.55000000000000004">
      <c r="C292">
        <v>294.92</v>
      </c>
      <c r="D292">
        <v>1.4324094152516146E-4</v>
      </c>
    </row>
    <row r="293" spans="3:4" x14ac:dyDescent="0.55000000000000004">
      <c r="C293">
        <v>295.04000000000002</v>
      </c>
      <c r="D293">
        <v>1.3396031870311259E-4</v>
      </c>
    </row>
    <row r="294" spans="3:4" x14ac:dyDescent="0.55000000000000004">
      <c r="C294">
        <v>295.16000000000003</v>
      </c>
      <c r="D294">
        <v>1.2516246518134359E-4</v>
      </c>
    </row>
    <row r="295" spans="3:4" x14ac:dyDescent="0.55000000000000004">
      <c r="C295">
        <v>295.27999999999997</v>
      </c>
      <c r="D295">
        <v>1.1683177523767267E-4</v>
      </c>
    </row>
    <row r="296" spans="3:4" x14ac:dyDescent="0.55000000000000004">
      <c r="C296">
        <v>295.39999999999998</v>
      </c>
      <c r="D296">
        <v>1.0895239323022399E-4</v>
      </c>
    </row>
    <row r="297" spans="3:4" x14ac:dyDescent="0.55000000000000004">
      <c r="C297">
        <v>295.52</v>
      </c>
      <c r="D297">
        <v>1.0150828819632267E-4</v>
      </c>
    </row>
    <row r="298" spans="3:4" x14ac:dyDescent="0.55000000000000004">
      <c r="C298">
        <v>295.64</v>
      </c>
      <c r="D298">
        <v>9.4483324256000614E-5</v>
      </c>
    </row>
    <row r="299" spans="3:4" x14ac:dyDescent="0.55000000000000004">
      <c r="C299">
        <v>295.76</v>
      </c>
      <c r="D299">
        <v>8.7861326717187502E-5</v>
      </c>
    </row>
    <row r="300" spans="3:4" x14ac:dyDescent="0.55000000000000004">
      <c r="C300">
        <v>295.88</v>
      </c>
      <c r="D300">
        <v>8.1626143814031329E-5</v>
      </c>
    </row>
    <row r="301" spans="3:4" x14ac:dyDescent="0.55000000000000004">
      <c r="C301">
        <v>296</v>
      </c>
      <c r="D301">
        <v>7.5761704042424236E-5</v>
      </c>
    </row>
    <row r="302" spans="3:4" x14ac:dyDescent="0.55000000000000004">
      <c r="C302">
        <v>296.12</v>
      </c>
      <c r="D302">
        <v>7.0252069087421078E-5</v>
      </c>
    </row>
    <row r="303" spans="3:4" x14ac:dyDescent="0.55000000000000004">
      <c r="C303">
        <v>296.24</v>
      </c>
      <c r="D303">
        <v>6.5081482365739822E-5</v>
      </c>
    </row>
    <row r="304" spans="3:4" x14ac:dyDescent="0.55000000000000004">
      <c r="C304">
        <v>296.36</v>
      </c>
      <c r="D304">
        <v>6.0234413232849983E-5</v>
      </c>
    </row>
    <row r="305" spans="3:4" x14ac:dyDescent="0.55000000000000004">
      <c r="C305">
        <v>296.48</v>
      </c>
      <c r="D305">
        <v>5.5695596928220816E-5</v>
      </c>
    </row>
    <row r="306" spans="3:4" x14ac:dyDescent="0.55000000000000004">
      <c r="C306">
        <v>296.60000000000002</v>
      </c>
      <c r="D306">
        <v>5.1450070354080082E-5</v>
      </c>
    </row>
    <row r="307" spans="3:4" x14ac:dyDescent="0.55000000000000004">
      <c r="C307">
        <v>296.71999999999997</v>
      </c>
      <c r="D307">
        <v>4.7483203802519781E-5</v>
      </c>
    </row>
    <row r="308" spans="3:4" x14ac:dyDescent="0.55000000000000004">
      <c r="C308">
        <v>296.83999999999997</v>
      </c>
      <c r="D308">
        <v>4.3780728762971435E-5</v>
      </c>
    </row>
    <row r="309" spans="3:4" x14ac:dyDescent="0.55000000000000004">
      <c r="C309">
        <v>296.95999999999998</v>
      </c>
      <c r="D309">
        <v>4.0328761957054503E-5</v>
      </c>
    </row>
    <row r="310" spans="3:4" x14ac:dyDescent="0.55000000000000004">
      <c r="C310">
        <v>297.08</v>
      </c>
      <c r="D310">
        <v>3.7113825760470136E-5</v>
      </c>
    </row>
    <row r="311" spans="3:4" x14ac:dyDescent="0.55000000000000004">
      <c r="C311">
        <v>297.2</v>
      </c>
      <c r="D311">
        <v>3.4122865182275265E-5</v>
      </c>
    </row>
    <row r="312" spans="3:4" x14ac:dyDescent="0.55000000000000004">
      <c r="C312">
        <v>297.32</v>
      </c>
      <c r="D312">
        <v>3.1343261580360794E-5</v>
      </c>
    </row>
    <row r="313" spans="3:4" x14ac:dyDescent="0.55000000000000004">
      <c r="C313">
        <v>297.44</v>
      </c>
      <c r="D313">
        <v>2.876284329853172E-5</v>
      </c>
    </row>
    <row r="314" spans="3:4" x14ac:dyDescent="0.55000000000000004">
      <c r="C314">
        <v>297.56</v>
      </c>
      <c r="D314">
        <v>2.6369893415279936E-5</v>
      </c>
    </row>
    <row r="315" spans="3:4" x14ac:dyDescent="0.55000000000000004">
      <c r="C315">
        <v>297.68</v>
      </c>
      <c r="D315">
        <v>2.4153154797273125E-5</v>
      </c>
    </row>
    <row r="316" spans="3:4" x14ac:dyDescent="0.55000000000000004">
      <c r="C316">
        <v>297.8</v>
      </c>
      <c r="D316">
        <v>2.2101832651883315E-5</v>
      </c>
    </row>
    <row r="317" spans="3:4" x14ac:dyDescent="0.55000000000000004">
      <c r="C317">
        <v>297.92</v>
      </c>
      <c r="D317">
        <v>2.0205594772859023E-5</v>
      </c>
    </row>
    <row r="318" spans="3:4" x14ac:dyDescent="0.55000000000000004">
      <c r="C318">
        <v>298.04000000000002</v>
      </c>
      <c r="D318">
        <v>1.8454569671641646E-5</v>
      </c>
    </row>
    <row r="319" spans="3:4" x14ac:dyDescent="0.55000000000000004">
      <c r="C319">
        <v>298.16000000000003</v>
      </c>
      <c r="D319">
        <v>1.6839342783960944E-5</v>
      </c>
    </row>
    <row r="320" spans="3:4" x14ac:dyDescent="0.55000000000000004">
      <c r="C320">
        <v>298.27999999999997</v>
      </c>
      <c r="D320">
        <v>1.5350950937352679E-5</v>
      </c>
    </row>
    <row r="321" spans="3:4" x14ac:dyDescent="0.55000000000000004">
      <c r="C321">
        <v>298.39999999999998</v>
      </c>
      <c r="D321">
        <v>1.3980875260243335E-5</v>
      </c>
    </row>
    <row r="322" spans="3:4" x14ac:dyDescent="0.55000000000000004">
      <c r="C322">
        <v>298.52</v>
      </c>
      <c r="D322">
        <v>1.2721032707393281E-5</v>
      </c>
    </row>
    <row r="323" spans="3:4" x14ac:dyDescent="0.55000000000000004">
      <c r="C323">
        <v>298.64</v>
      </c>
      <c r="D323">
        <v>1.1563766369849447E-5</v>
      </c>
    </row>
    <row r="324" spans="3:4" x14ac:dyDescent="0.55000000000000004">
      <c r="C324">
        <v>298.76</v>
      </c>
      <c r="D324">
        <v>1.0501834730335329E-5</v>
      </c>
    </row>
    <row r="325" spans="3:4" x14ac:dyDescent="0.55000000000000004">
      <c r="C325">
        <v>298.88</v>
      </c>
      <c r="D325">
        <v>9.5284000172293262E-6</v>
      </c>
    </row>
    <row r="326" spans="3:4" x14ac:dyDescent="0.55000000000000004">
      <c r="C326">
        <v>299</v>
      </c>
      <c r="D326">
        <v>8.6370158021183576E-6</v>
      </c>
    </row>
    <row r="327" spans="3:4" x14ac:dyDescent="0.55000000000000004">
      <c r="C327">
        <v>299.12</v>
      </c>
      <c r="D327">
        <v>7.8216139774420961E-6</v>
      </c>
    </row>
    <row r="328" spans="3:4" x14ac:dyDescent="0.55000000000000004">
      <c r="C328">
        <v>299.24</v>
      </c>
      <c r="D328">
        <v>7.0764912420641654E-6</v>
      </c>
    </row>
    <row r="329" spans="3:4" x14ac:dyDescent="0.55000000000000004">
      <c r="C329">
        <v>299.36</v>
      </c>
      <c r="D329">
        <v>6.3962952138112191E-6</v>
      </c>
    </row>
    <row r="330" spans="3:4" x14ac:dyDescent="0.55000000000000004">
      <c r="C330">
        <v>299.48</v>
      </c>
      <c r="D330">
        <v>5.7760102791904604E-6</v>
      </c>
    </row>
    <row r="331" spans="3:4" x14ac:dyDescent="0.55000000000000004">
      <c r="C331">
        <v>299.60000000000002</v>
      </c>
      <c r="D331">
        <v>5.2109432817048654E-6</v>
      </c>
    </row>
    <row r="332" spans="3:4" x14ac:dyDescent="0.55000000000000004">
      <c r="C332">
        <v>299.71999999999997</v>
      </c>
      <c r="D332">
        <v>4.6967091415017216E-6</v>
      </c>
    </row>
    <row r="333" spans="3:4" x14ac:dyDescent="0.55000000000000004">
      <c r="C333">
        <v>299.83999999999997</v>
      </c>
      <c r="D333">
        <v>4.2292164905723516E-6</v>
      </c>
    </row>
    <row r="334" spans="3:4" x14ac:dyDescent="0.55000000000000004">
      <c r="C334">
        <v>299.95999999999998</v>
      </c>
      <c r="D334">
        <v>3.8046533994285879E-6</v>
      </c>
    </row>
    <row r="335" spans="3:4" x14ac:dyDescent="0.55000000000000004">
      <c r="C335">
        <v>300.08</v>
      </c>
      <c r="D335">
        <v>3.4194732631423415E-6</v>
      </c>
    </row>
    <row r="336" spans="3:4" x14ac:dyDescent="0.55000000000000004">
      <c r="C336">
        <v>300.2</v>
      </c>
      <c r="D336">
        <v>3.07038090691652E-6</v>
      </c>
    </row>
    <row r="337" spans="3:4" x14ac:dyDescent="0.55000000000000004">
      <c r="C337">
        <v>300.32</v>
      </c>
      <c r="D337">
        <v>2.7543189639601914E-6</v>
      </c>
    </row>
    <row r="338" spans="3:4" x14ac:dyDescent="0.55000000000000004">
      <c r="C338">
        <v>300.44</v>
      </c>
      <c r="D338">
        <v>2.4684545714154555E-6</v>
      </c>
    </row>
    <row r="339" spans="3:4" x14ac:dyDescent="0.55000000000000004">
      <c r="C339">
        <v>300.56</v>
      </c>
      <c r="D339">
        <v>2.2101664234388693E-6</v>
      </c>
    </row>
    <row r="340" spans="3:4" x14ac:dyDescent="0.55000000000000004">
      <c r="C340">
        <v>300.68</v>
      </c>
      <c r="D340">
        <v>1.9770322142933932E-6</v>
      </c>
    </row>
    <row r="341" spans="3:4" x14ac:dyDescent="0.55000000000000004">
      <c r="C341">
        <v>300.8</v>
      </c>
      <c r="D341">
        <v>1.7668164984672186E-6</v>
      </c>
    </row>
    <row r="342" spans="3:4" x14ac:dyDescent="0.55000000000000004">
      <c r="C342">
        <v>300.92</v>
      </c>
      <c r="D342">
        <v>1.5774589894084949E-6</v>
      </c>
    </row>
    <row r="343" spans="3:4" x14ac:dyDescent="0.55000000000000004">
      <c r="C343">
        <v>301.04000000000002</v>
      </c>
      <c r="D343">
        <v>1.407063313450514E-6</v>
      </c>
    </row>
    <row r="344" spans="3:4" x14ac:dyDescent="0.55000000000000004">
      <c r="C344">
        <v>301.16000000000003</v>
      </c>
      <c r="D344">
        <v>1.2538862308975333E-6</v>
      </c>
    </row>
    <row r="345" spans="3:4" x14ac:dyDescent="0.55000000000000004">
      <c r="C345">
        <v>301.27999999999997</v>
      </c>
      <c r="D345">
        <v>1.1163273320407546E-6</v>
      </c>
    </row>
    <row r="346" spans="3:4" x14ac:dyDescent="0.55000000000000004">
      <c r="C346">
        <v>301.39999999999998</v>
      </c>
      <c r="D346">
        <v>9.9291921206723184E-7</v>
      </c>
    </row>
    <row r="347" spans="3:4" x14ac:dyDescent="0.55000000000000004">
      <c r="C347">
        <v>301.52</v>
      </c>
      <c r="D347">
        <v>8.8231812540202969E-7</v>
      </c>
    </row>
    <row r="348" spans="3:4" x14ac:dyDescent="0.55000000000000004">
      <c r="C348">
        <v>301.64</v>
      </c>
      <c r="D348">
        <v>7.8329511696664623E-7</v>
      </c>
    </row>
    <row r="349" spans="3:4" x14ac:dyDescent="0.55000000000000004">
      <c r="C349">
        <v>301.76</v>
      </c>
      <c r="D349">
        <v>6.9472762513680942E-7</v>
      </c>
    </row>
    <row r="350" spans="3:4" x14ac:dyDescent="0.55000000000000004">
      <c r="C350">
        <v>301.88</v>
      </c>
      <c r="D350">
        <v>6.1559154881496568E-7</v>
      </c>
    </row>
    <row r="351" spans="3:4" x14ac:dyDescent="0.55000000000000004">
      <c r="C351">
        <v>302</v>
      </c>
      <c r="D351">
        <v>5.4495376898441267E-7</v>
      </c>
    </row>
    <row r="352" spans="3:4" x14ac:dyDescent="0.55000000000000004">
      <c r="C352">
        <v>302.12</v>
      </c>
      <c r="D352">
        <v>4.8196511336156859E-7</v>
      </c>
    </row>
    <row r="353" spans="3:4" x14ac:dyDescent="0.55000000000000004">
      <c r="C353">
        <v>302.24</v>
      </c>
      <c r="D353">
        <v>4.2585375129141779E-7</v>
      </c>
    </row>
    <row r="354" spans="3:4" x14ac:dyDescent="0.55000000000000004">
      <c r="C354">
        <v>302.36</v>
      </c>
      <c r="D354">
        <v>3.7591900481881111E-7</v>
      </c>
    </row>
    <row r="355" spans="3:4" x14ac:dyDescent="0.55000000000000004">
      <c r="C355">
        <v>302.48</v>
      </c>
      <c r="D355">
        <v>3.315255608950856E-7</v>
      </c>
    </row>
    <row r="356" spans="3:4" x14ac:dyDescent="0.55000000000000004">
      <c r="C356">
        <v>302.60000000000002</v>
      </c>
      <c r="D356">
        <v>2.9209806892578934E-7</v>
      </c>
    </row>
    <row r="357" spans="3:4" x14ac:dyDescent="0.55000000000000004">
      <c r="C357">
        <v>302.71999999999997</v>
      </c>
      <c r="D357">
        <v>2.5711610731153769E-7</v>
      </c>
    </row>
    <row r="358" spans="3:4" x14ac:dyDescent="0.55000000000000004">
      <c r="C358">
        <v>302.83999999999997</v>
      </c>
      <c r="D358">
        <v>2.2610950226143216E-7</v>
      </c>
    </row>
    <row r="359" spans="3:4" x14ac:dyDescent="0.55000000000000004">
      <c r="C359">
        <v>302.95999999999998</v>
      </c>
      <c r="D359">
        <v>1.9865398194896572E-7</v>
      </c>
    </row>
    <row r="360" spans="3:4" x14ac:dyDescent="0.55000000000000004">
      <c r="C360">
        <v>303.08</v>
      </c>
      <c r="D360">
        <v>1.7436714901522468E-7</v>
      </c>
    </row>
    <row r="361" spans="3:4" x14ac:dyDescent="0.55000000000000004">
      <c r="C361">
        <v>303.2</v>
      </c>
      <c r="D361">
        <v>1.5290475448854797E-7</v>
      </c>
    </row>
    <row r="362" spans="3:4" x14ac:dyDescent="0.55000000000000004">
      <c r="C362">
        <v>303.32</v>
      </c>
      <c r="D362">
        <v>1.3395725636574572E-7</v>
      </c>
    </row>
    <row r="363" spans="3:4" x14ac:dyDescent="0.55000000000000004">
      <c r="C363">
        <v>303.44</v>
      </c>
      <c r="D363">
        <v>1.1724664637381689E-7</v>
      </c>
    </row>
    <row r="364" spans="3:4" x14ac:dyDescent="0.55000000000000004">
      <c r="C364">
        <v>303.56</v>
      </c>
      <c r="D364">
        <v>1.0252352878820162E-7</v>
      </c>
    </row>
    <row r="365" spans="3:4" x14ac:dyDescent="0.55000000000000004">
      <c r="C365">
        <v>303.68</v>
      </c>
      <c r="D365">
        <v>8.9564435611093095E-8</v>
      </c>
    </row>
    <row r="366" spans="3:4" x14ac:dyDescent="0.55000000000000004">
      <c r="C366">
        <v>303.8</v>
      </c>
      <c r="D366">
        <v>7.8169362899030414E-8</v>
      </c>
    </row>
    <row r="367" spans="3:4" x14ac:dyDescent="0.55000000000000004">
      <c r="C367">
        <v>303.92</v>
      </c>
      <c r="D367">
        <v>6.8159513561843085E-8</v>
      </c>
    </row>
    <row r="368" spans="3:4" x14ac:dyDescent="0.55000000000000004">
      <c r="C368">
        <v>304.04000000000002</v>
      </c>
      <c r="D368">
        <v>5.9375232524878327E-8</v>
      </c>
    </row>
    <row r="369" spans="3:4" x14ac:dyDescent="0.55000000000000004">
      <c r="C369">
        <v>304.16000000000003</v>
      </c>
      <c r="D369">
        <v>5.1674120744101148E-8</v>
      </c>
    </row>
    <row r="370" spans="3:4" x14ac:dyDescent="0.55000000000000004">
      <c r="C370">
        <v>304.27999999999997</v>
      </c>
      <c r="D370">
        <v>4.4929315180843562E-8</v>
      </c>
    </row>
    <row r="371" spans="3:4" x14ac:dyDescent="0.55000000000000004">
      <c r="C371">
        <v>304.39999999999998</v>
      </c>
      <c r="D371">
        <v>3.902792247228683E-8</v>
      </c>
    </row>
    <row r="372" spans="3:4" x14ac:dyDescent="0.55000000000000004">
      <c r="C372">
        <v>304.52</v>
      </c>
      <c r="D372">
        <v>3.3869594668716042E-8</v>
      </c>
    </row>
    <row r="373" spans="3:4" x14ac:dyDescent="0.55000000000000004">
      <c r="C373">
        <v>304.64</v>
      </c>
      <c r="D373">
        <v>2.9365236043173174E-8</v>
      </c>
    </row>
    <row r="374" spans="3:4" x14ac:dyDescent="0.55000000000000004">
      <c r="C374">
        <v>304.76</v>
      </c>
      <c r="D374">
        <v>2.5435830608752113E-8</v>
      </c>
    </row>
    <row r="375" spans="3:4" x14ac:dyDescent="0.55000000000000004">
      <c r="C375">
        <v>304.88</v>
      </c>
      <c r="D375">
        <v>2.2011380598674039E-8</v>
      </c>
    </row>
    <row r="376" spans="3:4" x14ac:dyDescent="0.55000000000000004">
      <c r="C376">
        <v>305</v>
      </c>
      <c r="D376">
        <v>1.9029946771105753E-8</v>
      </c>
    </row>
    <row r="377" spans="3:4" x14ac:dyDescent="0.55000000000000004">
      <c r="C377">
        <v>305.12</v>
      </c>
      <c r="D377">
        <v>1.6436781991210697E-8</v>
      </c>
    </row>
    <row r="378" spans="3:4" x14ac:dyDescent="0.55000000000000004">
      <c r="C378">
        <v>305.24</v>
      </c>
      <c r="D378">
        <v>0</v>
      </c>
    </row>
    <row r="379" spans="3:4" x14ac:dyDescent="0.55000000000000004">
      <c r="C379">
        <v>305.36</v>
      </c>
      <c r="D379">
        <v>0</v>
      </c>
    </row>
    <row r="380" spans="3:4" x14ac:dyDescent="0.55000000000000004">
      <c r="C380">
        <v>305.48</v>
      </c>
      <c r="D380">
        <v>0</v>
      </c>
    </row>
    <row r="381" spans="3:4" x14ac:dyDescent="0.55000000000000004">
      <c r="C381">
        <v>305.60000000000002</v>
      </c>
      <c r="D381">
        <v>0</v>
      </c>
    </row>
    <row r="382" spans="3:4" x14ac:dyDescent="0.55000000000000004">
      <c r="C382">
        <v>305.71999999999997</v>
      </c>
      <c r="D382">
        <v>0</v>
      </c>
    </row>
    <row r="383" spans="3:4" x14ac:dyDescent="0.55000000000000004">
      <c r="C383">
        <v>305.83999999999997</v>
      </c>
      <c r="D383">
        <v>0</v>
      </c>
    </row>
    <row r="384" spans="3:4" x14ac:dyDescent="0.55000000000000004">
      <c r="C384">
        <v>305.95999999999998</v>
      </c>
      <c r="D384">
        <v>0</v>
      </c>
    </row>
    <row r="385" spans="3:4" x14ac:dyDescent="0.55000000000000004">
      <c r="C385">
        <v>306.08</v>
      </c>
      <c r="D385">
        <v>0</v>
      </c>
    </row>
    <row r="386" spans="3:4" x14ac:dyDescent="0.55000000000000004">
      <c r="C386">
        <v>306.2</v>
      </c>
      <c r="D386">
        <v>0</v>
      </c>
    </row>
    <row r="387" spans="3:4" x14ac:dyDescent="0.55000000000000004">
      <c r="C387">
        <v>306.32</v>
      </c>
      <c r="D387">
        <v>0</v>
      </c>
    </row>
    <row r="388" spans="3:4" x14ac:dyDescent="0.55000000000000004">
      <c r="C388">
        <v>306.44</v>
      </c>
      <c r="D388">
        <v>0</v>
      </c>
    </row>
    <row r="389" spans="3:4" x14ac:dyDescent="0.55000000000000004">
      <c r="C389">
        <v>306.56</v>
      </c>
      <c r="D389">
        <v>0</v>
      </c>
    </row>
    <row r="390" spans="3:4" x14ac:dyDescent="0.55000000000000004">
      <c r="C390">
        <v>306.68</v>
      </c>
      <c r="D390">
        <v>0</v>
      </c>
    </row>
    <row r="391" spans="3:4" x14ac:dyDescent="0.55000000000000004">
      <c r="C391">
        <v>306.8</v>
      </c>
      <c r="D391">
        <v>0</v>
      </c>
    </row>
    <row r="392" spans="3:4" x14ac:dyDescent="0.55000000000000004">
      <c r="C392">
        <v>306.92</v>
      </c>
      <c r="D392">
        <v>0</v>
      </c>
    </row>
    <row r="393" spans="3:4" x14ac:dyDescent="0.55000000000000004">
      <c r="C393">
        <v>307.04000000000002</v>
      </c>
      <c r="D393">
        <v>0</v>
      </c>
    </row>
    <row r="394" spans="3:4" x14ac:dyDescent="0.55000000000000004">
      <c r="C394">
        <v>307.16000000000003</v>
      </c>
      <c r="D394">
        <v>0</v>
      </c>
    </row>
    <row r="395" spans="3:4" x14ac:dyDescent="0.55000000000000004">
      <c r="C395">
        <v>307.27999999999997</v>
      </c>
      <c r="D395">
        <v>0</v>
      </c>
    </row>
    <row r="396" spans="3:4" x14ac:dyDescent="0.55000000000000004">
      <c r="C396">
        <v>307.39999999999998</v>
      </c>
      <c r="D396">
        <v>0</v>
      </c>
    </row>
    <row r="397" spans="3:4" x14ac:dyDescent="0.55000000000000004">
      <c r="C397">
        <v>307.52</v>
      </c>
      <c r="D397">
        <v>0</v>
      </c>
    </row>
    <row r="398" spans="3:4" x14ac:dyDescent="0.55000000000000004">
      <c r="C398">
        <v>307.64</v>
      </c>
      <c r="D398">
        <v>0</v>
      </c>
    </row>
    <row r="399" spans="3:4" x14ac:dyDescent="0.55000000000000004">
      <c r="C399">
        <v>307.76</v>
      </c>
      <c r="D399">
        <v>0</v>
      </c>
    </row>
    <row r="400" spans="3:4" x14ac:dyDescent="0.55000000000000004">
      <c r="C400">
        <v>307.88</v>
      </c>
      <c r="D400">
        <v>0</v>
      </c>
    </row>
    <row r="401" spans="3:4" x14ac:dyDescent="0.55000000000000004">
      <c r="C401">
        <v>308</v>
      </c>
      <c r="D401">
        <v>0</v>
      </c>
    </row>
    <row r="402" spans="3:4" x14ac:dyDescent="0.55000000000000004">
      <c r="C402">
        <v>308.12</v>
      </c>
      <c r="D402">
        <v>0</v>
      </c>
    </row>
    <row r="403" spans="3:4" x14ac:dyDescent="0.55000000000000004">
      <c r="C403">
        <v>308.24</v>
      </c>
      <c r="D403">
        <v>0</v>
      </c>
    </row>
    <row r="404" spans="3:4" x14ac:dyDescent="0.55000000000000004">
      <c r="C404">
        <v>308.36</v>
      </c>
      <c r="D404">
        <v>0</v>
      </c>
    </row>
    <row r="405" spans="3:4" x14ac:dyDescent="0.55000000000000004">
      <c r="C405">
        <v>308.48</v>
      </c>
      <c r="D405">
        <v>0</v>
      </c>
    </row>
    <row r="406" spans="3:4" x14ac:dyDescent="0.55000000000000004">
      <c r="C406">
        <v>308.60000000000002</v>
      </c>
      <c r="D406">
        <v>0</v>
      </c>
    </row>
    <row r="407" spans="3:4" x14ac:dyDescent="0.55000000000000004">
      <c r="C407">
        <v>308.71999999999997</v>
      </c>
      <c r="D407">
        <v>0</v>
      </c>
    </row>
    <row r="408" spans="3:4" x14ac:dyDescent="0.55000000000000004">
      <c r="C408">
        <v>308.83999999999997</v>
      </c>
      <c r="D408">
        <v>0</v>
      </c>
    </row>
    <row r="409" spans="3:4" x14ac:dyDescent="0.55000000000000004">
      <c r="C409">
        <v>308.95999999999998</v>
      </c>
      <c r="D409">
        <v>0</v>
      </c>
    </row>
    <row r="410" spans="3:4" x14ac:dyDescent="0.55000000000000004">
      <c r="C410">
        <v>309.08</v>
      </c>
      <c r="D410">
        <v>0</v>
      </c>
    </row>
    <row r="411" spans="3:4" x14ac:dyDescent="0.55000000000000004">
      <c r="C411">
        <v>309.2</v>
      </c>
      <c r="D411">
        <v>0</v>
      </c>
    </row>
    <row r="412" spans="3:4" x14ac:dyDescent="0.55000000000000004">
      <c r="C412">
        <v>309.32</v>
      </c>
      <c r="D412">
        <v>0</v>
      </c>
    </row>
    <row r="413" spans="3:4" x14ac:dyDescent="0.55000000000000004">
      <c r="C413">
        <v>309.44</v>
      </c>
      <c r="D413">
        <v>0</v>
      </c>
    </row>
    <row r="414" spans="3:4" x14ac:dyDescent="0.55000000000000004">
      <c r="C414">
        <v>309.56</v>
      </c>
      <c r="D414">
        <v>0</v>
      </c>
    </row>
    <row r="415" spans="3:4" x14ac:dyDescent="0.55000000000000004">
      <c r="C415">
        <v>309.68</v>
      </c>
      <c r="D415">
        <v>0</v>
      </c>
    </row>
    <row r="416" spans="3:4" x14ac:dyDescent="0.55000000000000004">
      <c r="C416">
        <v>309.8</v>
      </c>
      <c r="D416">
        <v>0</v>
      </c>
    </row>
    <row r="417" spans="3:4" x14ac:dyDescent="0.55000000000000004">
      <c r="C417">
        <v>309.92</v>
      </c>
      <c r="D417">
        <v>0</v>
      </c>
    </row>
    <row r="418" spans="3:4" x14ac:dyDescent="0.55000000000000004">
      <c r="C418">
        <v>310.04000000000002</v>
      </c>
      <c r="D418">
        <v>0</v>
      </c>
    </row>
    <row r="419" spans="3:4" x14ac:dyDescent="0.55000000000000004">
      <c r="C419">
        <v>310.16000000000003</v>
      </c>
      <c r="D419">
        <v>0</v>
      </c>
    </row>
    <row r="420" spans="3:4" x14ac:dyDescent="0.55000000000000004">
      <c r="C420">
        <v>310.27999999999997</v>
      </c>
      <c r="D420">
        <v>0</v>
      </c>
    </row>
    <row r="421" spans="3:4" x14ac:dyDescent="0.55000000000000004">
      <c r="C421">
        <v>310.39999999999998</v>
      </c>
      <c r="D421">
        <v>0</v>
      </c>
    </row>
    <row r="422" spans="3:4" x14ac:dyDescent="0.55000000000000004">
      <c r="C422">
        <v>310.52</v>
      </c>
      <c r="D422">
        <v>0</v>
      </c>
    </row>
    <row r="423" spans="3:4" x14ac:dyDescent="0.55000000000000004">
      <c r="C423">
        <v>310.64</v>
      </c>
      <c r="D423">
        <v>0</v>
      </c>
    </row>
    <row r="424" spans="3:4" x14ac:dyDescent="0.55000000000000004">
      <c r="C424">
        <v>310.76</v>
      </c>
      <c r="D424">
        <v>0</v>
      </c>
    </row>
    <row r="425" spans="3:4" x14ac:dyDescent="0.55000000000000004">
      <c r="C425">
        <v>310.88</v>
      </c>
      <c r="D425">
        <v>0</v>
      </c>
    </row>
    <row r="426" spans="3:4" x14ac:dyDescent="0.55000000000000004">
      <c r="C426">
        <v>311</v>
      </c>
      <c r="D426">
        <v>0</v>
      </c>
    </row>
    <row r="427" spans="3:4" x14ac:dyDescent="0.55000000000000004">
      <c r="C427">
        <v>311.12</v>
      </c>
      <c r="D427">
        <v>0</v>
      </c>
    </row>
    <row r="428" spans="3:4" x14ac:dyDescent="0.55000000000000004">
      <c r="C428">
        <v>311.24</v>
      </c>
      <c r="D428">
        <v>0</v>
      </c>
    </row>
    <row r="429" spans="3:4" x14ac:dyDescent="0.55000000000000004">
      <c r="C429">
        <v>311.36</v>
      </c>
      <c r="D429">
        <v>0</v>
      </c>
    </row>
    <row r="430" spans="3:4" x14ac:dyDescent="0.55000000000000004">
      <c r="C430">
        <v>311.48</v>
      </c>
      <c r="D430">
        <v>0</v>
      </c>
    </row>
    <row r="431" spans="3:4" x14ac:dyDescent="0.55000000000000004">
      <c r="C431">
        <v>311.60000000000002</v>
      </c>
      <c r="D431">
        <v>0</v>
      </c>
    </row>
    <row r="432" spans="3:4" x14ac:dyDescent="0.55000000000000004">
      <c r="C432">
        <v>311.71999999999997</v>
      </c>
      <c r="D432">
        <v>0</v>
      </c>
    </row>
    <row r="433" spans="3:4" x14ac:dyDescent="0.55000000000000004">
      <c r="C433">
        <v>311.83999999999997</v>
      </c>
      <c r="D433">
        <v>0</v>
      </c>
    </row>
    <row r="434" spans="3:4" x14ac:dyDescent="0.55000000000000004">
      <c r="C434">
        <v>311.95999999999998</v>
      </c>
      <c r="D434">
        <v>0</v>
      </c>
    </row>
    <row r="435" spans="3:4" x14ac:dyDescent="0.55000000000000004">
      <c r="C435">
        <v>312.08</v>
      </c>
      <c r="D435">
        <v>0</v>
      </c>
    </row>
    <row r="436" spans="3:4" x14ac:dyDescent="0.55000000000000004">
      <c r="C436">
        <v>312.2</v>
      </c>
      <c r="D436">
        <v>0</v>
      </c>
    </row>
    <row r="437" spans="3:4" x14ac:dyDescent="0.55000000000000004">
      <c r="C437">
        <v>312.32</v>
      </c>
      <c r="D437">
        <v>0</v>
      </c>
    </row>
    <row r="438" spans="3:4" x14ac:dyDescent="0.55000000000000004">
      <c r="C438">
        <v>312.44</v>
      </c>
      <c r="D438">
        <v>0</v>
      </c>
    </row>
    <row r="439" spans="3:4" x14ac:dyDescent="0.55000000000000004">
      <c r="C439">
        <v>312.56</v>
      </c>
      <c r="D439">
        <v>0</v>
      </c>
    </row>
    <row r="440" spans="3:4" x14ac:dyDescent="0.55000000000000004">
      <c r="C440">
        <v>312.68</v>
      </c>
      <c r="D440">
        <v>0</v>
      </c>
    </row>
    <row r="441" spans="3:4" x14ac:dyDescent="0.55000000000000004">
      <c r="C441">
        <v>312.8</v>
      </c>
      <c r="D441">
        <v>0</v>
      </c>
    </row>
    <row r="442" spans="3:4" x14ac:dyDescent="0.55000000000000004">
      <c r="C442">
        <v>312.92</v>
      </c>
      <c r="D442">
        <v>0</v>
      </c>
    </row>
    <row r="443" spans="3:4" x14ac:dyDescent="0.55000000000000004">
      <c r="C443">
        <v>313.04000000000002</v>
      </c>
      <c r="D443">
        <v>0</v>
      </c>
    </row>
    <row r="444" spans="3:4" x14ac:dyDescent="0.55000000000000004">
      <c r="C444">
        <v>313.16000000000003</v>
      </c>
      <c r="D444">
        <v>0</v>
      </c>
    </row>
    <row r="445" spans="3:4" x14ac:dyDescent="0.55000000000000004">
      <c r="C445">
        <v>313.27999999999997</v>
      </c>
      <c r="D445">
        <v>0</v>
      </c>
    </row>
    <row r="446" spans="3:4" x14ac:dyDescent="0.55000000000000004">
      <c r="C446">
        <v>313.39999999999998</v>
      </c>
      <c r="D446">
        <v>0</v>
      </c>
    </row>
    <row r="447" spans="3:4" x14ac:dyDescent="0.55000000000000004">
      <c r="C447">
        <v>313.52</v>
      </c>
      <c r="D447">
        <v>0</v>
      </c>
    </row>
    <row r="448" spans="3:4" x14ac:dyDescent="0.55000000000000004">
      <c r="C448">
        <v>313.64</v>
      </c>
      <c r="D448">
        <v>0</v>
      </c>
    </row>
    <row r="449" spans="3:4" x14ac:dyDescent="0.55000000000000004">
      <c r="C449">
        <v>313.76</v>
      </c>
      <c r="D449">
        <v>0</v>
      </c>
    </row>
    <row r="450" spans="3:4" x14ac:dyDescent="0.55000000000000004">
      <c r="C450">
        <v>313.88</v>
      </c>
      <c r="D450">
        <v>0</v>
      </c>
    </row>
    <row r="451" spans="3:4" x14ac:dyDescent="0.55000000000000004">
      <c r="C451">
        <v>314</v>
      </c>
      <c r="D451">
        <v>0</v>
      </c>
    </row>
    <row r="452" spans="3:4" x14ac:dyDescent="0.55000000000000004">
      <c r="C452">
        <v>314.12</v>
      </c>
      <c r="D452">
        <v>0</v>
      </c>
    </row>
    <row r="453" spans="3:4" x14ac:dyDescent="0.55000000000000004">
      <c r="C453">
        <v>314.24</v>
      </c>
      <c r="D453">
        <v>0</v>
      </c>
    </row>
    <row r="454" spans="3:4" x14ac:dyDescent="0.55000000000000004">
      <c r="C454">
        <v>314.36</v>
      </c>
      <c r="D454">
        <v>0</v>
      </c>
    </row>
    <row r="455" spans="3:4" x14ac:dyDescent="0.55000000000000004">
      <c r="C455">
        <v>314.48</v>
      </c>
      <c r="D455">
        <v>0</v>
      </c>
    </row>
    <row r="456" spans="3:4" x14ac:dyDescent="0.55000000000000004">
      <c r="C456">
        <v>314.60000000000002</v>
      </c>
      <c r="D456">
        <v>0</v>
      </c>
    </row>
    <row r="457" spans="3:4" x14ac:dyDescent="0.55000000000000004">
      <c r="C457">
        <v>314.71999999999997</v>
      </c>
      <c r="D457">
        <v>0</v>
      </c>
    </row>
    <row r="458" spans="3:4" x14ac:dyDescent="0.55000000000000004">
      <c r="C458">
        <v>314.83999999999997</v>
      </c>
      <c r="D458">
        <v>0</v>
      </c>
    </row>
    <row r="459" spans="3:4" x14ac:dyDescent="0.55000000000000004">
      <c r="C459">
        <v>314.95999999999998</v>
      </c>
      <c r="D459">
        <v>0</v>
      </c>
    </row>
    <row r="460" spans="3:4" x14ac:dyDescent="0.55000000000000004">
      <c r="C460">
        <v>315.08</v>
      </c>
      <c r="D460">
        <v>0</v>
      </c>
    </row>
    <row r="461" spans="3:4" x14ac:dyDescent="0.55000000000000004">
      <c r="C461">
        <v>315.2</v>
      </c>
      <c r="D461">
        <v>0</v>
      </c>
    </row>
    <row r="462" spans="3:4" x14ac:dyDescent="0.55000000000000004">
      <c r="C462">
        <v>315.32</v>
      </c>
      <c r="D462">
        <v>0</v>
      </c>
    </row>
    <row r="463" spans="3:4" x14ac:dyDescent="0.55000000000000004">
      <c r="C463">
        <v>315.44</v>
      </c>
      <c r="D463">
        <v>0</v>
      </c>
    </row>
    <row r="464" spans="3:4" x14ac:dyDescent="0.55000000000000004">
      <c r="C464">
        <v>315.56</v>
      </c>
      <c r="D464">
        <v>0</v>
      </c>
    </row>
    <row r="465" spans="3:4" x14ac:dyDescent="0.55000000000000004">
      <c r="C465">
        <v>315.68</v>
      </c>
      <c r="D465">
        <v>0</v>
      </c>
    </row>
    <row r="466" spans="3:4" x14ac:dyDescent="0.55000000000000004">
      <c r="C466">
        <v>315.8</v>
      </c>
      <c r="D466">
        <v>0</v>
      </c>
    </row>
    <row r="467" spans="3:4" x14ac:dyDescent="0.55000000000000004">
      <c r="C467">
        <v>315.92</v>
      </c>
      <c r="D467">
        <v>0</v>
      </c>
    </row>
    <row r="468" spans="3:4" x14ac:dyDescent="0.55000000000000004">
      <c r="C468">
        <v>316.04000000000002</v>
      </c>
      <c r="D468">
        <v>0</v>
      </c>
    </row>
    <row r="469" spans="3:4" x14ac:dyDescent="0.55000000000000004">
      <c r="C469">
        <v>316.16000000000003</v>
      </c>
      <c r="D469">
        <v>0</v>
      </c>
    </row>
    <row r="470" spans="3:4" x14ac:dyDescent="0.55000000000000004">
      <c r="C470">
        <v>316.27999999999997</v>
      </c>
      <c r="D470">
        <v>0</v>
      </c>
    </row>
    <row r="471" spans="3:4" x14ac:dyDescent="0.55000000000000004">
      <c r="C471">
        <v>316.39999999999998</v>
      </c>
      <c r="D471">
        <v>0</v>
      </c>
    </row>
    <row r="472" spans="3:4" x14ac:dyDescent="0.55000000000000004">
      <c r="C472">
        <v>316.52</v>
      </c>
      <c r="D472">
        <v>0</v>
      </c>
    </row>
    <row r="473" spans="3:4" x14ac:dyDescent="0.55000000000000004">
      <c r="C473">
        <v>316.64</v>
      </c>
      <c r="D473">
        <v>0</v>
      </c>
    </row>
    <row r="474" spans="3:4" x14ac:dyDescent="0.55000000000000004">
      <c r="C474">
        <v>316.76</v>
      </c>
      <c r="D474">
        <v>0</v>
      </c>
    </row>
    <row r="475" spans="3:4" x14ac:dyDescent="0.55000000000000004">
      <c r="C475">
        <v>316.88</v>
      </c>
      <c r="D475">
        <v>0</v>
      </c>
    </row>
    <row r="476" spans="3:4" x14ac:dyDescent="0.55000000000000004">
      <c r="C476">
        <v>317</v>
      </c>
      <c r="D476">
        <v>0</v>
      </c>
    </row>
    <row r="477" spans="3:4" x14ac:dyDescent="0.55000000000000004">
      <c r="C477">
        <v>317.12</v>
      </c>
      <c r="D477">
        <v>0</v>
      </c>
    </row>
    <row r="478" spans="3:4" x14ac:dyDescent="0.55000000000000004">
      <c r="C478">
        <v>317.24</v>
      </c>
      <c r="D478">
        <v>0</v>
      </c>
    </row>
    <row r="479" spans="3:4" x14ac:dyDescent="0.55000000000000004">
      <c r="C479">
        <v>317.36</v>
      </c>
      <c r="D479">
        <v>0</v>
      </c>
    </row>
    <row r="480" spans="3:4" x14ac:dyDescent="0.55000000000000004">
      <c r="C480">
        <v>317.48</v>
      </c>
      <c r="D480">
        <v>0</v>
      </c>
    </row>
    <row r="481" spans="3:4" x14ac:dyDescent="0.55000000000000004">
      <c r="C481">
        <v>317.60000000000002</v>
      </c>
      <c r="D481">
        <v>0</v>
      </c>
    </row>
    <row r="482" spans="3:4" x14ac:dyDescent="0.55000000000000004">
      <c r="C482">
        <v>317.71999999999997</v>
      </c>
      <c r="D482">
        <v>0</v>
      </c>
    </row>
    <row r="483" spans="3:4" x14ac:dyDescent="0.55000000000000004">
      <c r="C483">
        <v>317.83999999999997</v>
      </c>
      <c r="D483">
        <v>0</v>
      </c>
    </row>
    <row r="484" spans="3:4" x14ac:dyDescent="0.55000000000000004">
      <c r="C484">
        <v>317.95999999999998</v>
      </c>
      <c r="D484">
        <v>0</v>
      </c>
    </row>
    <row r="485" spans="3:4" x14ac:dyDescent="0.55000000000000004">
      <c r="C485">
        <v>318.08</v>
      </c>
      <c r="D485">
        <v>0</v>
      </c>
    </row>
    <row r="486" spans="3:4" x14ac:dyDescent="0.55000000000000004">
      <c r="C486">
        <v>318.2</v>
      </c>
      <c r="D486">
        <v>0</v>
      </c>
    </row>
    <row r="487" spans="3:4" x14ac:dyDescent="0.55000000000000004">
      <c r="C487">
        <v>318.32</v>
      </c>
      <c r="D487">
        <v>0</v>
      </c>
    </row>
    <row r="488" spans="3:4" x14ac:dyDescent="0.55000000000000004">
      <c r="C488">
        <v>318.44</v>
      </c>
      <c r="D488">
        <v>0</v>
      </c>
    </row>
    <row r="489" spans="3:4" x14ac:dyDescent="0.55000000000000004">
      <c r="C489">
        <v>318.56</v>
      </c>
      <c r="D489">
        <v>0</v>
      </c>
    </row>
    <row r="490" spans="3:4" x14ac:dyDescent="0.55000000000000004">
      <c r="C490">
        <v>318.68</v>
      </c>
      <c r="D490">
        <v>0</v>
      </c>
    </row>
    <row r="491" spans="3:4" x14ac:dyDescent="0.55000000000000004">
      <c r="C491">
        <v>318.8</v>
      </c>
      <c r="D491">
        <v>0</v>
      </c>
    </row>
    <row r="492" spans="3:4" x14ac:dyDescent="0.55000000000000004">
      <c r="C492">
        <v>318.92</v>
      </c>
      <c r="D492">
        <v>0</v>
      </c>
    </row>
    <row r="493" spans="3:4" x14ac:dyDescent="0.55000000000000004">
      <c r="C493">
        <v>319.04000000000002</v>
      </c>
      <c r="D493">
        <v>0</v>
      </c>
    </row>
    <row r="494" spans="3:4" x14ac:dyDescent="0.55000000000000004">
      <c r="C494">
        <v>319.16000000000003</v>
      </c>
      <c r="D494">
        <v>0</v>
      </c>
    </row>
    <row r="495" spans="3:4" x14ac:dyDescent="0.55000000000000004">
      <c r="C495">
        <v>319.27999999999997</v>
      </c>
      <c r="D495">
        <v>0</v>
      </c>
    </row>
    <row r="496" spans="3:4" x14ac:dyDescent="0.55000000000000004">
      <c r="C496">
        <v>319.39999999999998</v>
      </c>
      <c r="D496">
        <v>0</v>
      </c>
    </row>
    <row r="497" spans="3:4" x14ac:dyDescent="0.55000000000000004">
      <c r="C497">
        <v>319.52</v>
      </c>
      <c r="D497">
        <v>0</v>
      </c>
    </row>
    <row r="498" spans="3:4" x14ac:dyDescent="0.55000000000000004">
      <c r="C498">
        <v>319.64</v>
      </c>
      <c r="D498">
        <v>0</v>
      </c>
    </row>
    <row r="499" spans="3:4" x14ac:dyDescent="0.55000000000000004">
      <c r="C499">
        <v>319.76</v>
      </c>
      <c r="D499">
        <v>0</v>
      </c>
    </row>
    <row r="500" spans="3:4" x14ac:dyDescent="0.55000000000000004">
      <c r="C500">
        <v>319.88</v>
      </c>
      <c r="D500">
        <v>0</v>
      </c>
    </row>
    <row r="501" spans="3:4" x14ac:dyDescent="0.55000000000000004">
      <c r="C501">
        <v>320</v>
      </c>
      <c r="D501">
        <v>0</v>
      </c>
    </row>
    <row r="502" spans="3:4" x14ac:dyDescent="0.55000000000000004">
      <c r="C502">
        <v>320.12</v>
      </c>
      <c r="D502">
        <v>0</v>
      </c>
    </row>
    <row r="503" spans="3:4" x14ac:dyDescent="0.55000000000000004">
      <c r="C503">
        <v>320.24</v>
      </c>
      <c r="D503">
        <v>0</v>
      </c>
    </row>
    <row r="504" spans="3:4" x14ac:dyDescent="0.55000000000000004">
      <c r="C504">
        <v>320.36</v>
      </c>
      <c r="D504">
        <v>0</v>
      </c>
    </row>
    <row r="505" spans="3:4" x14ac:dyDescent="0.55000000000000004">
      <c r="C505">
        <v>320.48</v>
      </c>
      <c r="D505">
        <v>0</v>
      </c>
    </row>
    <row r="506" spans="3:4" x14ac:dyDescent="0.55000000000000004">
      <c r="C506">
        <v>320.60000000000002</v>
      </c>
      <c r="D506">
        <v>0</v>
      </c>
    </row>
    <row r="507" spans="3:4" x14ac:dyDescent="0.55000000000000004">
      <c r="C507">
        <v>320.71999999999997</v>
      </c>
      <c r="D507">
        <v>0</v>
      </c>
    </row>
    <row r="508" spans="3:4" x14ac:dyDescent="0.55000000000000004">
      <c r="C508">
        <v>320.83999999999997</v>
      </c>
      <c r="D508">
        <v>0</v>
      </c>
    </row>
    <row r="509" spans="3:4" x14ac:dyDescent="0.55000000000000004">
      <c r="C509">
        <v>320.95999999999998</v>
      </c>
      <c r="D509">
        <v>0</v>
      </c>
    </row>
    <row r="510" spans="3:4" x14ac:dyDescent="0.55000000000000004">
      <c r="C510">
        <v>321.08</v>
      </c>
      <c r="D510">
        <v>0</v>
      </c>
    </row>
    <row r="511" spans="3:4" x14ac:dyDescent="0.55000000000000004">
      <c r="C511">
        <v>321.2</v>
      </c>
      <c r="D511">
        <v>0</v>
      </c>
    </row>
    <row r="512" spans="3:4" x14ac:dyDescent="0.55000000000000004">
      <c r="C512">
        <v>321.32</v>
      </c>
      <c r="D512">
        <v>0</v>
      </c>
    </row>
    <row r="513" spans="3:4" x14ac:dyDescent="0.55000000000000004">
      <c r="C513">
        <v>321.44</v>
      </c>
      <c r="D513">
        <v>0</v>
      </c>
    </row>
    <row r="514" spans="3:4" x14ac:dyDescent="0.55000000000000004">
      <c r="C514">
        <v>321.56</v>
      </c>
      <c r="D514">
        <v>0</v>
      </c>
    </row>
    <row r="515" spans="3:4" x14ac:dyDescent="0.55000000000000004">
      <c r="C515">
        <v>321.68</v>
      </c>
      <c r="D515">
        <v>0</v>
      </c>
    </row>
    <row r="516" spans="3:4" x14ac:dyDescent="0.55000000000000004">
      <c r="C516">
        <v>321.8</v>
      </c>
      <c r="D516">
        <v>1.6592348080554007E-8</v>
      </c>
    </row>
    <row r="517" spans="3:4" x14ac:dyDescent="0.55000000000000004">
      <c r="C517">
        <v>321.92</v>
      </c>
      <c r="D517">
        <v>1.9634533151480259E-8</v>
      </c>
    </row>
    <row r="518" spans="3:4" x14ac:dyDescent="0.55000000000000004">
      <c r="C518">
        <v>322.04000000000002</v>
      </c>
      <c r="D518">
        <v>2.3205761320018688E-8</v>
      </c>
    </row>
    <row r="519" spans="3:4" x14ac:dyDescent="0.55000000000000004">
      <c r="C519">
        <v>322.16000000000003</v>
      </c>
      <c r="D519">
        <v>2.7392620099544997E-8</v>
      </c>
    </row>
    <row r="520" spans="3:4" x14ac:dyDescent="0.55000000000000004">
      <c r="C520">
        <v>322.27999999999997</v>
      </c>
      <c r="D520">
        <v>3.2294892236958954E-8</v>
      </c>
    </row>
    <row r="521" spans="3:4" x14ac:dyDescent="0.55000000000000004">
      <c r="C521">
        <v>322.39999999999998</v>
      </c>
      <c r="D521">
        <v>3.8027398591648578E-8</v>
      </c>
    </row>
    <row r="522" spans="3:4" x14ac:dyDescent="0.55000000000000004">
      <c r="C522">
        <v>322.52</v>
      </c>
      <c r="D522">
        <v>4.4722070913443789E-8</v>
      </c>
    </row>
    <row r="523" spans="3:4" x14ac:dyDescent="0.55000000000000004">
      <c r="C523">
        <v>322.64</v>
      </c>
      <c r="D523">
        <v>5.2530278927480713E-8</v>
      </c>
    </row>
    <row r="524" spans="3:4" x14ac:dyDescent="0.55000000000000004">
      <c r="C524">
        <v>322.76</v>
      </c>
      <c r="D524">
        <v>6.1625438090468636E-8</v>
      </c>
    </row>
    <row r="525" spans="3:4" x14ac:dyDescent="0.55000000000000004">
      <c r="C525">
        <v>322.88</v>
      </c>
      <c r="D525">
        <v>7.2205926403496255E-8</v>
      </c>
    </row>
    <row r="526" spans="3:4" x14ac:dyDescent="0.55000000000000004">
      <c r="C526">
        <v>323</v>
      </c>
      <c r="D526">
        <v>8.4498340737946058E-8</v>
      </c>
    </row>
    <row r="527" spans="3:4" x14ac:dyDescent="0.55000000000000004">
      <c r="C527">
        <v>323.12</v>
      </c>
      <c r="D527">
        <v>9.8761125237317016E-8</v>
      </c>
    </row>
    <row r="528" spans="3:4" x14ac:dyDescent="0.55000000000000004">
      <c r="C528">
        <v>323.24</v>
      </c>
      <c r="D528">
        <v>1.1528860647938065E-7</v>
      </c>
    </row>
    <row r="529" spans="3:4" x14ac:dyDescent="0.55000000000000004">
      <c r="C529">
        <v>323.36</v>
      </c>
      <c r="D529">
        <v>1.3441547219724917E-7</v>
      </c>
    </row>
    <row r="530" spans="3:4" x14ac:dyDescent="0.55000000000000004">
      <c r="C530">
        <v>323.48</v>
      </c>
      <c r="D530">
        <v>1.5652173243783502E-7</v>
      </c>
    </row>
    <row r="531" spans="3:4" x14ac:dyDescent="0.55000000000000004">
      <c r="C531">
        <v>323.60000000000002</v>
      </c>
      <c r="D531">
        <v>1.8203820405105468E-7</v>
      </c>
    </row>
    <row r="532" spans="3:4" x14ac:dyDescent="0.55000000000000004">
      <c r="C532">
        <v>323.71999999999997</v>
      </c>
      <c r="D532">
        <v>2.1145256131775118E-7</v>
      </c>
    </row>
    <row r="533" spans="3:4" x14ac:dyDescent="0.55000000000000004">
      <c r="C533">
        <v>323.83999999999997</v>
      </c>
      <c r="D533">
        <v>2.4531599729917475E-7</v>
      </c>
    </row>
    <row r="534" spans="3:4" x14ac:dyDescent="0.55000000000000004">
      <c r="C534">
        <v>323.95999999999998</v>
      </c>
      <c r="D534">
        <v>2.8425054208100708E-7</v>
      </c>
    </row>
    <row r="535" spans="3:4" x14ac:dyDescent="0.55000000000000004">
      <c r="C535">
        <v>324.08</v>
      </c>
      <c r="D535">
        <v>3.289570854423113E-7</v>
      </c>
    </row>
    <row r="536" spans="3:4" x14ac:dyDescent="0.55000000000000004">
      <c r="C536">
        <v>324.2</v>
      </c>
      <c r="D536">
        <v>3.8022415254855598E-7</v>
      </c>
    </row>
    <row r="537" spans="3:4" x14ac:dyDescent="0.55000000000000004">
      <c r="C537">
        <v>324.32</v>
      </c>
      <c r="D537">
        <v>4.3893748199063103E-7</v>
      </c>
    </row>
    <row r="538" spans="3:4" x14ac:dyDescent="0.55000000000000004">
      <c r="C538">
        <v>324.44</v>
      </c>
      <c r="D538">
        <v>5.0609045580357879E-7</v>
      </c>
    </row>
    <row r="539" spans="3:4" x14ac:dyDescent="0.55000000000000004">
      <c r="C539">
        <v>324.56</v>
      </c>
      <c r="D539">
        <v>5.8279543093150553E-7</v>
      </c>
    </row>
    <row r="540" spans="3:4" x14ac:dyDescent="0.55000000000000004">
      <c r="C540">
        <v>324.68</v>
      </c>
      <c r="D540">
        <v>6.7029602088578674E-7</v>
      </c>
    </row>
    <row r="541" spans="3:4" x14ac:dyDescent="0.55000000000000004">
      <c r="C541">
        <v>324.8</v>
      </c>
      <c r="D541">
        <v>7.6998037499527874E-7</v>
      </c>
    </row>
    <row r="542" spans="3:4" x14ac:dyDescent="0.55000000000000004">
      <c r="C542">
        <v>324.92</v>
      </c>
      <c r="D542">
        <v>8.8339550058925326E-7</v>
      </c>
    </row>
    <row r="543" spans="3:4" x14ac:dyDescent="0.55000000000000004">
      <c r="C543">
        <v>325.04000000000002</v>
      </c>
      <c r="D543">
        <v>1.0122626706029936E-6</v>
      </c>
    </row>
    <row r="544" spans="3:4" x14ac:dyDescent="0.55000000000000004">
      <c r="C544">
        <v>325.16000000000003</v>
      </c>
      <c r="D544">
        <v>1.1584939553667062E-6</v>
      </c>
    </row>
    <row r="545" spans="3:4" x14ac:dyDescent="0.55000000000000004">
      <c r="C545">
        <v>325.27999999999997</v>
      </c>
      <c r="D545">
        <v>1.3242099126441928E-6</v>
      </c>
    </row>
    <row r="546" spans="3:4" x14ac:dyDescent="0.55000000000000004">
      <c r="C546">
        <v>325.39999999999998</v>
      </c>
      <c r="D546">
        <v>1.5117584642422527E-6</v>
      </c>
    </row>
    <row r="547" spans="3:4" x14ac:dyDescent="0.55000000000000004">
      <c r="C547">
        <v>325.52</v>
      </c>
      <c r="D547">
        <v>1.7237349806269394E-6</v>
      </c>
    </row>
    <row r="548" spans="3:4" x14ac:dyDescent="0.55000000000000004">
      <c r="C548">
        <v>325.64</v>
      </c>
      <c r="D548">
        <v>1.9630035868819334E-6</v>
      </c>
    </row>
    <row r="549" spans="3:4" x14ac:dyDescent="0.55000000000000004">
      <c r="C549">
        <v>325.76</v>
      </c>
      <c r="D549">
        <v>2.2327196939388907E-6</v>
      </c>
    </row>
    <row r="550" spans="3:4" x14ac:dyDescent="0.55000000000000004">
      <c r="C550">
        <v>325.88</v>
      </c>
      <c r="D550">
        <v>2.5363537482365254E-6</v>
      </c>
    </row>
    <row r="551" spans="3:4" x14ac:dyDescent="0.55000000000000004">
      <c r="C551">
        <v>326</v>
      </c>
      <c r="D551">
        <v>2.8777161807525174E-6</v>
      </c>
    </row>
    <row r="552" spans="3:4" x14ac:dyDescent="0.55000000000000004">
      <c r="C552">
        <v>326.12</v>
      </c>
      <c r="D552">
        <v>3.2609835226481246E-6</v>
      </c>
    </row>
    <row r="553" spans="3:4" x14ac:dyDescent="0.55000000000000004">
      <c r="C553">
        <v>326.24</v>
      </c>
      <c r="D553">
        <v>3.6907256395247797E-6</v>
      </c>
    </row>
    <row r="554" spans="3:4" x14ac:dyDescent="0.55000000000000004">
      <c r="C554">
        <v>326.36</v>
      </c>
      <c r="D554">
        <v>4.1719340194871673E-6</v>
      </c>
    </row>
    <row r="555" spans="3:4" x14ac:dyDescent="0.55000000000000004">
      <c r="C555">
        <v>326.48</v>
      </c>
      <c r="D555">
        <v>4.7100510318247288E-6</v>
      </c>
    </row>
    <row r="556" spans="3:4" x14ac:dyDescent="0.55000000000000004">
      <c r="C556">
        <v>326.60000000000002</v>
      </c>
      <c r="D556">
        <v>5.3110000531713248E-6</v>
      </c>
    </row>
    <row r="557" spans="3:4" x14ac:dyDescent="0.55000000000000004">
      <c r="C557">
        <v>326.71999999999997</v>
      </c>
      <c r="D557">
        <v>5.9812163365077009E-6</v>
      </c>
    </row>
    <row r="558" spans="3:4" x14ac:dyDescent="0.55000000000000004">
      <c r="C558">
        <v>326.83999999999997</v>
      </c>
      <c r="D558">
        <v>6.7276784753896512E-6</v>
      </c>
    </row>
    <row r="559" spans="3:4" x14ac:dyDescent="0.55000000000000004">
      <c r="C559">
        <v>326.95999999999998</v>
      </c>
      <c r="D559">
        <v>7.5579402913829485E-6</v>
      </c>
    </row>
    <row r="560" spans="3:4" x14ac:dyDescent="0.55000000000000004">
      <c r="C560">
        <v>327.08</v>
      </c>
      <c r="D560">
        <v>8.4801629469987134E-6</v>
      </c>
    </row>
    <row r="561" spans="3:4" x14ac:dyDescent="0.55000000000000004">
      <c r="C561">
        <v>327.2</v>
      </c>
      <c r="D561">
        <v>9.5031470595480382E-6</v>
      </c>
    </row>
    <row r="562" spans="3:4" x14ac:dyDescent="0.55000000000000004">
      <c r="C562">
        <v>327.32</v>
      </c>
      <c r="D562">
        <v>1.0636364563482934E-5</v>
      </c>
    </row>
    <row r="563" spans="3:4" x14ac:dyDescent="0.55000000000000004">
      <c r="C563">
        <v>327.44</v>
      </c>
      <c r="D563">
        <v>1.1889990040141055E-5</v>
      </c>
    </row>
    <row r="564" spans="3:4" x14ac:dyDescent="0.55000000000000004">
      <c r="C564">
        <v>327.56</v>
      </c>
      <c r="D564">
        <v>1.3274931204616279E-5</v>
      </c>
    </row>
    <row r="565" spans="3:4" x14ac:dyDescent="0.55000000000000004">
      <c r="C565">
        <v>327.68</v>
      </c>
      <c r="D565">
        <v>1.4802858210010251E-5</v>
      </c>
    </row>
    <row r="566" spans="3:4" x14ac:dyDescent="0.55000000000000004">
      <c r="C566">
        <v>327.8</v>
      </c>
      <c r="D566">
        <v>1.6486231399897149E-5</v>
      </c>
    </row>
    <row r="567" spans="3:4" x14ac:dyDescent="0.55000000000000004">
      <c r="C567">
        <v>327.92</v>
      </c>
      <c r="D567">
        <v>1.8338327110804809E-5</v>
      </c>
    </row>
    <row r="568" spans="3:4" x14ac:dyDescent="0.55000000000000004">
      <c r="C568">
        <v>328.04</v>
      </c>
      <c r="D568">
        <v>2.037326109826929E-5</v>
      </c>
    </row>
    <row r="569" spans="3:4" x14ac:dyDescent="0.55000000000000004">
      <c r="C569">
        <v>328.16</v>
      </c>
      <c r="D569">
        <v>2.2606009132977449E-5</v>
      </c>
    </row>
    <row r="570" spans="3:4" x14ac:dyDescent="0.55000000000000004">
      <c r="C570">
        <v>328.28</v>
      </c>
      <c r="D570">
        <v>2.5052424288129102E-5</v>
      </c>
    </row>
    <row r="571" spans="3:4" x14ac:dyDescent="0.55000000000000004">
      <c r="C571">
        <v>328.4</v>
      </c>
      <c r="D571">
        <v>2.7729250415919915E-5</v>
      </c>
    </row>
    <row r="572" spans="3:4" x14ac:dyDescent="0.55000000000000004">
      <c r="C572">
        <v>328.52</v>
      </c>
      <c r="D572">
        <v>3.0654131290441174E-5</v>
      </c>
    </row>
    <row r="573" spans="3:4" x14ac:dyDescent="0.55000000000000004">
      <c r="C573">
        <v>328.64</v>
      </c>
      <c r="D573">
        <v>3.3845614876942587E-5</v>
      </c>
    </row>
    <row r="574" spans="3:4" x14ac:dyDescent="0.55000000000000004">
      <c r="C574">
        <v>328.76</v>
      </c>
      <c r="D574">
        <v>3.7323152173712591E-5</v>
      </c>
    </row>
    <row r="575" spans="3:4" x14ac:dyDescent="0.55000000000000004">
      <c r="C575">
        <v>328.88</v>
      </c>
      <c r="D575">
        <v>4.1107090063510643E-5</v>
      </c>
    </row>
    <row r="576" spans="3:4" x14ac:dyDescent="0.55000000000000004">
      <c r="C576">
        <v>329</v>
      </c>
      <c r="D576">
        <v>4.5218657606996336E-5</v>
      </c>
    </row>
    <row r="577" spans="3:4" x14ac:dyDescent="0.55000000000000004">
      <c r="C577">
        <v>329.12</v>
      </c>
      <c r="D577">
        <v>4.9679945211556367E-5</v>
      </c>
    </row>
    <row r="578" spans="3:4" x14ac:dyDescent="0.55000000000000004">
      <c r="C578">
        <v>329.24</v>
      </c>
      <c r="D578">
        <v>5.4513876115860413E-5</v>
      </c>
    </row>
    <row r="579" spans="3:4" x14ac:dyDescent="0.55000000000000004">
      <c r="C579">
        <v>329.36</v>
      </c>
      <c r="D579">
        <v>5.9744169643921573E-5</v>
      </c>
    </row>
    <row r="580" spans="3:4" x14ac:dyDescent="0.55000000000000004">
      <c r="C580">
        <v>329.48</v>
      </c>
      <c r="D580">
        <v>6.5395295702883871E-5</v>
      </c>
    </row>
    <row r="581" spans="3:4" x14ac:dyDescent="0.55000000000000004">
      <c r="C581">
        <v>329.6</v>
      </c>
      <c r="D581">
        <v>7.1492420026676335E-5</v>
      </c>
    </row>
    <row r="582" spans="3:4" x14ac:dyDescent="0.55000000000000004">
      <c r="C582">
        <v>329.71999999999997</v>
      </c>
      <c r="D582">
        <v>7.8061339703450127E-5</v>
      </c>
    </row>
    <row r="583" spans="3:4" x14ac:dyDescent="0.55000000000000004">
      <c r="C583">
        <v>329.84</v>
      </c>
      <c r="D583">
        <v>8.5128408568737994E-5</v>
      </c>
    </row>
    <row r="584" spans="3:4" x14ac:dyDescent="0.55000000000000004">
      <c r="C584">
        <v>329.96</v>
      </c>
      <c r="D584">
        <v>9.2720452098685549E-5</v>
      </c>
    </row>
    <row r="585" spans="3:4" x14ac:dyDescent="0.55000000000000004">
      <c r="C585">
        <v>330.08</v>
      </c>
      <c r="D585">
        <v>1.0086467149896025E-4</v>
      </c>
    </row>
    <row r="586" spans="3:4" x14ac:dyDescent="0.55000000000000004">
      <c r="C586">
        <v>330.2</v>
      </c>
      <c r="D586">
        <v>1.0958853675474474E-4</v>
      </c>
    </row>
    <row r="587" spans="3:4" x14ac:dyDescent="0.55000000000000004">
      <c r="C587">
        <v>330.32</v>
      </c>
      <c r="D587">
        <v>1.1891966848593023E-4</v>
      </c>
    </row>
    <row r="588" spans="3:4" x14ac:dyDescent="0.55000000000000004">
      <c r="C588">
        <v>330.44</v>
      </c>
      <c r="D588">
        <v>1.2888570853887891E-4</v>
      </c>
    </row>
    <row r="589" spans="3:4" x14ac:dyDescent="0.55000000000000004">
      <c r="C589">
        <v>330.56</v>
      </c>
      <c r="D589">
        <v>1.3951417934175402E-4</v>
      </c>
    </row>
    <row r="590" spans="3:4" x14ac:dyDescent="0.55000000000000004">
      <c r="C590">
        <v>330.68</v>
      </c>
      <c r="D590">
        <v>1.5083233215404244E-4</v>
      </c>
    </row>
    <row r="591" spans="3:4" x14ac:dyDescent="0.55000000000000004">
      <c r="C591">
        <v>330.8</v>
      </c>
      <c r="D591">
        <v>1.6286698445197814E-4</v>
      </c>
    </row>
    <row r="592" spans="3:4" x14ac:dyDescent="0.55000000000000004">
      <c r="C592">
        <v>330.92</v>
      </c>
      <c r="D592">
        <v>1.7564434680948695E-4</v>
      </c>
    </row>
    <row r="593" spans="3:4" x14ac:dyDescent="0.55000000000000004">
      <c r="C593">
        <v>331.04</v>
      </c>
      <c r="D593">
        <v>1.8918983975818276E-4</v>
      </c>
    </row>
    <row r="594" spans="3:4" x14ac:dyDescent="0.55000000000000004">
      <c r="C594">
        <v>331.16</v>
      </c>
      <c r="D594">
        <v>2.0352790123895139E-4</v>
      </c>
    </row>
    <row r="595" spans="3:4" x14ac:dyDescent="0.55000000000000004">
      <c r="C595">
        <v>331.28</v>
      </c>
      <c r="D595">
        <v>2.1868178539062464E-4</v>
      </c>
    </row>
    <row r="596" spans="3:4" x14ac:dyDescent="0.55000000000000004">
      <c r="C596">
        <v>331.4</v>
      </c>
      <c r="D596">
        <v>2.3467335355706383E-4</v>
      </c>
    </row>
    <row r="597" spans="3:4" x14ac:dyDescent="0.55000000000000004">
      <c r="C597">
        <v>331.52</v>
      </c>
      <c r="D597">
        <v>2.5152285853098866E-4</v>
      </c>
    </row>
    <row r="598" spans="3:4" x14ac:dyDescent="0.55000000000000004">
      <c r="C598">
        <v>331.64</v>
      </c>
      <c r="D598">
        <v>2.6924872319026004E-4</v>
      </c>
    </row>
    <row r="599" spans="3:4" x14ac:dyDescent="0.55000000000000004">
      <c r="C599">
        <v>331.76</v>
      </c>
      <c r="D599">
        <v>2.8786731481755823E-4</v>
      </c>
    </row>
    <row r="600" spans="3:4" x14ac:dyDescent="0.55000000000000004">
      <c r="C600">
        <v>331.88</v>
      </c>
      <c r="D600">
        <v>3.0739271652669862E-4</v>
      </c>
    </row>
    <row r="601" spans="3:4" x14ac:dyDescent="0.55000000000000004">
      <c r="C601">
        <v>332</v>
      </c>
      <c r="D601">
        <v>3.2783649734585582E-4</v>
      </c>
    </row>
    <row r="602" spans="3:4" x14ac:dyDescent="0.55000000000000004">
      <c r="C602">
        <v>332.12</v>
      </c>
      <c r="D602">
        <v>3.4920748262813752E-4</v>
      </c>
    </row>
    <row r="603" spans="3:4" x14ac:dyDescent="0.55000000000000004">
      <c r="C603">
        <v>332.24</v>
      </c>
      <c r="D603">
        <v>3.7151152657134126E-4</v>
      </c>
    </row>
    <row r="604" spans="3:4" x14ac:dyDescent="0.55000000000000004">
      <c r="C604">
        <v>332.36</v>
      </c>
      <c r="D604">
        <v>3.9475128872947407E-4</v>
      </c>
    </row>
    <row r="605" spans="3:4" x14ac:dyDescent="0.55000000000000004">
      <c r="C605">
        <v>332.48</v>
      </c>
      <c r="D605">
        <v>4.1892601648682641E-4</v>
      </c>
    </row>
    <row r="606" spans="3:4" x14ac:dyDescent="0.55000000000000004">
      <c r="C606">
        <v>332.6</v>
      </c>
      <c r="D606">
        <v>4.4403133553925681E-4</v>
      </c>
    </row>
    <row r="607" spans="3:4" x14ac:dyDescent="0.55000000000000004">
      <c r="C607">
        <v>332.71999999999997</v>
      </c>
      <c r="D607">
        <v>4.7005905048504821E-4</v>
      </c>
    </row>
    <row r="608" spans="3:4" x14ac:dyDescent="0.55000000000000004">
      <c r="C608">
        <v>332.84</v>
      </c>
      <c r="D608">
        <v>4.9699695766770131E-4</v>
      </c>
    </row>
    <row r="609" spans="3:4" x14ac:dyDescent="0.55000000000000004">
      <c r="C609">
        <v>332.96</v>
      </c>
      <c r="D609">
        <v>5.248286724333028E-4</v>
      </c>
    </row>
    <row r="610" spans="3:4" x14ac:dyDescent="0.55000000000000004">
      <c r="C610">
        <v>333.08</v>
      </c>
      <c r="D610">
        <v>5.5353347296529783E-4</v>
      </c>
    </row>
    <row r="611" spans="3:4" x14ac:dyDescent="0.55000000000000004">
      <c r="C611">
        <v>333.2</v>
      </c>
      <c r="D611">
        <v>5.8308616283681512E-4</v>
      </c>
    </row>
    <row r="612" spans="3:4" x14ac:dyDescent="0.55000000000000004">
      <c r="C612">
        <v>333.32</v>
      </c>
      <c r="D612">
        <v>6.1345695437567166E-4</v>
      </c>
    </row>
    <row r="613" spans="3:4" x14ac:dyDescent="0.55000000000000004">
      <c r="C613">
        <v>333.44</v>
      </c>
      <c r="D613">
        <v>6.4461137486800124E-4</v>
      </c>
    </row>
    <row r="614" spans="3:4" x14ac:dyDescent="0.55000000000000004">
      <c r="C614">
        <v>333.56</v>
      </c>
      <c r="D614">
        <v>6.7651019753303546E-4</v>
      </c>
    </row>
    <row r="615" spans="3:4" x14ac:dyDescent="0.55000000000000004">
      <c r="C615">
        <v>333.68</v>
      </c>
      <c r="D615">
        <v>7.0910939908353594E-4</v>
      </c>
    </row>
    <row r="616" spans="3:4" x14ac:dyDescent="0.55000000000000004">
      <c r="C616">
        <v>333.8</v>
      </c>
      <c r="D616">
        <v>7.4236014554381405E-4</v>
      </c>
    </row>
    <row r="617" spans="3:4" x14ac:dyDescent="0.55000000000000004">
      <c r="C617">
        <v>333.92</v>
      </c>
      <c r="D617">
        <v>7.7620880783054E-4</v>
      </c>
    </row>
    <row r="618" spans="3:4" x14ac:dyDescent="0.55000000000000004">
      <c r="C618">
        <v>334.04</v>
      </c>
      <c r="D618">
        <v>8.1059700841131855E-4</v>
      </c>
    </row>
    <row r="619" spans="3:4" x14ac:dyDescent="0.55000000000000004">
      <c r="C619">
        <v>334.16</v>
      </c>
      <c r="D619">
        <v>8.454617001433163E-4</v>
      </c>
    </row>
    <row r="620" spans="3:4" x14ac:dyDescent="0.55000000000000004">
      <c r="C620">
        <v>334.28</v>
      </c>
      <c r="D620">
        <v>8.8073527816041614E-4</v>
      </c>
    </row>
    <row r="621" spans="3:4" x14ac:dyDescent="0.55000000000000004">
      <c r="C621">
        <v>334.4</v>
      </c>
      <c r="D621">
        <v>9.1634572542424872E-4</v>
      </c>
    </row>
    <row r="622" spans="3:4" x14ac:dyDescent="0.55000000000000004">
      <c r="C622">
        <v>334.52</v>
      </c>
      <c r="D622">
        <v>9.5221679228345941E-4</v>
      </c>
    </row>
    <row r="623" spans="3:4" x14ac:dyDescent="0.55000000000000004">
      <c r="C623">
        <v>334.64</v>
      </c>
      <c r="D623">
        <v>9.882682101003766E-4</v>
      </c>
    </row>
    <row r="624" spans="3:4" x14ac:dyDescent="0.55000000000000004">
      <c r="C624">
        <v>334.76</v>
      </c>
      <c r="D624">
        <v>1.024415938705401E-3</v>
      </c>
    </row>
    <row r="625" spans="3:4" x14ac:dyDescent="0.55000000000000004">
      <c r="C625">
        <v>334.88</v>
      </c>
      <c r="D625">
        <v>1.0605724471318763E-3</v>
      </c>
    </row>
    <row r="626" spans="3:4" x14ac:dyDescent="0.55000000000000004">
      <c r="C626">
        <v>335</v>
      </c>
      <c r="D626">
        <v>1.0966470267696538E-3</v>
      </c>
    </row>
    <row r="627" spans="3:4" x14ac:dyDescent="0.55000000000000004">
      <c r="C627">
        <v>335.12</v>
      </c>
      <c r="D627">
        <v>1.1325461357579224E-3</v>
      </c>
    </row>
    <row r="628" spans="3:4" x14ac:dyDescent="0.55000000000000004">
      <c r="C628">
        <v>335.24</v>
      </c>
      <c r="D628">
        <v>1.1681737731204897E-3</v>
      </c>
    </row>
    <row r="629" spans="3:4" x14ac:dyDescent="0.55000000000000004">
      <c r="C629">
        <v>335.36</v>
      </c>
      <c r="D629">
        <v>1.2034318808331671E-3</v>
      </c>
    </row>
    <row r="630" spans="3:4" x14ac:dyDescent="0.55000000000000004">
      <c r="C630">
        <v>335.48</v>
      </c>
      <c r="D630">
        <v>1.2382207717069177E-3</v>
      </c>
    </row>
    <row r="631" spans="3:4" x14ac:dyDescent="0.55000000000000004">
      <c r="C631">
        <v>335.6</v>
      </c>
      <c r="D631">
        <v>1.272439580675684E-3</v>
      </c>
    </row>
    <row r="632" spans="3:4" x14ac:dyDescent="0.55000000000000004">
      <c r="C632">
        <v>335.71999999999997</v>
      </c>
      <c r="D632">
        <v>1.3059867367979923E-3</v>
      </c>
    </row>
    <row r="633" spans="3:4" x14ac:dyDescent="0.55000000000000004">
      <c r="C633">
        <v>335.84</v>
      </c>
      <c r="D633">
        <v>1.3387604530202932E-3</v>
      </c>
    </row>
    <row r="634" spans="3:4" x14ac:dyDescent="0.55000000000000004">
      <c r="C634">
        <v>335.96</v>
      </c>
      <c r="D634">
        <v>1.3706592305104651E-3</v>
      </c>
    </row>
    <row r="635" spans="3:4" x14ac:dyDescent="0.55000000000000004">
      <c r="C635">
        <v>336.08</v>
      </c>
      <c r="D635">
        <v>1.4015823741566429E-3</v>
      </c>
    </row>
    <row r="636" spans="3:4" x14ac:dyDescent="0.55000000000000004">
      <c r="C636">
        <v>336.2</v>
      </c>
      <c r="D636">
        <v>1.431430515640606E-3</v>
      </c>
    </row>
    <row r="637" spans="3:4" x14ac:dyDescent="0.55000000000000004">
      <c r="C637">
        <v>336.32</v>
      </c>
      <c r="D637">
        <v>1.4601061403412194E-3</v>
      </c>
    </row>
    <row r="638" spans="3:4" x14ac:dyDescent="0.55000000000000004">
      <c r="C638">
        <v>336.44</v>
      </c>
      <c r="D638">
        <v>1.4875141142030137E-3</v>
      </c>
    </row>
    <row r="639" spans="3:4" x14ac:dyDescent="0.55000000000000004">
      <c r="C639">
        <v>336.56</v>
      </c>
      <c r="D639">
        <v>1.5135622066206088E-3</v>
      </c>
    </row>
    <row r="640" spans="3:4" x14ac:dyDescent="0.55000000000000004">
      <c r="C640">
        <v>336.68</v>
      </c>
      <c r="D640">
        <v>1.5381616053429699E-3</v>
      </c>
    </row>
    <row r="641" spans="3:4" x14ac:dyDescent="0.55000000000000004">
      <c r="C641">
        <v>336.8</v>
      </c>
      <c r="D641">
        <v>1.5612274193936935E-3</v>
      </c>
    </row>
    <row r="642" spans="3:4" x14ac:dyDescent="0.55000000000000004">
      <c r="C642">
        <v>336.92</v>
      </c>
      <c r="D642">
        <v>1.5826791660355443E-3</v>
      </c>
    </row>
    <row r="643" spans="3:4" x14ac:dyDescent="0.55000000000000004">
      <c r="C643">
        <v>337.04</v>
      </c>
      <c r="D643">
        <v>1.6024412378796359E-3</v>
      </c>
    </row>
    <row r="644" spans="3:4" x14ac:dyDescent="0.55000000000000004">
      <c r="C644">
        <v>337.16</v>
      </c>
      <c r="D644">
        <v>1.620443346351849E-3</v>
      </c>
    </row>
    <row r="645" spans="3:4" x14ac:dyDescent="0.55000000000000004">
      <c r="C645">
        <v>337.28</v>
      </c>
      <c r="D645">
        <v>1.6366209378806732E-3</v>
      </c>
    </row>
    <row r="646" spans="3:4" x14ac:dyDescent="0.55000000000000004">
      <c r="C646">
        <v>337.4</v>
      </c>
      <c r="D646">
        <v>1.6509155793605586E-3</v>
      </c>
    </row>
    <row r="647" spans="3:4" x14ac:dyDescent="0.55000000000000004">
      <c r="C647">
        <v>337.52</v>
      </c>
      <c r="D647">
        <v>1.6632753096712095E-3</v>
      </c>
    </row>
    <row r="648" spans="3:4" x14ac:dyDescent="0.55000000000000004">
      <c r="C648">
        <v>337.64</v>
      </c>
      <c r="D648">
        <v>1.6736549542945532E-3</v>
      </c>
    </row>
    <row r="649" spans="3:4" x14ac:dyDescent="0.55000000000000004">
      <c r="C649">
        <v>337.76</v>
      </c>
      <c r="D649">
        <v>1.68201640036387E-3</v>
      </c>
    </row>
    <row r="650" spans="3:4" x14ac:dyDescent="0.55000000000000004">
      <c r="C650">
        <v>337.88</v>
      </c>
      <c r="D650">
        <v>1.6883288298017783E-3</v>
      </c>
    </row>
    <row r="651" spans="3:4" x14ac:dyDescent="0.55000000000000004">
      <c r="C651">
        <v>338</v>
      </c>
      <c r="D651">
        <v>1.6925689085514094E-3</v>
      </c>
    </row>
    <row r="652" spans="3:4" x14ac:dyDescent="0.55000000000000004">
      <c r="C652">
        <v>338.12</v>
      </c>
      <c r="D652">
        <v>1.6947209302747674E-3</v>
      </c>
    </row>
    <row r="653" spans="3:4" x14ac:dyDescent="0.55000000000000004">
      <c r="C653">
        <v>338.24</v>
      </c>
      <c r="D653">
        <v>1.6947769132798737E-3</v>
      </c>
    </row>
    <row r="654" spans="3:4" x14ac:dyDescent="0.55000000000000004">
      <c r="C654">
        <v>338.36</v>
      </c>
      <c r="D654">
        <v>1.6927366498396225E-3</v>
      </c>
    </row>
    <row r="655" spans="3:4" x14ac:dyDescent="0.55000000000000004">
      <c r="C655">
        <v>338.48</v>
      </c>
      <c r="D655">
        <v>1.6886077074758817E-3</v>
      </c>
    </row>
    <row r="656" spans="3:4" x14ac:dyDescent="0.55000000000000004">
      <c r="C656">
        <v>338.6</v>
      </c>
      <c r="D656">
        <v>1.6824053821977382E-3</v>
      </c>
    </row>
    <row r="657" spans="3:4" x14ac:dyDescent="0.55000000000000004">
      <c r="C657">
        <v>338.71999999999997</v>
      </c>
      <c r="D657">
        <v>1.6741526040982497E-3</v>
      </c>
    </row>
    <row r="658" spans="3:4" x14ac:dyDescent="0.55000000000000004">
      <c r="C658">
        <v>338.84</v>
      </c>
      <c r="D658">
        <v>1.663879796125039E-3</v>
      </c>
    </row>
    <row r="659" spans="3:4" x14ac:dyDescent="0.55000000000000004">
      <c r="C659">
        <v>338.96</v>
      </c>
      <c r="D659">
        <v>1.6516246872420681E-3</v>
      </c>
    </row>
    <row r="660" spans="3:4" x14ac:dyDescent="0.55000000000000004">
      <c r="C660">
        <v>339.08</v>
      </c>
      <c r="D660">
        <v>1.6374320815882473E-3</v>
      </c>
    </row>
    <row r="661" spans="3:4" x14ac:dyDescent="0.55000000000000004">
      <c r="C661">
        <v>339.2</v>
      </c>
      <c r="D661">
        <v>1.6213535856093829E-3</v>
      </c>
    </row>
    <row r="662" spans="3:4" x14ac:dyDescent="0.55000000000000004">
      <c r="C662">
        <v>339.32</v>
      </c>
      <c r="D662">
        <v>1.6034472954888483E-3</v>
      </c>
    </row>
    <row r="663" spans="3:4" x14ac:dyDescent="0.55000000000000004">
      <c r="C663">
        <v>339.44</v>
      </c>
      <c r="D663">
        <v>1.5837774475258909E-3</v>
      </c>
    </row>
    <row r="664" spans="3:4" x14ac:dyDescent="0.55000000000000004">
      <c r="C664">
        <v>339.56</v>
      </c>
      <c r="D664">
        <v>1.5624140344051433E-3</v>
      </c>
    </row>
    <row r="665" spans="3:4" x14ac:dyDescent="0.55000000000000004">
      <c r="C665">
        <v>339.68</v>
      </c>
      <c r="D665">
        <v>1.5394323905637039E-3</v>
      </c>
    </row>
    <row r="666" spans="3:4" x14ac:dyDescent="0.55000000000000004">
      <c r="C666">
        <v>339.8</v>
      </c>
      <c r="D666">
        <v>1.5149127500905663E-3</v>
      </c>
    </row>
    <row r="667" spans="3:4" x14ac:dyDescent="0.55000000000000004">
      <c r="C667">
        <v>339.92</v>
      </c>
      <c r="D667">
        <v>1.488939780785024E-3</v>
      </c>
    </row>
    <row r="668" spans="3:4" x14ac:dyDescent="0.55000000000000004">
      <c r="C668">
        <v>340.04</v>
      </c>
      <c r="D668">
        <v>1.461602098154349E-3</v>
      </c>
    </row>
    <row r="669" spans="3:4" x14ac:dyDescent="0.55000000000000004">
      <c r="C669">
        <v>340.16</v>
      </c>
      <c r="D669">
        <v>1.4329917632453753E-3</v>
      </c>
    </row>
    <row r="670" spans="3:4" x14ac:dyDescent="0.55000000000000004">
      <c r="C670">
        <v>340.28</v>
      </c>
      <c r="D670">
        <v>1.4032037682789368E-3</v>
      </c>
    </row>
    <row r="671" spans="3:4" x14ac:dyDescent="0.55000000000000004">
      <c r="C671">
        <v>340.4</v>
      </c>
      <c r="D671">
        <v>1.3723355140901805E-3</v>
      </c>
    </row>
    <row r="672" spans="3:4" x14ac:dyDescent="0.55000000000000004">
      <c r="C672">
        <v>340.52</v>
      </c>
      <c r="D672">
        <v>1.3404862833723931E-3</v>
      </c>
    </row>
    <row r="673" spans="3:4" x14ac:dyDescent="0.55000000000000004">
      <c r="C673">
        <v>340.64</v>
      </c>
      <c r="D673">
        <v>1.3077567136768045E-3</v>
      </c>
    </row>
    <row r="674" spans="3:4" x14ac:dyDescent="0.55000000000000004">
      <c r="C674">
        <v>340.76</v>
      </c>
      <c r="D674">
        <v>1.2742482740389126E-3</v>
      </c>
    </row>
    <row r="675" spans="3:4" x14ac:dyDescent="0.55000000000000004">
      <c r="C675">
        <v>340.88</v>
      </c>
      <c r="D675">
        <v>1.240062748983143E-3</v>
      </c>
    </row>
    <row r="676" spans="3:4" x14ac:dyDescent="0.55000000000000004">
      <c r="C676">
        <v>341</v>
      </c>
      <c r="D676">
        <v>1.2053017335054194E-3</v>
      </c>
    </row>
    <row r="677" spans="3:4" x14ac:dyDescent="0.55000000000000004">
      <c r="C677">
        <v>341.12</v>
      </c>
      <c r="D677">
        <v>1.170066142449447E-3</v>
      </c>
    </row>
    <row r="678" spans="3:4" x14ac:dyDescent="0.55000000000000004">
      <c r="C678">
        <v>341.24</v>
      </c>
      <c r="D678">
        <v>1.1344557374801225E-3</v>
      </c>
    </row>
    <row r="679" spans="3:4" x14ac:dyDescent="0.55000000000000004">
      <c r="C679">
        <v>341.36</v>
      </c>
      <c r="D679">
        <v>1.0985686746195673E-3</v>
      </c>
    </row>
    <row r="680" spans="3:4" x14ac:dyDescent="0.55000000000000004">
      <c r="C680">
        <v>341.48</v>
      </c>
      <c r="D680">
        <v>1.0625010750511144E-3</v>
      </c>
    </row>
    <row r="681" spans="3:4" x14ac:dyDescent="0.55000000000000004">
      <c r="C681">
        <v>341.6</v>
      </c>
      <c r="D681">
        <v>1.0263466216176782E-3</v>
      </c>
    </row>
    <row r="682" spans="3:4" x14ac:dyDescent="0.55000000000000004">
      <c r="C682">
        <v>341.71999999999997</v>
      </c>
      <c r="D682">
        <v>9.9019618314692128E-4</v>
      </c>
    </row>
    <row r="683" spans="3:4" x14ac:dyDescent="0.55000000000000004">
      <c r="C683">
        <v>341.84</v>
      </c>
      <c r="D683">
        <v>9.541374684300147E-4</v>
      </c>
    </row>
    <row r="684" spans="3:4" x14ac:dyDescent="0.55000000000000004">
      <c r="C684">
        <v>341.96</v>
      </c>
      <c r="D684">
        <v>9.1825471136793241E-4</v>
      </c>
    </row>
    <row r="685" spans="3:4" x14ac:dyDescent="0.55000000000000004">
      <c r="C685">
        <v>342.08</v>
      </c>
      <c r="D685">
        <v>8.8262838848134995E-4</v>
      </c>
    </row>
    <row r="686" spans="3:4" x14ac:dyDescent="0.55000000000000004">
      <c r="C686">
        <v>342.2</v>
      </c>
      <c r="D686">
        <v>8.4733496966307297E-4</v>
      </c>
    </row>
    <row r="687" spans="3:4" x14ac:dyDescent="0.55000000000000004">
      <c r="C687">
        <v>342.32</v>
      </c>
      <c r="D687">
        <v>8.1244670273689058E-4</v>
      </c>
    </row>
    <row r="688" spans="3:4" x14ac:dyDescent="0.55000000000000004">
      <c r="C688">
        <v>342.44</v>
      </c>
      <c r="D688">
        <v>7.7803143207851434E-4</v>
      </c>
    </row>
    <row r="689" spans="3:4" x14ac:dyDescent="0.55000000000000004">
      <c r="C689">
        <v>342.56</v>
      </c>
      <c r="D689">
        <v>7.4415245125540271E-4</v>
      </c>
    </row>
    <row r="690" spans="3:4" x14ac:dyDescent="0.55000000000000004">
      <c r="C690">
        <v>342.68</v>
      </c>
      <c r="D690">
        <v>7.1086838935575979E-4</v>
      </c>
    </row>
    <row r="691" spans="3:4" x14ac:dyDescent="0.55000000000000004">
      <c r="C691">
        <v>342.8</v>
      </c>
      <c r="D691">
        <v>6.7823313040548164E-4</v>
      </c>
    </row>
    <row r="692" spans="3:4" x14ac:dyDescent="0.55000000000000004">
      <c r="C692">
        <v>342.92</v>
      </c>
      <c r="D692">
        <v>6.4629576501760446E-4</v>
      </c>
    </row>
    <row r="693" spans="3:4" x14ac:dyDescent="0.55000000000000004">
      <c r="C693">
        <v>343.04</v>
      </c>
      <c r="D693">
        <v>6.1510057318392929E-4</v>
      </c>
    </row>
    <row r="694" spans="3:4" x14ac:dyDescent="0.55000000000000004">
      <c r="C694">
        <v>343.16</v>
      </c>
      <c r="D694">
        <v>5.8468703690464261E-4</v>
      </c>
    </row>
    <row r="695" spans="3:4" x14ac:dyDescent="0.55000000000000004">
      <c r="C695">
        <v>343.28</v>
      </c>
      <c r="D695">
        <v>5.5508988116031424E-4</v>
      </c>
    </row>
    <row r="696" spans="3:4" x14ac:dyDescent="0.55000000000000004">
      <c r="C696">
        <v>343.4</v>
      </c>
      <c r="D696">
        <v>5.263391415625474E-4</v>
      </c>
    </row>
    <row r="697" spans="3:4" x14ac:dyDescent="0.55000000000000004">
      <c r="C697">
        <v>343.52</v>
      </c>
      <c r="D697">
        <v>4.984602568759831E-4</v>
      </c>
    </row>
    <row r="698" spans="3:4" x14ac:dyDescent="0.55000000000000004">
      <c r="C698">
        <v>343.64</v>
      </c>
      <c r="D698">
        <v>4.7148997141966081E-4</v>
      </c>
    </row>
    <row r="699" spans="3:4" x14ac:dyDescent="0.55000000000000004">
      <c r="C699">
        <v>343.76</v>
      </c>
      <c r="D699">
        <v>4.4541583900352969E-4</v>
      </c>
    </row>
    <row r="700" spans="3:4" x14ac:dyDescent="0.55000000000000004">
      <c r="C700">
        <v>343.88</v>
      </c>
      <c r="D700">
        <v>4.2027921947942174E-4</v>
      </c>
    </row>
    <row r="701" spans="3:4" x14ac:dyDescent="0.55000000000000004">
      <c r="C701">
        <v>344</v>
      </c>
      <c r="D701">
        <v>3.9606073868473214E-4</v>
      </c>
    </row>
    <row r="702" spans="3:4" x14ac:dyDescent="0.55000000000000004">
      <c r="C702">
        <v>344.12</v>
      </c>
      <c r="D702">
        <v>3.7277804441619505E-4</v>
      </c>
    </row>
    <row r="703" spans="3:4" x14ac:dyDescent="0.55000000000000004">
      <c r="C703">
        <v>344.24</v>
      </c>
      <c r="D703">
        <v>3.5043222129694927E-4</v>
      </c>
    </row>
    <row r="704" spans="3:4" x14ac:dyDescent="0.55000000000000004">
      <c r="C704">
        <v>344.36</v>
      </c>
      <c r="D704">
        <v>3.2902095051621128E-4</v>
      </c>
    </row>
    <row r="705" spans="3:4" x14ac:dyDescent="0.55000000000000004">
      <c r="C705">
        <v>344.48</v>
      </c>
      <c r="D705">
        <v>3.0853872957444596E-4</v>
      </c>
    </row>
    <row r="706" spans="3:4" x14ac:dyDescent="0.55000000000000004">
      <c r="C706">
        <v>344.6</v>
      </c>
      <c r="D706">
        <v>2.8897709839819101E-4</v>
      </c>
    </row>
    <row r="707" spans="3:4" x14ac:dyDescent="0.55000000000000004">
      <c r="C707">
        <v>344.71999999999997</v>
      </c>
      <c r="D707">
        <v>2.7032486987898824E-4</v>
      </c>
    </row>
    <row r="708" spans="3:4" x14ac:dyDescent="0.55000000000000004">
      <c r="C708">
        <v>344.84</v>
      </c>
      <c r="D708">
        <v>2.5256836298051218E-4</v>
      </c>
    </row>
    <row r="709" spans="3:4" x14ac:dyDescent="0.55000000000000004">
      <c r="C709">
        <v>344.96</v>
      </c>
      <c r="D709">
        <v>2.3569163666056363E-4</v>
      </c>
    </row>
    <row r="710" spans="3:4" x14ac:dyDescent="0.55000000000000004">
      <c r="C710">
        <v>345.08</v>
      </c>
      <c r="D710">
        <v>2.1967672296748203E-4</v>
      </c>
    </row>
    <row r="711" spans="3:4" x14ac:dyDescent="0.55000000000000004">
      <c r="C711">
        <v>345.2</v>
      </c>
      <c r="D711">
        <v>2.0450385779293971E-4</v>
      </c>
    </row>
    <row r="712" spans="3:4" x14ac:dyDescent="0.55000000000000004">
      <c r="C712">
        <v>345.32</v>
      </c>
      <c r="D712">
        <v>1.901517078920227E-4</v>
      </c>
    </row>
    <row r="713" spans="3:4" x14ac:dyDescent="0.55000000000000004">
      <c r="C713">
        <v>345.44</v>
      </c>
      <c r="D713">
        <v>1.7659759291586101E-4</v>
      </c>
    </row>
    <row r="714" spans="3:4" x14ac:dyDescent="0.55000000000000004">
      <c r="C714">
        <v>345.56</v>
      </c>
      <c r="D714">
        <v>1.638177013397388E-4</v>
      </c>
    </row>
    <row r="715" spans="3:4" x14ac:dyDescent="0.55000000000000004">
      <c r="C715">
        <v>345.68</v>
      </c>
      <c r="D715">
        <v>1.5178729930896513E-4</v>
      </c>
    </row>
    <row r="716" spans="3:4" x14ac:dyDescent="0.55000000000000004">
      <c r="C716">
        <v>345.8</v>
      </c>
      <c r="D716">
        <v>1.4048093156415509E-4</v>
      </c>
    </row>
    <row r="717" spans="3:4" x14ac:dyDescent="0.55000000000000004">
      <c r="C717">
        <v>345.92</v>
      </c>
      <c r="D717">
        <v>1.2987261374548546E-4</v>
      </c>
    </row>
    <row r="718" spans="3:4" x14ac:dyDescent="0.55000000000000004">
      <c r="C718">
        <v>346.04</v>
      </c>
      <c r="D718">
        <v>1.1993601551049336E-4</v>
      </c>
    </row>
    <row r="719" spans="3:4" x14ac:dyDescent="0.55000000000000004">
      <c r="C719">
        <v>346.16</v>
      </c>
      <c r="D719">
        <v>1.106446340308582E-4</v>
      </c>
    </row>
    <row r="720" spans="3:4" x14ac:dyDescent="0.55000000000000004">
      <c r="C720">
        <v>346.28</v>
      </c>
      <c r="D720">
        <v>1.019719575591588E-4</v>
      </c>
    </row>
    <row r="721" spans="3:4" x14ac:dyDescent="0.55000000000000004">
      <c r="C721">
        <v>346.4</v>
      </c>
      <c r="D721">
        <v>9.3891618875828771E-5</v>
      </c>
    </row>
    <row r="722" spans="3:4" x14ac:dyDescent="0.55000000000000004">
      <c r="C722">
        <v>346.52</v>
      </c>
      <c r="D722">
        <v>8.6377538538684557E-5</v>
      </c>
    </row>
    <row r="723" spans="3:4" x14ac:dyDescent="0.55000000000000004">
      <c r="C723">
        <v>346.64</v>
      </c>
      <c r="D723">
        <v>7.9404057961427908E-5</v>
      </c>
    </row>
    <row r="724" spans="3:4" x14ac:dyDescent="0.55000000000000004">
      <c r="C724">
        <v>346.76</v>
      </c>
      <c r="D724">
        <v>7.294606244333562E-5</v>
      </c>
    </row>
    <row r="725" spans="3:4" x14ac:dyDescent="0.55000000000000004">
      <c r="C725">
        <v>346.88</v>
      </c>
      <c r="D725">
        <v>6.6979094358960204E-5</v>
      </c>
    </row>
    <row r="726" spans="3:4" x14ac:dyDescent="0.55000000000000004">
      <c r="C726">
        <v>347</v>
      </c>
      <c r="D726">
        <v>6.147945679410055E-5</v>
      </c>
    </row>
    <row r="727" spans="3:4" x14ac:dyDescent="0.55000000000000004">
      <c r="C727">
        <v>347.12</v>
      </c>
      <c r="D727">
        <v>5.6424307982178376E-5</v>
      </c>
    </row>
    <row r="728" spans="3:4" x14ac:dyDescent="0.55000000000000004">
      <c r="C728">
        <v>347.24</v>
      </c>
      <c r="D728">
        <v>5.1791746953424175E-5</v>
      </c>
    </row>
    <row r="729" spans="3:4" x14ac:dyDescent="0.55000000000000004">
      <c r="C729">
        <v>347.36</v>
      </c>
      <c r="D729">
        <v>4.7560890857912896E-5</v>
      </c>
    </row>
    <row r="730" spans="3:4" x14ac:dyDescent="0.55000000000000004">
      <c r="C730">
        <v>347.48</v>
      </c>
      <c r="D730">
        <v>4.371194446260282E-5</v>
      </c>
    </row>
    <row r="731" spans="3:4" x14ac:dyDescent="0.55000000000000004">
      <c r="C731">
        <v>347.6</v>
      </c>
      <c r="D731">
        <v>4.0226262352289515E-5</v>
      </c>
    </row>
    <row r="732" spans="3:4" x14ac:dyDescent="0.55000000000000004">
      <c r="C732">
        <v>347.71999999999997</v>
      </c>
      <c r="D732">
        <v>3.7086404385043568E-5</v>
      </c>
    </row>
    <row r="733" spans="3:4" x14ac:dyDescent="0.55000000000000004">
      <c r="C733">
        <v>347.84</v>
      </c>
      <c r="D733">
        <v>3.4276184964570998E-5</v>
      </c>
    </row>
    <row r="734" spans="3:4" x14ac:dyDescent="0.55000000000000004">
      <c r="C734">
        <v>347.96</v>
      </c>
      <c r="D734">
        <v>3.1780716695431704E-5</v>
      </c>
    </row>
    <row r="735" spans="3:4" x14ac:dyDescent="0.55000000000000004">
      <c r="C735">
        <v>348.08</v>
      </c>
      <c r="D735">
        <v>2.9586448982483073E-5</v>
      </c>
    </row>
    <row r="736" spans="3:4" x14ac:dyDescent="0.55000000000000004">
      <c r="C736">
        <v>348.2</v>
      </c>
      <c r="D736">
        <v>2.7696040266137217E-5</v>
      </c>
    </row>
    <row r="737" spans="3:4" x14ac:dyDescent="0.55000000000000004">
      <c r="C737">
        <v>348.32</v>
      </c>
      <c r="D737">
        <v>2.6071275775821079E-5</v>
      </c>
    </row>
    <row r="738" spans="3:4" x14ac:dyDescent="0.55000000000000004">
      <c r="C738">
        <v>348.44</v>
      </c>
      <c r="D738">
        <v>2.4715723588599289E-5</v>
      </c>
    </row>
    <row r="739" spans="3:4" x14ac:dyDescent="0.55000000000000004">
      <c r="C739">
        <v>348.56</v>
      </c>
      <c r="D739">
        <v>2.3621527366606571E-5</v>
      </c>
    </row>
    <row r="740" spans="3:4" x14ac:dyDescent="0.55000000000000004">
      <c r="C740">
        <v>348.68</v>
      </c>
      <c r="D740">
        <v>2.2782308627331336E-5</v>
      </c>
    </row>
    <row r="741" spans="3:4" x14ac:dyDescent="0.55000000000000004">
      <c r="C741">
        <v>348.8</v>
      </c>
      <c r="D741">
        <v>2.2193186292722069E-5</v>
      </c>
    </row>
    <row r="742" spans="3:4" x14ac:dyDescent="0.55000000000000004">
      <c r="C742">
        <v>348.92</v>
      </c>
      <c r="D742">
        <v>2.1850794483426048E-5</v>
      </c>
    </row>
    <row r="743" spans="3:4" x14ac:dyDescent="0.55000000000000004">
      <c r="C743">
        <v>349.04</v>
      </c>
      <c r="D743">
        <v>2.1753298861716001E-5</v>
      </c>
    </row>
    <row r="744" spans="3:4" x14ac:dyDescent="0.55000000000000004">
      <c r="C744">
        <v>349.16</v>
      </c>
      <c r="D744">
        <v>2.190041177374447E-5</v>
      </c>
    </row>
    <row r="745" spans="3:4" x14ac:dyDescent="0.55000000000000004">
      <c r="C745">
        <v>349.28</v>
      </c>
      <c r="D745">
        <v>2.2293406386166026E-5</v>
      </c>
    </row>
    <row r="746" spans="3:4" x14ac:dyDescent="0.55000000000000004">
      <c r="C746">
        <v>349.4</v>
      </c>
      <c r="D746">
        <v>2.2935129954435603E-5</v>
      </c>
    </row>
    <row r="747" spans="3:4" x14ac:dyDescent="0.55000000000000004">
      <c r="C747">
        <v>349.52</v>
      </c>
      <c r="D747">
        <v>2.383001630075128E-5</v>
      </c>
    </row>
    <row r="748" spans="3:4" x14ac:dyDescent="0.55000000000000004">
      <c r="C748">
        <v>349.64</v>
      </c>
      <c r="D748">
        <v>2.4984097519213926E-5</v>
      </c>
    </row>
    <row r="749" spans="3:4" x14ac:dyDescent="0.55000000000000004">
      <c r="C749">
        <v>349.76</v>
      </c>
      <c r="D749">
        <v>2.6405014864830472E-5</v>
      </c>
    </row>
    <row r="750" spans="3:4" x14ac:dyDescent="0.55000000000000004">
      <c r="C750">
        <v>349.88</v>
      </c>
      <c r="D750">
        <v>2.8102028722036298E-5</v>
      </c>
    </row>
    <row r="751" spans="3:4" x14ac:dyDescent="0.55000000000000004">
      <c r="C751">
        <v>350</v>
      </c>
      <c r="D751">
        <v>3.0086027487972537E-5</v>
      </c>
    </row>
    <row r="752" spans="3:4" x14ac:dyDescent="0.55000000000000004">
      <c r="C752">
        <v>350.12</v>
      </c>
      <c r="D752">
        <v>3.2369535146347674E-5</v>
      </c>
    </row>
    <row r="753" spans="3:4" x14ac:dyDescent="0.55000000000000004">
      <c r="C753">
        <v>350.24</v>
      </c>
      <c r="D753">
        <v>3.4966717249869466E-5</v>
      </c>
    </row>
    <row r="754" spans="3:4" x14ac:dyDescent="0.55000000000000004">
      <c r="C754">
        <v>350.36</v>
      </c>
      <c r="D754">
        <v>3.7924300565136695E-5</v>
      </c>
    </row>
    <row r="755" spans="3:4" x14ac:dyDescent="0.55000000000000004">
      <c r="C755">
        <v>350.48</v>
      </c>
      <c r="D755">
        <v>4.1203417615958096E-5</v>
      </c>
    </row>
    <row r="756" spans="3:4" x14ac:dyDescent="0.55000000000000004">
      <c r="C756">
        <v>350.6</v>
      </c>
      <c r="D756">
        <v>4.4849515749910034E-5</v>
      </c>
    </row>
    <row r="757" spans="3:4" x14ac:dyDescent="0.55000000000000004">
      <c r="C757">
        <v>350.71999999999997</v>
      </c>
      <c r="D757">
        <v>4.8883490762214917E-5</v>
      </c>
    </row>
    <row r="758" spans="3:4" x14ac:dyDescent="0.55000000000000004">
      <c r="C758">
        <v>350.84</v>
      </c>
      <c r="D758">
        <v>5.3327894644922482E-5</v>
      </c>
    </row>
    <row r="759" spans="3:4" x14ac:dyDescent="0.55000000000000004">
      <c r="C759">
        <v>350.96</v>
      </c>
      <c r="D759">
        <v>5.8206926230138429E-5</v>
      </c>
    </row>
    <row r="760" spans="3:4" x14ac:dyDescent="0.55000000000000004">
      <c r="C760">
        <v>351.08</v>
      </c>
      <c r="D760">
        <v>6.3546417263328142E-5</v>
      </c>
    </row>
    <row r="761" spans="3:4" x14ac:dyDescent="0.55000000000000004">
      <c r="C761">
        <v>351.2</v>
      </c>
      <c r="D761">
        <v>6.9373813320640939E-5</v>
      </c>
    </row>
    <row r="762" spans="3:4" x14ac:dyDescent="0.55000000000000004">
      <c r="C762">
        <v>351.32</v>
      </c>
      <c r="D762">
        <v>7.571814896735719E-5</v>
      </c>
    </row>
    <row r="763" spans="3:4" x14ac:dyDescent="0.55000000000000004">
      <c r="C763">
        <v>351.44</v>
      </c>
      <c r="D763">
        <v>8.2610016544577256E-5</v>
      </c>
    </row>
    <row r="764" spans="3:4" x14ac:dyDescent="0.55000000000000004">
      <c r="C764">
        <v>351.56</v>
      </c>
      <c r="D764">
        <v>9.008152796868912E-5</v>
      </c>
    </row>
    <row r="765" spans="3:4" x14ac:dyDescent="0.55000000000000004">
      <c r="C765">
        <v>351.68</v>
      </c>
      <c r="D765">
        <v>9.8166268933372894E-5</v>
      </c>
    </row>
    <row r="766" spans="3:4" x14ac:dyDescent="0.55000000000000004">
      <c r="C766">
        <v>351.8</v>
      </c>
      <c r="D766">
        <v>1.068992449173354E-4</v>
      </c>
    </row>
    <row r="767" spans="3:4" x14ac:dyDescent="0.55000000000000004">
      <c r="C767">
        <v>351.92</v>
      </c>
      <c r="D767">
        <v>1.1631681842296407E-4</v>
      </c>
    </row>
    <row r="768" spans="3:4" x14ac:dyDescent="0.55000000000000004">
      <c r="C768">
        <v>352.04</v>
      </c>
      <c r="D768">
        <v>1.2645663690194356E-4</v>
      </c>
    </row>
    <row r="769" spans="3:4" x14ac:dyDescent="0.55000000000000004">
      <c r="C769">
        <v>352.15999999999997</v>
      </c>
      <c r="D769">
        <v>1.3735755086382822E-4</v>
      </c>
    </row>
    <row r="770" spans="3:4" x14ac:dyDescent="0.55000000000000004">
      <c r="C770">
        <v>352.28</v>
      </c>
      <c r="D770">
        <v>1.4905952171282298E-4</v>
      </c>
    </row>
    <row r="771" spans="3:4" x14ac:dyDescent="0.55000000000000004">
      <c r="C771">
        <v>352.4</v>
      </c>
      <c r="D771">
        <v>1.6160351891649231E-4</v>
      </c>
    </row>
    <row r="772" spans="3:4" x14ac:dyDescent="0.55000000000000004">
      <c r="C772">
        <v>352.52</v>
      </c>
      <c r="D772">
        <v>1.7503140617823368E-4</v>
      </c>
    </row>
    <row r="773" spans="3:4" x14ac:dyDescent="0.55000000000000004">
      <c r="C773">
        <v>352.64</v>
      </c>
      <c r="D773">
        <v>1.8938581636236657E-4</v>
      </c>
    </row>
    <row r="774" spans="3:4" x14ac:dyDescent="0.55000000000000004">
      <c r="C774">
        <v>352.76</v>
      </c>
      <c r="D774">
        <v>2.0471001500705282E-4</v>
      </c>
    </row>
    <row r="775" spans="3:4" x14ac:dyDescent="0.55000000000000004">
      <c r="C775">
        <v>352.88</v>
      </c>
      <c r="D775">
        <v>2.2104775235522831E-4</v>
      </c>
    </row>
    <row r="776" spans="3:4" x14ac:dyDescent="0.55000000000000004">
      <c r="C776">
        <v>353</v>
      </c>
      <c r="D776">
        <v>2.3844310393705167E-4</v>
      </c>
    </row>
    <row r="777" spans="3:4" x14ac:dyDescent="0.55000000000000004">
      <c r="C777">
        <v>353.12</v>
      </c>
      <c r="D777">
        <v>2.5694029984844413E-4</v>
      </c>
    </row>
    <row r="778" spans="3:4" x14ac:dyDescent="0.55000000000000004">
      <c r="C778">
        <v>353.24</v>
      </c>
      <c r="D778">
        <v>2.7658354298844132E-4</v>
      </c>
    </row>
    <row r="779" spans="3:4" x14ac:dyDescent="0.55000000000000004">
      <c r="C779">
        <v>353.36</v>
      </c>
      <c r="D779">
        <v>2.9741681664246817E-4</v>
      </c>
    </row>
    <row r="780" spans="3:4" x14ac:dyDescent="0.55000000000000004">
      <c r="C780">
        <v>353.48</v>
      </c>
      <c r="D780">
        <v>3.1948368192833961E-4</v>
      </c>
    </row>
    <row r="781" spans="3:4" x14ac:dyDescent="0.55000000000000004">
      <c r="C781">
        <v>353.6</v>
      </c>
      <c r="D781">
        <v>3.4282706575569497E-4</v>
      </c>
    </row>
    <row r="782" spans="3:4" x14ac:dyDescent="0.55000000000000004">
      <c r="C782">
        <v>353.71999999999997</v>
      </c>
      <c r="D782">
        <v>3.6748904008645979E-4</v>
      </c>
    </row>
    <row r="783" spans="3:4" x14ac:dyDescent="0.55000000000000004">
      <c r="C783">
        <v>353.84</v>
      </c>
      <c r="D783">
        <v>3.9351059342257341E-4</v>
      </c>
    </row>
    <row r="784" spans="3:4" x14ac:dyDescent="0.55000000000000004">
      <c r="C784">
        <v>353.96</v>
      </c>
      <c r="D784">
        <v>4.2093139558572708E-4</v>
      </c>
    </row>
    <row r="785" spans="3:4" x14ac:dyDescent="0.55000000000000004">
      <c r="C785">
        <v>354.08</v>
      </c>
      <c r="D785">
        <v>4.4978955699165823E-4</v>
      </c>
    </row>
    <row r="786" spans="3:4" x14ac:dyDescent="0.55000000000000004">
      <c r="C786">
        <v>354.2</v>
      </c>
      <c r="D786">
        <v>4.8012138375549219E-4</v>
      </c>
    </row>
    <row r="787" spans="3:4" x14ac:dyDescent="0.55000000000000004">
      <c r="C787">
        <v>354.32</v>
      </c>
      <c r="D787">
        <v>5.1196113009444825E-4</v>
      </c>
    </row>
    <row r="788" spans="3:4" x14ac:dyDescent="0.55000000000000004">
      <c r="C788">
        <v>354.44</v>
      </c>
      <c r="D788">
        <v>5.4534074961713069E-4</v>
      </c>
    </row>
    <row r="789" spans="3:4" x14ac:dyDescent="0.55000000000000004">
      <c r="C789">
        <v>354.56</v>
      </c>
      <c r="D789">
        <v>5.8028964720318449E-4</v>
      </c>
    </row>
    <row r="790" spans="3:4" x14ac:dyDescent="0.55000000000000004">
      <c r="C790">
        <v>354.68</v>
      </c>
      <c r="D790">
        <v>6.1682030130756833E-4</v>
      </c>
    </row>
    <row r="791" spans="3:4" x14ac:dyDescent="0.55000000000000004">
      <c r="C791">
        <v>354.8</v>
      </c>
      <c r="D791">
        <v>6.5498676878378824E-4</v>
      </c>
    </row>
    <row r="792" spans="3:4" x14ac:dyDescent="0.55000000000000004">
      <c r="C792">
        <v>354.92</v>
      </c>
      <c r="D792">
        <v>6.9479266703693161E-4</v>
      </c>
    </row>
    <row r="793" spans="3:4" x14ac:dyDescent="0.55000000000000004">
      <c r="C793">
        <v>355.04</v>
      </c>
      <c r="D793">
        <v>7.3625485051898498E-4</v>
      </c>
    </row>
    <row r="794" spans="3:4" x14ac:dyDescent="0.55000000000000004">
      <c r="C794">
        <v>355.15999999999997</v>
      </c>
      <c r="D794">
        <v>7.7938645264570669E-4</v>
      </c>
    </row>
    <row r="795" spans="3:4" x14ac:dyDescent="0.55000000000000004">
      <c r="C795">
        <v>355.28</v>
      </c>
      <c r="D795">
        <v>8.2419668275859794E-4</v>
      </c>
    </row>
    <row r="796" spans="3:4" x14ac:dyDescent="0.55000000000000004">
      <c r="C796">
        <v>355.4</v>
      </c>
      <c r="D796">
        <v>8.7069063760296633E-4</v>
      </c>
    </row>
    <row r="797" spans="3:4" x14ac:dyDescent="0.55000000000000004">
      <c r="C797">
        <v>355.52</v>
      </c>
      <c r="D797">
        <v>9.1886912943057661E-4</v>
      </c>
    </row>
    <row r="798" spans="3:4" x14ac:dyDescent="0.55000000000000004">
      <c r="C798">
        <v>355.64</v>
      </c>
      <c r="D798">
        <v>9.6872853279261111E-4</v>
      </c>
    </row>
    <row r="799" spans="3:4" x14ac:dyDescent="0.55000000000000004">
      <c r="C799">
        <v>355.76</v>
      </c>
      <c r="D799">
        <v>1.0202606520229819E-3</v>
      </c>
    </row>
    <row r="800" spans="3:4" x14ac:dyDescent="0.55000000000000004">
      <c r="C800">
        <v>355.88</v>
      </c>
      <c r="D800">
        <v>1.073452611321061E-3</v>
      </c>
    </row>
    <row r="801" spans="3:4" x14ac:dyDescent="0.55000000000000004">
      <c r="C801">
        <v>356</v>
      </c>
      <c r="D801">
        <v>1.1282867692270137E-3</v>
      </c>
    </row>
    <row r="802" spans="3:4" x14ac:dyDescent="0.55000000000000004">
      <c r="C802">
        <v>356.12</v>
      </c>
      <c r="D802">
        <v>1.1847406591417391E-3</v>
      </c>
    </row>
    <row r="803" spans="3:4" x14ac:dyDescent="0.55000000000000004">
      <c r="C803">
        <v>356.24</v>
      </c>
      <c r="D803">
        <v>1.2427869573773042E-3</v>
      </c>
    </row>
    <row r="804" spans="3:4" x14ac:dyDescent="0.55000000000000004">
      <c r="C804">
        <v>356.36</v>
      </c>
      <c r="D804">
        <v>1.3023934800331254E-3</v>
      </c>
    </row>
    <row r="805" spans="3:4" x14ac:dyDescent="0.55000000000000004">
      <c r="C805">
        <v>356.48</v>
      </c>
      <c r="D805">
        <v>1.3635232097789841E-3</v>
      </c>
    </row>
    <row r="806" spans="3:4" x14ac:dyDescent="0.55000000000000004">
      <c r="C806">
        <v>356.6</v>
      </c>
      <c r="D806">
        <v>1.4261343533894363E-3</v>
      </c>
    </row>
    <row r="807" spans="3:4" x14ac:dyDescent="0.55000000000000004">
      <c r="C807">
        <v>356.71999999999997</v>
      </c>
      <c r="D807">
        <v>1.4901804306168655E-3</v>
      </c>
    </row>
    <row r="808" spans="3:4" x14ac:dyDescent="0.55000000000000004">
      <c r="C808">
        <v>356.84</v>
      </c>
      <c r="D808">
        <v>1.5556103947145859E-3</v>
      </c>
    </row>
    <row r="809" spans="3:4" x14ac:dyDescent="0.55000000000000004">
      <c r="C809">
        <v>356.96</v>
      </c>
      <c r="D809">
        <v>1.622368784628154E-3</v>
      </c>
    </row>
    <row r="810" spans="3:4" x14ac:dyDescent="0.55000000000000004">
      <c r="C810">
        <v>357.08</v>
      </c>
      <c r="D810">
        <v>1.6903959085676516E-3</v>
      </c>
    </row>
    <row r="811" spans="3:4" x14ac:dyDescent="0.55000000000000004">
      <c r="C811">
        <v>357.2</v>
      </c>
      <c r="D811">
        <v>1.7596280583551955E-3</v>
      </c>
    </row>
    <row r="812" spans="3:4" x14ac:dyDescent="0.55000000000000004">
      <c r="C812">
        <v>357.32</v>
      </c>
      <c r="D812">
        <v>1.8299977536174253E-3</v>
      </c>
    </row>
    <row r="813" spans="3:4" x14ac:dyDescent="0.55000000000000004">
      <c r="C813">
        <v>357.44</v>
      </c>
      <c r="D813">
        <v>1.9014340145631257E-3</v>
      </c>
    </row>
    <row r="814" spans="3:4" x14ac:dyDescent="0.55000000000000004">
      <c r="C814">
        <v>357.56</v>
      </c>
      <c r="D814">
        <v>1.9738626617563128E-3</v>
      </c>
    </row>
    <row r="815" spans="3:4" x14ac:dyDescent="0.55000000000000004">
      <c r="C815">
        <v>357.68</v>
      </c>
      <c r="D815">
        <v>2.0472066409686364E-3</v>
      </c>
    </row>
    <row r="816" spans="3:4" x14ac:dyDescent="0.55000000000000004">
      <c r="C816">
        <v>357.8</v>
      </c>
      <c r="D816">
        <v>2.1213863708759851E-3</v>
      </c>
    </row>
    <row r="817" spans="3:4" x14ac:dyDescent="0.55000000000000004">
      <c r="C817">
        <v>357.92</v>
      </c>
      <c r="D817">
        <v>2.1963201110568277E-3</v>
      </c>
    </row>
    <row r="818" spans="3:4" x14ac:dyDescent="0.55000000000000004">
      <c r="C818">
        <v>358.04</v>
      </c>
      <c r="D818">
        <v>2.2719243474582911E-3</v>
      </c>
    </row>
    <row r="819" spans="3:4" x14ac:dyDescent="0.55000000000000004">
      <c r="C819">
        <v>358.15999999999997</v>
      </c>
      <c r="D819">
        <v>2.3481141922244726E-3</v>
      </c>
    </row>
    <row r="820" spans="3:4" x14ac:dyDescent="0.55000000000000004">
      <c r="C820">
        <v>358.28</v>
      </c>
      <c r="D820">
        <v>2.4248037945343638E-3</v>
      </c>
    </row>
    <row r="821" spans="3:4" x14ac:dyDescent="0.55000000000000004">
      <c r="C821">
        <v>358.4</v>
      </c>
      <c r="D821">
        <v>2.5019067588768168E-3</v>
      </c>
    </row>
    <row r="822" spans="3:4" x14ac:dyDescent="0.55000000000000004">
      <c r="C822">
        <v>358.52</v>
      </c>
      <c r="D822">
        <v>2.5793365670039492E-3</v>
      </c>
    </row>
    <row r="823" spans="3:4" x14ac:dyDescent="0.55000000000000004">
      <c r="C823">
        <v>358.64</v>
      </c>
      <c r="D823">
        <v>2.6570069996513812E-3</v>
      </c>
    </row>
    <row r="824" spans="3:4" x14ac:dyDescent="0.55000000000000004">
      <c r="C824">
        <v>358.76</v>
      </c>
      <c r="D824">
        <v>2.7348325540013764E-3</v>
      </c>
    </row>
    <row r="825" spans="3:4" x14ac:dyDescent="0.55000000000000004">
      <c r="C825">
        <v>358.88</v>
      </c>
      <c r="D825">
        <v>2.8127288527933286E-3</v>
      </c>
    </row>
    <row r="826" spans="3:4" x14ac:dyDescent="0.55000000000000004">
      <c r="C826">
        <v>359</v>
      </c>
      <c r="D826">
        <v>2.8906130409586711E-3</v>
      </c>
    </row>
    <row r="827" spans="3:4" x14ac:dyDescent="0.55000000000000004">
      <c r="C827">
        <v>359.12</v>
      </c>
      <c r="D827">
        <v>2.9684041656760176E-3</v>
      </c>
    </row>
    <row r="828" spans="3:4" x14ac:dyDescent="0.55000000000000004">
      <c r="C828">
        <v>359.24</v>
      </c>
      <c r="D828">
        <v>3.0460235358085452E-3</v>
      </c>
    </row>
    <row r="829" spans="3:4" x14ac:dyDescent="0.55000000000000004">
      <c r="C829">
        <v>359.36</v>
      </c>
      <c r="D829">
        <v>3.1233950568002461E-3</v>
      </c>
    </row>
    <row r="830" spans="3:4" x14ac:dyDescent="0.55000000000000004">
      <c r="C830">
        <v>359.48</v>
      </c>
      <c r="D830">
        <v>3.2004455372710489E-3</v>
      </c>
    </row>
    <row r="831" spans="3:4" x14ac:dyDescent="0.55000000000000004">
      <c r="C831">
        <v>359.6</v>
      </c>
      <c r="D831">
        <v>3.2771049637625974E-3</v>
      </c>
    </row>
    <row r="832" spans="3:4" x14ac:dyDescent="0.55000000000000004">
      <c r="C832">
        <v>359.71999999999997</v>
      </c>
      <c r="D832">
        <v>3.3533067403456497E-3</v>
      </c>
    </row>
    <row r="833" spans="3:4" x14ac:dyDescent="0.55000000000000004">
      <c r="C833">
        <v>359.84</v>
      </c>
      <c r="D833">
        <v>3.4289878901054872E-3</v>
      </c>
    </row>
    <row r="834" spans="3:4" x14ac:dyDescent="0.55000000000000004">
      <c r="C834">
        <v>359.96</v>
      </c>
      <c r="D834">
        <v>3.5040892158697051E-3</v>
      </c>
    </row>
    <row r="835" spans="3:4" x14ac:dyDescent="0.55000000000000004">
      <c r="C835">
        <v>360.08</v>
      </c>
      <c r="D835">
        <v>3.5785713178907966E-3</v>
      </c>
    </row>
    <row r="836" spans="3:4" x14ac:dyDescent="0.55000000000000004">
      <c r="C836">
        <v>360.2</v>
      </c>
      <c r="D836">
        <v>3.6523531558866154E-3</v>
      </c>
    </row>
    <row r="837" spans="3:4" x14ac:dyDescent="0.55000000000000004">
      <c r="C837">
        <v>360.32</v>
      </c>
      <c r="D837">
        <v>3.7254014692399916E-3</v>
      </c>
    </row>
    <row r="838" spans="3:4" x14ac:dyDescent="0.55000000000000004">
      <c r="C838">
        <v>360.44</v>
      </c>
      <c r="D838">
        <v>3.797672933119649E-3</v>
      </c>
    </row>
    <row r="839" spans="3:4" x14ac:dyDescent="0.55000000000000004">
      <c r="C839">
        <v>360.56</v>
      </c>
      <c r="D839">
        <v>3.8691281350807178E-3</v>
      </c>
    </row>
    <row r="840" spans="3:4" x14ac:dyDescent="0.55000000000000004">
      <c r="C840">
        <v>360.68</v>
      </c>
      <c r="D840">
        <v>3.9397314604249821E-3</v>
      </c>
    </row>
    <row r="841" spans="3:4" x14ac:dyDescent="0.55000000000000004">
      <c r="C841">
        <v>360.8</v>
      </c>
      <c r="D841">
        <v>4.0094815134343667E-3</v>
      </c>
    </row>
    <row r="842" spans="3:4" x14ac:dyDescent="0.55000000000000004">
      <c r="C842">
        <v>360.92</v>
      </c>
      <c r="D842">
        <v>4.0782939754175854E-3</v>
      </c>
    </row>
    <row r="843" spans="3:4" x14ac:dyDescent="0.55000000000000004">
      <c r="C843">
        <v>361.04</v>
      </c>
      <c r="D843">
        <v>4.1461695760968706E-3</v>
      </c>
    </row>
    <row r="844" spans="3:4" x14ac:dyDescent="0.55000000000000004">
      <c r="C844">
        <v>361.15999999999997</v>
      </c>
      <c r="D844">
        <v>4.2130859826406348E-3</v>
      </c>
    </row>
    <row r="845" spans="3:4" x14ac:dyDescent="0.55000000000000004">
      <c r="C845">
        <v>361.28</v>
      </c>
      <c r="D845">
        <v>4.2790234443388095E-3</v>
      </c>
    </row>
    <row r="846" spans="3:4" x14ac:dyDescent="0.55000000000000004">
      <c r="C846">
        <v>361.4</v>
      </c>
      <c r="D846">
        <v>4.3439644316239506E-3</v>
      </c>
    </row>
    <row r="847" spans="3:4" x14ac:dyDescent="0.55000000000000004">
      <c r="C847">
        <v>361.52</v>
      </c>
      <c r="D847">
        <v>4.4078932444469483E-3</v>
      </c>
    </row>
    <row r="848" spans="3:4" x14ac:dyDescent="0.55000000000000004">
      <c r="C848">
        <v>361.64</v>
      </c>
      <c r="D848">
        <v>4.4707955943236073E-3</v>
      </c>
    </row>
    <row r="849" spans="3:4" x14ac:dyDescent="0.55000000000000004">
      <c r="C849">
        <v>361.76</v>
      </c>
      <c r="D849">
        <v>4.532658164769489E-3</v>
      </c>
    </row>
    <row r="850" spans="3:4" x14ac:dyDescent="0.55000000000000004">
      <c r="C850">
        <v>361.88</v>
      </c>
      <c r="D850">
        <v>4.5934681551940302E-3</v>
      </c>
    </row>
    <row r="851" spans="3:4" x14ac:dyDescent="0.55000000000000004">
      <c r="C851">
        <v>362</v>
      </c>
      <c r="D851">
        <v>4.6532128136270289E-3</v>
      </c>
    </row>
    <row r="852" spans="3:4" x14ac:dyDescent="0.55000000000000004">
      <c r="C852">
        <v>362.12</v>
      </c>
      <c r="D852">
        <v>4.7118789638960837E-3</v>
      </c>
    </row>
    <row r="853" spans="3:4" x14ac:dyDescent="0.55000000000000004">
      <c r="C853">
        <v>362.24</v>
      </c>
      <c r="D853">
        <v>4.7694677252500886E-3</v>
      </c>
    </row>
    <row r="854" spans="3:4" x14ac:dyDescent="0.55000000000000004">
      <c r="C854">
        <v>362.36</v>
      </c>
      <c r="D854">
        <v>4.8259355504857377E-3</v>
      </c>
    </row>
    <row r="855" spans="3:4" x14ac:dyDescent="0.55000000000000004">
      <c r="C855">
        <v>362.48</v>
      </c>
      <c r="D855">
        <v>4.8812933981380183E-3</v>
      </c>
    </row>
    <row r="856" spans="3:4" x14ac:dyDescent="0.55000000000000004">
      <c r="C856">
        <v>362.6</v>
      </c>
      <c r="D856">
        <v>4.9354933274883914E-3</v>
      </c>
    </row>
    <row r="857" spans="3:4" x14ac:dyDescent="0.55000000000000004">
      <c r="C857">
        <v>362.71999999999997</v>
      </c>
      <c r="D857">
        <v>4.9885268573056146E-3</v>
      </c>
    </row>
    <row r="858" spans="3:4" x14ac:dyDescent="0.55000000000000004">
      <c r="C858">
        <v>362.84</v>
      </c>
      <c r="D858">
        <v>5.0403688335179239E-3</v>
      </c>
    </row>
    <row r="859" spans="3:4" x14ac:dyDescent="0.55000000000000004">
      <c r="C859">
        <v>362.96</v>
      </c>
      <c r="D859">
        <v>5.090990714550726E-3</v>
      </c>
    </row>
    <row r="860" spans="3:4" x14ac:dyDescent="0.55000000000000004">
      <c r="C860">
        <v>363.08</v>
      </c>
      <c r="D860">
        <v>5.1403602654266746E-3</v>
      </c>
    </row>
    <row r="861" spans="3:4" x14ac:dyDescent="0.55000000000000004">
      <c r="C861">
        <v>363.2</v>
      </c>
      <c r="D861">
        <v>5.1884412972420385E-3</v>
      </c>
    </row>
    <row r="862" spans="3:4" x14ac:dyDescent="0.55000000000000004">
      <c r="C862">
        <v>363.32</v>
      </c>
      <c r="D862">
        <v>5.2351934564673708E-3</v>
      </c>
    </row>
    <row r="863" spans="3:4" x14ac:dyDescent="0.55000000000000004">
      <c r="C863">
        <v>363.44</v>
      </c>
      <c r="D863">
        <v>5.2805720680473879E-3</v>
      </c>
    </row>
    <row r="864" spans="3:4" x14ac:dyDescent="0.55000000000000004">
      <c r="C864">
        <v>363.56</v>
      </c>
      <c r="D864">
        <v>5.3245431815090467E-3</v>
      </c>
    </row>
    <row r="865" spans="3:4" x14ac:dyDescent="0.55000000000000004">
      <c r="C865">
        <v>363.68</v>
      </c>
      <c r="D865">
        <v>5.3670256320635041E-3</v>
      </c>
    </row>
    <row r="866" spans="3:4" x14ac:dyDescent="0.55000000000000004">
      <c r="C866">
        <v>363.8</v>
      </c>
      <c r="D866">
        <v>5.4079743383101189E-3</v>
      </c>
    </row>
    <row r="867" spans="3:4" x14ac:dyDescent="0.55000000000000004">
      <c r="C867">
        <v>363.92</v>
      </c>
      <c r="D867">
        <v>5.4473270260052354E-3</v>
      </c>
    </row>
    <row r="868" spans="3:4" x14ac:dyDescent="0.55000000000000004">
      <c r="C868">
        <v>364.04</v>
      </c>
      <c r="D868">
        <v>5.4850172323588266E-3</v>
      </c>
    </row>
    <row r="869" spans="3:4" x14ac:dyDescent="0.55000000000000004">
      <c r="C869">
        <v>364.15999999999997</v>
      </c>
      <c r="D869">
        <v>5.5209745245417014E-3</v>
      </c>
    </row>
    <row r="870" spans="3:4" x14ac:dyDescent="0.55000000000000004">
      <c r="C870">
        <v>364.28</v>
      </c>
      <c r="D870">
        <v>5.5551247831550684E-3</v>
      </c>
    </row>
    <row r="871" spans="3:4" x14ac:dyDescent="0.55000000000000004">
      <c r="C871">
        <v>364.4</v>
      </c>
      <c r="D871">
        <v>5.5873905495402902E-3</v>
      </c>
    </row>
    <row r="872" spans="3:4" x14ac:dyDescent="0.55000000000000004">
      <c r="C872">
        <v>364.52</v>
      </c>
      <c r="D872">
        <v>5.6176914351129693E-3</v>
      </c>
    </row>
    <row r="873" spans="3:4" x14ac:dyDescent="0.55000000000000004">
      <c r="C873">
        <v>364.64</v>
      </c>
      <c r="D873">
        <v>5.6459445902247449E-3</v>
      </c>
    </row>
    <row r="874" spans="3:4" x14ac:dyDescent="0.55000000000000004">
      <c r="C874">
        <v>364.76</v>
      </c>
      <c r="D874">
        <v>5.6720652293986047E-3</v>
      </c>
    </row>
    <row r="875" spans="3:4" x14ac:dyDescent="0.55000000000000004">
      <c r="C875">
        <v>364.88</v>
      </c>
      <c r="D875">
        <v>5.6959672091550098E-3</v>
      </c>
    </row>
    <row r="876" spans="3:4" x14ac:dyDescent="0.55000000000000004">
      <c r="C876">
        <v>365</v>
      </c>
      <c r="D876">
        <v>5.717563654054918E-3</v>
      </c>
    </row>
    <row r="877" spans="3:4" x14ac:dyDescent="0.55000000000000004">
      <c r="C877">
        <v>365.12</v>
      </c>
      <c r="D877">
        <v>5.7367827216709792E-3</v>
      </c>
    </row>
    <row r="878" spans="3:4" x14ac:dyDescent="0.55000000000000004">
      <c r="C878">
        <v>365.24</v>
      </c>
      <c r="D878">
        <v>5.7535104740204226E-3</v>
      </c>
    </row>
    <row r="879" spans="3:4" x14ac:dyDescent="0.55000000000000004">
      <c r="C879">
        <v>365.36</v>
      </c>
      <c r="D879">
        <v>5.7676749581729988E-3</v>
      </c>
    </row>
    <row r="880" spans="3:4" x14ac:dyDescent="0.55000000000000004">
      <c r="C880">
        <v>365.48</v>
      </c>
      <c r="D880">
        <v>5.7791934748339727E-3</v>
      </c>
    </row>
    <row r="881" spans="3:4" x14ac:dyDescent="0.55000000000000004">
      <c r="C881">
        <v>365.6</v>
      </c>
      <c r="D881">
        <v>5.7879862664034038E-3</v>
      </c>
    </row>
    <row r="882" spans="3:4" x14ac:dyDescent="0.55000000000000004">
      <c r="C882">
        <v>365.71999999999997</v>
      </c>
      <c r="D882">
        <v>5.793977314713851E-3</v>
      </c>
    </row>
    <row r="883" spans="3:4" x14ac:dyDescent="0.55000000000000004">
      <c r="C883">
        <v>365.84</v>
      </c>
      <c r="D883">
        <v>5.7970951443133212E-3</v>
      </c>
    </row>
    <row r="884" spans="3:4" x14ac:dyDescent="0.55000000000000004">
      <c r="C884">
        <v>365.96</v>
      </c>
      <c r="D884">
        <v>5.7972736242100191E-3</v>
      </c>
    </row>
    <row r="885" spans="3:4" x14ac:dyDescent="0.55000000000000004">
      <c r="C885">
        <v>366.08</v>
      </c>
      <c r="D885">
        <v>5.7944527609610393E-3</v>
      </c>
    </row>
    <row r="886" spans="3:4" x14ac:dyDescent="0.55000000000000004">
      <c r="C886">
        <v>366.2</v>
      </c>
      <c r="D886">
        <v>5.7885794760241492E-3</v>
      </c>
    </row>
    <row r="887" spans="3:4" x14ac:dyDescent="0.55000000000000004">
      <c r="C887">
        <v>366.32</v>
      </c>
      <c r="D887">
        <v>5.7796083603998058E-3</v>
      </c>
    </row>
    <row r="888" spans="3:4" x14ac:dyDescent="0.55000000000000004">
      <c r="C888">
        <v>366.44</v>
      </c>
      <c r="D888">
        <v>5.7675023997671611E-3</v>
      </c>
    </row>
    <row r="889" spans="3:4" x14ac:dyDescent="0.55000000000000004">
      <c r="C889">
        <v>366.56</v>
      </c>
      <c r="D889">
        <v>5.752233663560119E-3</v>
      </c>
    </row>
    <row r="890" spans="3:4" x14ac:dyDescent="0.55000000000000004">
      <c r="C890">
        <v>366.68</v>
      </c>
      <c r="D890">
        <v>5.733783951734431E-3</v>
      </c>
    </row>
    <row r="891" spans="3:4" x14ac:dyDescent="0.55000000000000004">
      <c r="C891">
        <v>366.8</v>
      </c>
      <c r="D891">
        <v>5.7121453933393603E-3</v>
      </c>
    </row>
    <row r="892" spans="3:4" x14ac:dyDescent="0.55000000000000004">
      <c r="C892">
        <v>366.92</v>
      </c>
      <c r="D892">
        <v>5.6873209914235631E-3</v>
      </c>
    </row>
    <row r="893" spans="3:4" x14ac:dyDescent="0.55000000000000004">
      <c r="C893">
        <v>367.04</v>
      </c>
      <c r="D893">
        <v>5.6593251092684682E-3</v>
      </c>
    </row>
    <row r="894" spans="3:4" x14ac:dyDescent="0.55000000000000004">
      <c r="C894">
        <v>367.15999999999997</v>
      </c>
      <c r="D894">
        <v>5.6281838934481576E-3</v>
      </c>
    </row>
    <row r="895" spans="3:4" x14ac:dyDescent="0.55000000000000004">
      <c r="C895">
        <v>367.28</v>
      </c>
      <c r="D895">
        <v>5.5939356297560749E-3</v>
      </c>
    </row>
    <row r="896" spans="3:4" x14ac:dyDescent="0.55000000000000004">
      <c r="C896">
        <v>367.4</v>
      </c>
      <c r="D896">
        <v>5.5566310286099549E-3</v>
      </c>
    </row>
    <row r="897" spans="3:4" x14ac:dyDescent="0.55000000000000004">
      <c r="C897">
        <v>367.52</v>
      </c>
      <c r="D897">
        <v>5.5163334371393117E-3</v>
      </c>
    </row>
    <row r="898" spans="3:4" x14ac:dyDescent="0.55000000000000004">
      <c r="C898">
        <v>367.64</v>
      </c>
      <c r="D898">
        <v>5.4731345720028367E-3</v>
      </c>
    </row>
    <row r="899" spans="3:4" x14ac:dyDescent="0.55000000000000004">
      <c r="C899">
        <v>367.76</v>
      </c>
      <c r="D899">
        <v>5.4270951807859798E-3</v>
      </c>
    </row>
    <row r="900" spans="3:4" x14ac:dyDescent="0.55000000000000004">
      <c r="C900">
        <v>367.88</v>
      </c>
      <c r="D900">
        <v>5.3783456295927231E-3</v>
      </c>
    </row>
    <row r="901" spans="3:4" x14ac:dyDescent="0.55000000000000004">
      <c r="C901">
        <v>368</v>
      </c>
      <c r="D901">
        <v>5.3269716873269755E-3</v>
      </c>
    </row>
    <row r="902" spans="3:4" x14ac:dyDescent="0.55000000000000004">
      <c r="C902">
        <v>368.12</v>
      </c>
      <c r="D902">
        <v>5.2731141185127705E-3</v>
      </c>
    </row>
    <row r="903" spans="3:4" x14ac:dyDescent="0.55000000000000004">
      <c r="C903">
        <v>368.24</v>
      </c>
      <c r="D903">
        <v>5.2169280771372272E-3</v>
      </c>
    </row>
    <row r="904" spans="3:4" x14ac:dyDescent="0.55000000000000004">
      <c r="C904">
        <v>368.36</v>
      </c>
      <c r="D904">
        <v>5.1585363494559017E-3</v>
      </c>
    </row>
    <row r="905" spans="3:4" x14ac:dyDescent="0.55000000000000004">
      <c r="C905">
        <v>368.48</v>
      </c>
      <c r="D905">
        <v>5.0981154140718786E-3</v>
      </c>
    </row>
    <row r="906" spans="3:4" x14ac:dyDescent="0.55000000000000004">
      <c r="C906">
        <v>368.6</v>
      </c>
      <c r="D906">
        <v>5.0358551420554096E-3</v>
      </c>
    </row>
    <row r="907" spans="3:4" x14ac:dyDescent="0.55000000000000004">
      <c r="C907">
        <v>368.71999999999997</v>
      </c>
      <c r="D907">
        <v>4.9719115903528776E-3</v>
      </c>
    </row>
    <row r="908" spans="3:4" x14ac:dyDescent="0.55000000000000004">
      <c r="C908">
        <v>368.84</v>
      </c>
      <c r="D908">
        <v>4.9065088217881501E-3</v>
      </c>
    </row>
    <row r="909" spans="3:4" x14ac:dyDescent="0.55000000000000004">
      <c r="C909">
        <v>368.96</v>
      </c>
      <c r="D909">
        <v>4.8398221753533019E-3</v>
      </c>
    </row>
    <row r="910" spans="3:4" x14ac:dyDescent="0.55000000000000004">
      <c r="C910">
        <v>369.08</v>
      </c>
      <c r="D910">
        <v>4.7720780004682009E-3</v>
      </c>
    </row>
    <row r="911" spans="3:4" x14ac:dyDescent="0.55000000000000004">
      <c r="C911">
        <v>369.2</v>
      </c>
      <c r="D911">
        <v>4.7034970294379547E-3</v>
      </c>
    </row>
    <row r="912" spans="3:4" x14ac:dyDescent="0.55000000000000004">
      <c r="C912">
        <v>369.32</v>
      </c>
      <c r="D912">
        <v>4.6343070428970573E-3</v>
      </c>
    </row>
    <row r="913" spans="3:4" x14ac:dyDescent="0.55000000000000004">
      <c r="C913">
        <v>369.44</v>
      </c>
      <c r="D913">
        <v>4.5647420161058251E-3</v>
      </c>
    </row>
    <row r="914" spans="3:4" x14ac:dyDescent="0.55000000000000004">
      <c r="C914">
        <v>369.56</v>
      </c>
      <c r="D914">
        <v>4.4950412293995219E-3</v>
      </c>
    </row>
    <row r="915" spans="3:4" x14ac:dyDescent="0.55000000000000004">
      <c r="C915">
        <v>369.68</v>
      </c>
      <c r="D915">
        <v>4.4254483482812782E-3</v>
      </c>
    </row>
    <row r="916" spans="3:4" x14ac:dyDescent="0.55000000000000004">
      <c r="C916">
        <v>369.8</v>
      </c>
      <c r="D916">
        <v>4.3562104787586769E-3</v>
      </c>
    </row>
    <row r="917" spans="3:4" x14ac:dyDescent="0.55000000000000004">
      <c r="C917">
        <v>369.92</v>
      </c>
      <c r="D917">
        <v>4.2875772035910207E-3</v>
      </c>
    </row>
    <row r="918" spans="3:4" x14ac:dyDescent="0.55000000000000004">
      <c r="C918">
        <v>370.04</v>
      </c>
      <c r="D918">
        <v>4.2197996051416267E-3</v>
      </c>
    </row>
    <row r="919" spans="3:4" x14ac:dyDescent="0.55000000000000004">
      <c r="C919">
        <v>370.15999999999997</v>
      </c>
      <c r="D919">
        <v>4.1531292805185071E-3</v>
      </c>
    </row>
    <row r="920" spans="3:4" x14ac:dyDescent="0.55000000000000004">
      <c r="C920">
        <v>370.28</v>
      </c>
      <c r="D920">
        <v>4.0878173546396689E-3</v>
      </c>
    </row>
    <row r="921" spans="3:4" x14ac:dyDescent="0.55000000000000004">
      <c r="C921">
        <v>370.4</v>
      </c>
      <c r="D921">
        <v>4.0241134967790113E-3</v>
      </c>
    </row>
    <row r="922" spans="3:4" x14ac:dyDescent="0.55000000000000004">
      <c r="C922">
        <v>370.52</v>
      </c>
      <c r="D922">
        <v>3.9622649460352658E-3</v>
      </c>
    </row>
    <row r="923" spans="3:4" x14ac:dyDescent="0.55000000000000004">
      <c r="C923">
        <v>370.64</v>
      </c>
      <c r="D923">
        <v>3.90253116874075E-3</v>
      </c>
    </row>
    <row r="924" spans="3:4" x14ac:dyDescent="0.55000000000000004">
      <c r="C924">
        <v>370.76</v>
      </c>
      <c r="D924">
        <v>3.8451396930538218E-3</v>
      </c>
    </row>
    <row r="925" spans="3:4" x14ac:dyDescent="0.55000000000000004">
      <c r="C925">
        <v>370.88</v>
      </c>
      <c r="D925">
        <v>3.7903081641290858E-3</v>
      </c>
    </row>
    <row r="926" spans="3:4" x14ac:dyDescent="0.55000000000000004">
      <c r="C926">
        <v>371</v>
      </c>
      <c r="D926">
        <v>3.7382787735575386E-3</v>
      </c>
    </row>
    <row r="927" spans="3:4" x14ac:dyDescent="0.55000000000000004">
      <c r="C927">
        <v>371.12</v>
      </c>
      <c r="D927">
        <v>3.6892728349613747E-3</v>
      </c>
    </row>
    <row r="928" spans="3:4" x14ac:dyDescent="0.55000000000000004">
      <c r="C928">
        <v>371.24</v>
      </c>
      <c r="D928">
        <v>3.6435038810719417E-3</v>
      </c>
    </row>
    <row r="929" spans="3:4" x14ac:dyDescent="0.55000000000000004">
      <c r="C929">
        <v>371.36</v>
      </c>
      <c r="D929">
        <v>3.6011768925076999E-3</v>
      </c>
    </row>
    <row r="930" spans="3:4" x14ac:dyDescent="0.55000000000000004">
      <c r="C930">
        <v>371.48</v>
      </c>
      <c r="D930">
        <v>3.5625020815010775E-3</v>
      </c>
    </row>
    <row r="931" spans="3:4" x14ac:dyDescent="0.55000000000000004">
      <c r="C931">
        <v>371.6</v>
      </c>
      <c r="D931">
        <v>3.5276382603862456E-3</v>
      </c>
    </row>
    <row r="932" spans="3:4" x14ac:dyDescent="0.55000000000000004">
      <c r="C932">
        <v>371.71999999999997</v>
      </c>
      <c r="D932">
        <v>3.4967733123841926E-3</v>
      </c>
    </row>
    <row r="933" spans="3:4" x14ac:dyDescent="0.55000000000000004">
      <c r="C933">
        <v>371.84</v>
      </c>
      <c r="D933">
        <v>3.4700712993807645E-3</v>
      </c>
    </row>
    <row r="934" spans="3:4" x14ac:dyDescent="0.55000000000000004">
      <c r="C934">
        <v>371.96</v>
      </c>
      <c r="D934">
        <v>3.4476998802890463E-3</v>
      </c>
    </row>
    <row r="935" spans="3:4" x14ac:dyDescent="0.55000000000000004">
      <c r="C935">
        <v>372.08</v>
      </c>
      <c r="D935">
        <v>3.4297866135089197E-3</v>
      </c>
    </row>
    <row r="936" spans="3:4" x14ac:dyDescent="0.55000000000000004">
      <c r="C936">
        <v>372.2</v>
      </c>
      <c r="D936">
        <v>3.4164453500701432E-3</v>
      </c>
    </row>
    <row r="937" spans="3:4" x14ac:dyDescent="0.55000000000000004">
      <c r="C937">
        <v>372.32</v>
      </c>
      <c r="D937">
        <v>3.4078036785905558E-3</v>
      </c>
    </row>
    <row r="938" spans="3:4" x14ac:dyDescent="0.55000000000000004">
      <c r="C938">
        <v>372.44</v>
      </c>
      <c r="D938">
        <v>3.4039796152052406E-3</v>
      </c>
    </row>
    <row r="939" spans="3:4" x14ac:dyDescent="0.55000000000000004">
      <c r="C939">
        <v>372.56</v>
      </c>
      <c r="D939">
        <v>3.40503227968214E-3</v>
      </c>
    </row>
    <row r="940" spans="3:4" x14ac:dyDescent="0.55000000000000004">
      <c r="C940">
        <v>372.68</v>
      </c>
      <c r="D940">
        <v>3.4110660787511566E-3</v>
      </c>
    </row>
    <row r="941" spans="3:4" x14ac:dyDescent="0.55000000000000004">
      <c r="C941">
        <v>372.8</v>
      </c>
      <c r="D941">
        <v>3.4221160607653869E-3</v>
      </c>
    </row>
    <row r="942" spans="3:4" x14ac:dyDescent="0.55000000000000004">
      <c r="C942">
        <v>372.92</v>
      </c>
      <c r="D942">
        <v>3.4382435039693815E-3</v>
      </c>
    </row>
    <row r="943" spans="3:4" x14ac:dyDescent="0.55000000000000004">
      <c r="C943">
        <v>373.04</v>
      </c>
      <c r="D943">
        <v>3.4594837621014364E-3</v>
      </c>
    </row>
    <row r="944" spans="3:4" x14ac:dyDescent="0.55000000000000004">
      <c r="C944">
        <v>373.15999999999997</v>
      </c>
      <c r="D944">
        <v>3.4858589710346027E-3</v>
      </c>
    </row>
    <row r="945" spans="3:4" x14ac:dyDescent="0.55000000000000004">
      <c r="C945">
        <v>373.28</v>
      </c>
      <c r="D945">
        <v>3.5173782456291995E-3</v>
      </c>
    </row>
    <row r="946" spans="3:4" x14ac:dyDescent="0.55000000000000004">
      <c r="C946">
        <v>373.4</v>
      </c>
      <c r="D946">
        <v>3.5540545008745528E-3</v>
      </c>
    </row>
    <row r="947" spans="3:4" x14ac:dyDescent="0.55000000000000004">
      <c r="C947">
        <v>373.52</v>
      </c>
      <c r="D947">
        <v>3.5958409607900039E-3</v>
      </c>
    </row>
    <row r="948" spans="3:4" x14ac:dyDescent="0.55000000000000004">
      <c r="C948">
        <v>373.64</v>
      </c>
      <c r="D948">
        <v>3.6427239181651382E-3</v>
      </c>
    </row>
    <row r="949" spans="3:4" x14ac:dyDescent="0.55000000000000004">
      <c r="C949">
        <v>373.76</v>
      </c>
      <c r="D949">
        <v>3.6946783854066405E-3</v>
      </c>
    </row>
    <row r="950" spans="3:4" x14ac:dyDescent="0.55000000000000004">
      <c r="C950">
        <v>373.88</v>
      </c>
      <c r="D950">
        <v>3.751624857653285E-3</v>
      </c>
    </row>
    <row r="951" spans="3:4" x14ac:dyDescent="0.55000000000000004">
      <c r="C951">
        <v>374</v>
      </c>
      <c r="D951">
        <v>3.8135156233157323E-3</v>
      </c>
    </row>
    <row r="952" spans="3:4" x14ac:dyDescent="0.55000000000000004">
      <c r="C952">
        <v>374.12</v>
      </c>
      <c r="D952">
        <v>3.8802943533442231E-3</v>
      </c>
    </row>
    <row r="953" spans="3:4" x14ac:dyDescent="0.55000000000000004">
      <c r="C953">
        <v>374.24</v>
      </c>
      <c r="D953">
        <v>3.9518673535912799E-3</v>
      </c>
    </row>
    <row r="954" spans="3:4" x14ac:dyDescent="0.55000000000000004">
      <c r="C954">
        <v>374.36</v>
      </c>
      <c r="D954">
        <v>4.0281286068704989E-3</v>
      </c>
    </row>
    <row r="955" spans="3:4" x14ac:dyDescent="0.55000000000000004">
      <c r="C955">
        <v>374.48</v>
      </c>
      <c r="D955">
        <v>4.1089941107256382E-3</v>
      </c>
    </row>
    <row r="956" spans="3:4" x14ac:dyDescent="0.55000000000000004">
      <c r="C956">
        <v>374.6</v>
      </c>
      <c r="D956">
        <v>4.1943584848810273E-3</v>
      </c>
    </row>
    <row r="957" spans="3:4" x14ac:dyDescent="0.55000000000000004">
      <c r="C957">
        <v>374.71999999999997</v>
      </c>
      <c r="D957">
        <v>4.284109658778428E-3</v>
      </c>
    </row>
    <row r="958" spans="3:4" x14ac:dyDescent="0.55000000000000004">
      <c r="C958">
        <v>374.84</v>
      </c>
      <c r="D958">
        <v>4.378145003306938E-3</v>
      </c>
    </row>
    <row r="959" spans="3:4" x14ac:dyDescent="0.55000000000000004">
      <c r="C959">
        <v>374.96</v>
      </c>
      <c r="D959">
        <v>4.4763130624406204E-3</v>
      </c>
    </row>
    <row r="960" spans="3:4" x14ac:dyDescent="0.55000000000000004">
      <c r="C960">
        <v>375.08</v>
      </c>
      <c r="D960">
        <v>4.5784994834658877E-3</v>
      </c>
    </row>
    <row r="961" spans="3:4" x14ac:dyDescent="0.55000000000000004">
      <c r="C961">
        <v>375.2</v>
      </c>
      <c r="D961">
        <v>4.6845877781366233E-3</v>
      </c>
    </row>
    <row r="962" spans="3:4" x14ac:dyDescent="0.55000000000000004">
      <c r="C962">
        <v>375.32</v>
      </c>
      <c r="D962">
        <v>4.7944170851716194E-3</v>
      </c>
    </row>
    <row r="963" spans="3:4" x14ac:dyDescent="0.55000000000000004">
      <c r="C963">
        <v>375.44</v>
      </c>
      <c r="D963">
        <v>4.9078800569899647E-3</v>
      </c>
    </row>
    <row r="964" spans="3:4" x14ac:dyDescent="0.55000000000000004">
      <c r="C964">
        <v>375.56</v>
      </c>
      <c r="D964">
        <v>5.0248256445775772E-3</v>
      </c>
    </row>
    <row r="965" spans="3:4" x14ac:dyDescent="0.55000000000000004">
      <c r="C965">
        <v>375.68</v>
      </c>
      <c r="D965">
        <v>5.1450996267328802E-3</v>
      </c>
    </row>
    <row r="966" spans="3:4" x14ac:dyDescent="0.55000000000000004">
      <c r="C966">
        <v>375.8</v>
      </c>
      <c r="D966">
        <v>5.2685936284487195E-3</v>
      </c>
    </row>
    <row r="967" spans="3:4" x14ac:dyDescent="0.55000000000000004">
      <c r="C967">
        <v>375.92</v>
      </c>
      <c r="D967">
        <v>5.3951587886236323E-3</v>
      </c>
    </row>
    <row r="968" spans="3:4" x14ac:dyDescent="0.55000000000000004">
      <c r="C968">
        <v>376.04</v>
      </c>
      <c r="D968">
        <v>5.5246435250980589E-3</v>
      </c>
    </row>
    <row r="969" spans="3:4" x14ac:dyDescent="0.55000000000000004">
      <c r="C969">
        <v>376.15999999999997</v>
      </c>
      <c r="D969">
        <v>5.6569281250511416E-3</v>
      </c>
    </row>
    <row r="970" spans="3:4" x14ac:dyDescent="0.55000000000000004">
      <c r="C970">
        <v>376.28</v>
      </c>
      <c r="D970">
        <v>5.7918820984503815E-3</v>
      </c>
    </row>
    <row r="971" spans="3:4" x14ac:dyDescent="0.55000000000000004">
      <c r="C971">
        <v>376.4</v>
      </c>
      <c r="D971">
        <v>5.9293782754820615E-3</v>
      </c>
    </row>
    <row r="972" spans="3:4" x14ac:dyDescent="0.55000000000000004">
      <c r="C972">
        <v>376.52</v>
      </c>
      <c r="D972">
        <v>6.0692933330390355E-3</v>
      </c>
    </row>
    <row r="973" spans="3:4" x14ac:dyDescent="0.55000000000000004">
      <c r="C973">
        <v>376.64</v>
      </c>
      <c r="D973">
        <v>6.2115227772603981E-3</v>
      </c>
    </row>
    <row r="974" spans="3:4" x14ac:dyDescent="0.55000000000000004">
      <c r="C974">
        <v>376.76</v>
      </c>
      <c r="D974">
        <v>6.3559260709351454E-3</v>
      </c>
    </row>
    <row r="975" spans="3:4" x14ac:dyDescent="0.55000000000000004">
      <c r="C975">
        <v>376.88</v>
      </c>
      <c r="D975">
        <v>6.5024231685444417E-3</v>
      </c>
    </row>
    <row r="976" spans="3:4" x14ac:dyDescent="0.55000000000000004">
      <c r="C976">
        <v>377</v>
      </c>
      <c r="D976">
        <v>6.6508798887819718E-3</v>
      </c>
    </row>
    <row r="977" spans="3:4" x14ac:dyDescent="0.55000000000000004">
      <c r="C977">
        <v>377.12</v>
      </c>
      <c r="D977">
        <v>6.8012129874236238E-3</v>
      </c>
    </row>
    <row r="978" spans="3:4" x14ac:dyDescent="0.55000000000000004">
      <c r="C978">
        <v>377.24</v>
      </c>
      <c r="D978">
        <v>6.9533309441846001E-3</v>
      </c>
    </row>
    <row r="979" spans="3:4" x14ac:dyDescent="0.55000000000000004">
      <c r="C979">
        <v>377.36</v>
      </c>
      <c r="D979">
        <v>7.1071485210592571E-3</v>
      </c>
    </row>
    <row r="980" spans="3:4" x14ac:dyDescent="0.55000000000000004">
      <c r="C980">
        <v>377.48</v>
      </c>
      <c r="D980">
        <v>7.2625869189117745E-3</v>
      </c>
    </row>
    <row r="981" spans="3:4" x14ac:dyDescent="0.55000000000000004">
      <c r="C981">
        <v>377.6</v>
      </c>
      <c r="D981">
        <v>7.4195749959405028E-3</v>
      </c>
    </row>
    <row r="982" spans="3:4" x14ac:dyDescent="0.55000000000000004">
      <c r="C982">
        <v>377.71999999999997</v>
      </c>
      <c r="D982">
        <v>7.5780495184627778E-3</v>
      </c>
    </row>
    <row r="983" spans="3:4" x14ac:dyDescent="0.55000000000000004">
      <c r="C983">
        <v>377.84</v>
      </c>
      <c r="D983">
        <v>7.7379480348046615E-3</v>
      </c>
    </row>
    <row r="984" spans="3:4" x14ac:dyDescent="0.55000000000000004">
      <c r="C984">
        <v>377.96</v>
      </c>
      <c r="D984">
        <v>7.8992182493423015E-3</v>
      </c>
    </row>
    <row r="985" spans="3:4" x14ac:dyDescent="0.55000000000000004">
      <c r="C985">
        <v>378.08</v>
      </c>
      <c r="D985">
        <v>8.0618144127882589E-3</v>
      </c>
    </row>
    <row r="986" spans="3:4" x14ac:dyDescent="0.55000000000000004">
      <c r="C986">
        <v>378.2</v>
      </c>
      <c r="D986">
        <v>8.2256972210116436E-3</v>
      </c>
    </row>
    <row r="987" spans="3:4" x14ac:dyDescent="0.55000000000000004">
      <c r="C987">
        <v>378.32</v>
      </c>
      <c r="D987">
        <v>8.3908498462480288E-3</v>
      </c>
    </row>
    <row r="988" spans="3:4" x14ac:dyDescent="0.55000000000000004">
      <c r="C988">
        <v>378.44</v>
      </c>
      <c r="D988">
        <v>8.5572156231697224E-3</v>
      </c>
    </row>
    <row r="989" spans="3:4" x14ac:dyDescent="0.55000000000000004">
      <c r="C989">
        <v>378.56</v>
      </c>
      <c r="D989">
        <v>8.7247876348624277E-3</v>
      </c>
    </row>
    <row r="990" spans="3:4" x14ac:dyDescent="0.55000000000000004">
      <c r="C990">
        <v>378.68</v>
      </c>
      <c r="D990">
        <v>8.8935666939415885E-3</v>
      </c>
    </row>
    <row r="991" spans="3:4" x14ac:dyDescent="0.55000000000000004">
      <c r="C991">
        <v>378.8</v>
      </c>
      <c r="D991">
        <v>9.0635141524316974E-3</v>
      </c>
    </row>
    <row r="992" spans="3:4" x14ac:dyDescent="0.55000000000000004">
      <c r="C992">
        <v>378.92</v>
      </c>
      <c r="D992">
        <v>9.2346389304559344E-3</v>
      </c>
    </row>
    <row r="993" spans="3:4" x14ac:dyDescent="0.55000000000000004">
      <c r="C993">
        <v>379.04</v>
      </c>
      <c r="D993">
        <v>9.40694141978758E-3</v>
      </c>
    </row>
    <row r="994" spans="3:4" x14ac:dyDescent="0.55000000000000004">
      <c r="C994">
        <v>379.15999999999997</v>
      </c>
      <c r="D994">
        <v>9.580426566121349E-3</v>
      </c>
    </row>
    <row r="995" spans="3:4" x14ac:dyDescent="0.55000000000000004">
      <c r="C995">
        <v>379.28</v>
      </c>
      <c r="D995">
        <v>9.7551035321581641E-3</v>
      </c>
    </row>
    <row r="996" spans="3:4" x14ac:dyDescent="0.55000000000000004">
      <c r="C996">
        <v>379.4</v>
      </c>
      <c r="D996">
        <v>9.9309853466301098E-3</v>
      </c>
    </row>
    <row r="997" spans="3:4" x14ac:dyDescent="0.55000000000000004">
      <c r="C997">
        <v>379.52</v>
      </c>
      <c r="D997">
        <v>1.0108105338291234E-2</v>
      </c>
    </row>
    <row r="998" spans="3:4" x14ac:dyDescent="0.55000000000000004">
      <c r="C998">
        <v>379.64</v>
      </c>
      <c r="D998">
        <v>1.0286467094148401E-2</v>
      </c>
    </row>
    <row r="999" spans="3:4" x14ac:dyDescent="0.55000000000000004">
      <c r="C999">
        <v>379.76</v>
      </c>
      <c r="D999">
        <v>1.0466079651970231E-2</v>
      </c>
    </row>
    <row r="1000" spans="3:4" x14ac:dyDescent="0.55000000000000004">
      <c r="C1000">
        <v>379.88</v>
      </c>
      <c r="D1000">
        <v>1.0646981142404525E-2</v>
      </c>
    </row>
    <row r="1001" spans="3:4" x14ac:dyDescent="0.55000000000000004">
      <c r="C1001">
        <v>380</v>
      </c>
      <c r="D1001">
        <v>1.0829215198877412E-2</v>
      </c>
    </row>
    <row r="1002" spans="3:4" x14ac:dyDescent="0.55000000000000004">
      <c r="C1002">
        <v>380.12</v>
      </c>
      <c r="D1002">
        <v>1.1012779331278082E-2</v>
      </c>
    </row>
    <row r="1003" spans="3:4" x14ac:dyDescent="0.55000000000000004">
      <c r="C1003">
        <v>380.24</v>
      </c>
      <c r="D1003">
        <v>1.1197732843775152E-2</v>
      </c>
    </row>
    <row r="1004" spans="3:4" x14ac:dyDescent="0.55000000000000004">
      <c r="C1004">
        <v>380.36</v>
      </c>
      <c r="D1004">
        <v>1.1384077752580232E-2</v>
      </c>
    </row>
    <row r="1005" spans="3:4" x14ac:dyDescent="0.55000000000000004">
      <c r="C1005">
        <v>380.48</v>
      </c>
      <c r="D1005">
        <v>1.1571874021032243E-2</v>
      </c>
    </row>
    <row r="1006" spans="3:4" x14ac:dyDescent="0.55000000000000004">
      <c r="C1006">
        <v>380.6</v>
      </c>
      <c r="D1006">
        <v>1.1761124044896489E-2</v>
      </c>
    </row>
    <row r="1007" spans="3:4" x14ac:dyDescent="0.55000000000000004">
      <c r="C1007">
        <v>380.71999999999997</v>
      </c>
      <c r="D1007">
        <v>1.1951871680592712E-2</v>
      </c>
    </row>
    <row r="1008" spans="3:4" x14ac:dyDescent="0.55000000000000004">
      <c r="C1008">
        <v>380.84</v>
      </c>
      <c r="D1008">
        <v>1.214413314825815E-2</v>
      </c>
    </row>
    <row r="1009" spans="3:4" x14ac:dyDescent="0.55000000000000004">
      <c r="C1009">
        <v>380.96</v>
      </c>
      <c r="D1009">
        <v>1.2337980796129232E-2</v>
      </c>
    </row>
    <row r="1010" spans="3:4" x14ac:dyDescent="0.55000000000000004">
      <c r="C1010">
        <v>381.08</v>
      </c>
      <c r="D1010">
        <v>1.2533398770902227E-2</v>
      </c>
    </row>
    <row r="1011" spans="3:4" x14ac:dyDescent="0.55000000000000004">
      <c r="C1011">
        <v>381.2</v>
      </c>
      <c r="D1011">
        <v>1.2730439919191929E-2</v>
      </c>
    </row>
    <row r="1012" spans="3:4" x14ac:dyDescent="0.55000000000000004">
      <c r="C1012">
        <v>381.32</v>
      </c>
      <c r="D1012">
        <v>1.2929100085638669E-2</v>
      </c>
    </row>
    <row r="1013" spans="3:4" x14ac:dyDescent="0.55000000000000004">
      <c r="C1013">
        <v>381.44</v>
      </c>
      <c r="D1013">
        <v>1.3129412162069006E-2</v>
      </c>
    </row>
    <row r="1014" spans="3:4" x14ac:dyDescent="0.55000000000000004">
      <c r="C1014">
        <v>381.56</v>
      </c>
      <c r="D1014">
        <v>1.3331409253596899E-2</v>
      </c>
    </row>
    <row r="1015" spans="3:4" x14ac:dyDescent="0.55000000000000004">
      <c r="C1015">
        <v>381.68</v>
      </c>
      <c r="D1015">
        <v>1.3535075517837367E-2</v>
      </c>
    </row>
    <row r="1016" spans="3:4" x14ac:dyDescent="0.55000000000000004">
      <c r="C1016">
        <v>381.8</v>
      </c>
      <c r="D1016">
        <v>1.3740435264353432E-2</v>
      </c>
    </row>
    <row r="1017" spans="3:4" x14ac:dyDescent="0.55000000000000004">
      <c r="C1017">
        <v>381.92</v>
      </c>
      <c r="D1017">
        <v>1.3947494658703765E-2</v>
      </c>
    </row>
    <row r="1018" spans="3:4" x14ac:dyDescent="0.55000000000000004">
      <c r="C1018">
        <v>382.04</v>
      </c>
      <c r="D1018">
        <v>1.4156255514115958E-2</v>
      </c>
    </row>
    <row r="1019" spans="3:4" x14ac:dyDescent="0.55000000000000004">
      <c r="C1019">
        <v>382.15999999999997</v>
      </c>
      <c r="D1019">
        <v>1.4366714993890251E-2</v>
      </c>
    </row>
    <row r="1020" spans="3:4" x14ac:dyDescent="0.55000000000000004">
      <c r="C1020">
        <v>382.28</v>
      </c>
      <c r="D1020">
        <v>1.457886533175789E-2</v>
      </c>
    </row>
    <row r="1021" spans="3:4" x14ac:dyDescent="0.55000000000000004">
      <c r="C1021">
        <v>382.4</v>
      </c>
      <c r="D1021">
        <v>1.4792693572486691E-2</v>
      </c>
    </row>
    <row r="1022" spans="3:4" x14ac:dyDescent="0.55000000000000004">
      <c r="C1022">
        <v>382.52</v>
      </c>
      <c r="D1022">
        <v>1.5008181335173003E-2</v>
      </c>
    </row>
    <row r="1023" spans="3:4" x14ac:dyDescent="0.55000000000000004">
      <c r="C1023">
        <v>382.64</v>
      </c>
      <c r="D1023">
        <v>1.5225304601772949E-2</v>
      </c>
    </row>
    <row r="1024" spans="3:4" x14ac:dyDescent="0.55000000000000004">
      <c r="C1024">
        <v>382.76</v>
      </c>
      <c r="D1024">
        <v>1.544403353351474E-2</v>
      </c>
    </row>
    <row r="1025" spans="3:4" x14ac:dyDescent="0.55000000000000004">
      <c r="C1025">
        <v>382.88</v>
      </c>
      <c r="D1025">
        <v>1.5664347928286981E-2</v>
      </c>
    </row>
    <row r="1026" spans="3:4" x14ac:dyDescent="0.55000000000000004">
      <c r="C1026">
        <v>383</v>
      </c>
      <c r="D1026">
        <v>1.5886164602934818E-2</v>
      </c>
    </row>
    <row r="1027" spans="3:4" x14ac:dyDescent="0.55000000000000004">
      <c r="C1027">
        <v>383.12</v>
      </c>
      <c r="D1027">
        <v>1.610947644519458E-2</v>
      </c>
    </row>
    <row r="1028" spans="3:4" x14ac:dyDescent="0.55000000000000004">
      <c r="C1028">
        <v>383.24</v>
      </c>
      <c r="D1028">
        <v>1.6334214063763172E-2</v>
      </c>
    </row>
    <row r="1029" spans="3:4" x14ac:dyDescent="0.55000000000000004">
      <c r="C1029">
        <v>383.36</v>
      </c>
      <c r="D1029">
        <v>1.6560317054538767E-2</v>
      </c>
    </row>
    <row r="1030" spans="3:4" x14ac:dyDescent="0.55000000000000004">
      <c r="C1030">
        <v>383.48</v>
      </c>
      <c r="D1030">
        <v>1.6787718830382253E-2</v>
      </c>
    </row>
    <row r="1031" spans="3:4" x14ac:dyDescent="0.55000000000000004">
      <c r="C1031">
        <v>383.6</v>
      </c>
      <c r="D1031">
        <v>1.701636175068507E-2</v>
      </c>
    </row>
    <row r="1032" spans="3:4" x14ac:dyDescent="0.55000000000000004">
      <c r="C1032">
        <v>383.71999999999997</v>
      </c>
      <c r="D1032">
        <v>1.7246139311025067E-2</v>
      </c>
    </row>
    <row r="1033" spans="3:4" x14ac:dyDescent="0.55000000000000004">
      <c r="C1033">
        <v>383.84</v>
      </c>
      <c r="D1033">
        <v>1.7476980205945441E-2</v>
      </c>
    </row>
    <row r="1034" spans="3:4" x14ac:dyDescent="0.55000000000000004">
      <c r="C1034">
        <v>383.96</v>
      </c>
      <c r="D1034">
        <v>1.7708794490591241E-2</v>
      </c>
    </row>
    <row r="1035" spans="3:4" x14ac:dyDescent="0.55000000000000004">
      <c r="C1035">
        <v>384.08</v>
      </c>
      <c r="D1035">
        <v>1.7941486949060934E-2</v>
      </c>
    </row>
    <row r="1036" spans="3:4" x14ac:dyDescent="0.55000000000000004">
      <c r="C1036">
        <v>384.2</v>
      </c>
      <c r="D1036">
        <v>1.8174957421890708E-2</v>
      </c>
    </row>
    <row r="1037" spans="3:4" x14ac:dyDescent="0.55000000000000004">
      <c r="C1037">
        <v>384.32</v>
      </c>
      <c r="D1037">
        <v>1.8409101181408618E-2</v>
      </c>
    </row>
    <row r="1038" spans="3:4" x14ac:dyDescent="0.55000000000000004">
      <c r="C1038">
        <v>384.44</v>
      </c>
      <c r="D1038">
        <v>1.8643809353466566E-2</v>
      </c>
    </row>
    <row r="1039" spans="3:4" x14ac:dyDescent="0.55000000000000004">
      <c r="C1039">
        <v>384.56</v>
      </c>
      <c r="D1039">
        <v>1.8878985733725737E-2</v>
      </c>
    </row>
    <row r="1040" spans="3:4" x14ac:dyDescent="0.55000000000000004">
      <c r="C1040">
        <v>384.68</v>
      </c>
      <c r="D1040">
        <v>1.9114484853614663E-2</v>
      </c>
    </row>
    <row r="1041" spans="3:4" x14ac:dyDescent="0.55000000000000004">
      <c r="C1041">
        <v>384.8</v>
      </c>
      <c r="D1041">
        <v>1.9350202256186218E-2</v>
      </c>
    </row>
    <row r="1042" spans="3:4" x14ac:dyDescent="0.55000000000000004">
      <c r="C1042">
        <v>384.92</v>
      </c>
      <c r="D1042">
        <v>1.9586017619071673E-2</v>
      </c>
    </row>
    <row r="1043" spans="3:4" x14ac:dyDescent="0.55000000000000004">
      <c r="C1043">
        <v>385.04</v>
      </c>
      <c r="D1043">
        <v>1.9821809191308645E-2</v>
      </c>
    </row>
    <row r="1044" spans="3:4" x14ac:dyDescent="0.55000000000000004">
      <c r="C1044">
        <v>385.15999999999997</v>
      </c>
      <c r="D1044">
        <v>2.0057454426361074E-2</v>
      </c>
    </row>
    <row r="1045" spans="3:4" x14ac:dyDescent="0.55000000000000004">
      <c r="C1045">
        <v>385.28</v>
      </c>
      <c r="D1045">
        <v>2.0292846256581152E-2</v>
      </c>
    </row>
    <row r="1046" spans="3:4" x14ac:dyDescent="0.55000000000000004">
      <c r="C1046">
        <v>385.4</v>
      </c>
      <c r="D1046">
        <v>2.0527833810255785E-2</v>
      </c>
    </row>
    <row r="1047" spans="3:4" x14ac:dyDescent="0.55000000000000004">
      <c r="C1047">
        <v>385.52</v>
      </c>
      <c r="D1047">
        <v>2.0762309562672505E-2</v>
      </c>
    </row>
    <row r="1048" spans="3:4" x14ac:dyDescent="0.55000000000000004">
      <c r="C1048">
        <v>385.64</v>
      </c>
      <c r="D1048">
        <v>2.099615442257113E-2</v>
      </c>
    </row>
    <row r="1049" spans="3:4" x14ac:dyDescent="0.55000000000000004">
      <c r="C1049">
        <v>385.76</v>
      </c>
      <c r="D1049">
        <v>2.1229238114527482E-2</v>
      </c>
    </row>
    <row r="1050" spans="3:4" x14ac:dyDescent="0.55000000000000004">
      <c r="C1050">
        <v>385.88</v>
      </c>
      <c r="D1050">
        <v>2.1461476561062502E-2</v>
      </c>
    </row>
    <row r="1051" spans="3:4" x14ac:dyDescent="0.55000000000000004">
      <c r="C1051">
        <v>386</v>
      </c>
      <c r="D1051">
        <v>2.1692744074619314E-2</v>
      </c>
    </row>
    <row r="1052" spans="3:4" x14ac:dyDescent="0.55000000000000004">
      <c r="C1052">
        <v>386.12</v>
      </c>
      <c r="D1052">
        <v>2.1922935287692638E-2</v>
      </c>
    </row>
    <row r="1053" spans="3:4" x14ac:dyDescent="0.55000000000000004">
      <c r="C1053">
        <v>386.24</v>
      </c>
      <c r="D1053">
        <v>2.2151949662754591E-2</v>
      </c>
    </row>
    <row r="1054" spans="3:4" x14ac:dyDescent="0.55000000000000004">
      <c r="C1054">
        <v>386.36</v>
      </c>
      <c r="D1054">
        <v>2.2379691967528884E-2</v>
      </c>
    </row>
    <row r="1055" spans="3:4" x14ac:dyDescent="0.55000000000000004">
      <c r="C1055">
        <v>386.48</v>
      </c>
      <c r="D1055">
        <v>2.2606072691479559E-2</v>
      </c>
    </row>
    <row r="1056" spans="3:4" x14ac:dyDescent="0.55000000000000004">
      <c r="C1056">
        <v>386.6</v>
      </c>
      <c r="D1056">
        <v>2.2831008396538194E-2</v>
      </c>
    </row>
    <row r="1057" spans="3:4" x14ac:dyDescent="0.55000000000000004">
      <c r="C1057">
        <v>386.71999999999997</v>
      </c>
      <c r="D1057">
        <v>2.305442199567324E-2</v>
      </c>
    </row>
    <row r="1058" spans="3:4" x14ac:dyDescent="0.55000000000000004">
      <c r="C1058">
        <v>386.84</v>
      </c>
      <c r="D1058">
        <v>2.3276242953599847E-2</v>
      </c>
    </row>
    <row r="1059" spans="3:4" x14ac:dyDescent="0.55000000000000004">
      <c r="C1059">
        <v>386.96</v>
      </c>
      <c r="D1059">
        <v>2.349640740472491E-2</v>
      </c>
    </row>
    <row r="1060" spans="3:4" x14ac:dyDescent="0.55000000000000004">
      <c r="C1060">
        <v>387.08</v>
      </c>
      <c r="D1060">
        <v>2.3714858184324908E-2</v>
      </c>
    </row>
    <row r="1061" spans="3:4" x14ac:dyDescent="0.55000000000000004">
      <c r="C1061">
        <v>387.2</v>
      </c>
      <c r="D1061">
        <v>2.3931544769935715E-2</v>
      </c>
    </row>
    <row r="1062" spans="3:4" x14ac:dyDescent="0.55000000000000004">
      <c r="C1062">
        <v>387.32</v>
      </c>
      <c r="D1062">
        <v>2.4146409807398902E-2</v>
      </c>
    </row>
    <row r="1063" spans="3:4" x14ac:dyDescent="0.55000000000000004">
      <c r="C1063">
        <v>387.44</v>
      </c>
      <c r="D1063">
        <v>2.4359458998464263E-2</v>
      </c>
    </row>
    <row r="1064" spans="3:4" x14ac:dyDescent="0.55000000000000004">
      <c r="C1064">
        <v>387.56</v>
      </c>
      <c r="D1064">
        <v>2.4570617341146676E-2</v>
      </c>
    </row>
    <row r="1065" spans="3:4" x14ac:dyDescent="0.55000000000000004">
      <c r="C1065">
        <v>387.68</v>
      </c>
      <c r="D1065">
        <v>2.4779871571947044E-2</v>
      </c>
    </row>
    <row r="1066" spans="3:4" x14ac:dyDescent="0.55000000000000004">
      <c r="C1066">
        <v>387.8</v>
      </c>
      <c r="D1066">
        <v>2.4987200356326084E-2</v>
      </c>
    </row>
    <row r="1067" spans="3:4" x14ac:dyDescent="0.55000000000000004">
      <c r="C1067">
        <v>387.92</v>
      </c>
      <c r="D1067">
        <v>2.5192586739345924E-2</v>
      </c>
    </row>
    <row r="1068" spans="3:4" x14ac:dyDescent="0.55000000000000004">
      <c r="C1068">
        <v>388.04</v>
      </c>
      <c r="D1068">
        <v>2.5396017470186997E-2</v>
      </c>
    </row>
    <row r="1069" spans="3:4" x14ac:dyDescent="0.55000000000000004">
      <c r="C1069">
        <v>388.15999999999997</v>
      </c>
      <c r="D1069">
        <v>2.5597482254262654E-2</v>
      </c>
    </row>
    <row r="1070" spans="3:4" x14ac:dyDescent="0.55000000000000004">
      <c r="C1070">
        <v>388.28</v>
      </c>
      <c r="D1070">
        <v>2.5796972940369381E-2</v>
      </c>
    </row>
    <row r="1071" spans="3:4" x14ac:dyDescent="0.55000000000000004">
      <c r="C1071">
        <v>388.4</v>
      </c>
      <c r="D1071">
        <v>2.5994482651333806E-2</v>
      </c>
    </row>
    <row r="1072" spans="3:4" x14ac:dyDescent="0.55000000000000004">
      <c r="C1072">
        <v>388.52</v>
      </c>
      <c r="D1072">
        <v>2.6190004867553959E-2</v>
      </c>
    </row>
    <row r="1073" spans="3:4" x14ac:dyDescent="0.55000000000000004">
      <c r="C1073">
        <v>388.64</v>
      </c>
      <c r="D1073">
        <v>2.638353247365716E-2</v>
      </c>
    </row>
    <row r="1074" spans="3:4" x14ac:dyDescent="0.55000000000000004">
      <c r="C1074">
        <v>388.76</v>
      </c>
      <c r="D1074">
        <v>2.6575056779206109E-2</v>
      </c>
    </row>
    <row r="1075" spans="3:4" x14ac:dyDescent="0.55000000000000004">
      <c r="C1075">
        <v>388.88</v>
      </c>
      <c r="D1075">
        <v>2.6764582714061201E-2</v>
      </c>
    </row>
    <row r="1076" spans="3:4" x14ac:dyDescent="0.55000000000000004">
      <c r="C1076">
        <v>389</v>
      </c>
      <c r="D1076">
        <v>2.6952065517106039E-2</v>
      </c>
    </row>
    <row r="1077" spans="3:4" x14ac:dyDescent="0.55000000000000004">
      <c r="C1077">
        <v>389.12</v>
      </c>
      <c r="D1077">
        <v>2.7137499909678342E-2</v>
      </c>
    </row>
    <row r="1078" spans="3:4" x14ac:dyDescent="0.55000000000000004">
      <c r="C1078">
        <v>389.24</v>
      </c>
      <c r="D1078">
        <v>2.7320861046978898E-2</v>
      </c>
    </row>
    <row r="1079" spans="3:4" x14ac:dyDescent="0.55000000000000004">
      <c r="C1079">
        <v>389.36</v>
      </c>
      <c r="D1079">
        <v>2.7502117643969801E-2</v>
      </c>
    </row>
    <row r="1080" spans="3:4" x14ac:dyDescent="0.55000000000000004">
      <c r="C1080">
        <v>389.48</v>
      </c>
      <c r="D1080">
        <v>2.7681231092422404E-2</v>
      </c>
    </row>
    <row r="1081" spans="3:4" x14ac:dyDescent="0.55000000000000004">
      <c r="C1081">
        <v>389.6</v>
      </c>
      <c r="D1081">
        <v>2.7858154636254271E-2</v>
      </c>
    </row>
    <row r="1082" spans="3:4" x14ac:dyDescent="0.55000000000000004">
      <c r="C1082">
        <v>389.71999999999997</v>
      </c>
      <c r="D1082">
        <v>2.8032832616387407E-2</v>
      </c>
    </row>
    <row r="1083" spans="3:4" x14ac:dyDescent="0.55000000000000004">
      <c r="C1083">
        <v>389.84</v>
      </c>
      <c r="D1083">
        <v>2.8205199795689407E-2</v>
      </c>
    </row>
    <row r="1084" spans="3:4" x14ac:dyDescent="0.55000000000000004">
      <c r="C1084">
        <v>389.96</v>
      </c>
      <c r="D1084">
        <v>2.8375180773741963E-2</v>
      </c>
    </row>
    <row r="1085" spans="3:4" x14ac:dyDescent="0.55000000000000004">
      <c r="C1085">
        <v>390.08</v>
      </c>
      <c r="D1085">
        <v>2.8542689500235037E-2</v>
      </c>
    </row>
    <row r="1086" spans="3:4" x14ac:dyDescent="0.55000000000000004">
      <c r="C1086">
        <v>390.2</v>
      </c>
      <c r="D1086">
        <v>2.8707628894711835E-2</v>
      </c>
    </row>
    <row r="1087" spans="3:4" x14ac:dyDescent="0.55000000000000004">
      <c r="C1087">
        <v>390.32</v>
      </c>
      <c r="D1087">
        <v>2.8869890579214217E-2</v>
      </c>
    </row>
    <row r="1088" spans="3:4" x14ac:dyDescent="0.55000000000000004">
      <c r="C1088">
        <v>390.44</v>
      </c>
      <c r="D1088">
        <v>2.9029354729108791E-2</v>
      </c>
    </row>
    <row r="1089" spans="3:4" x14ac:dyDescent="0.55000000000000004">
      <c r="C1089">
        <v>390.56</v>
      </c>
      <c r="D1089">
        <v>2.9185890046032073E-2</v>
      </c>
    </row>
    <row r="1090" spans="3:4" x14ac:dyDescent="0.55000000000000004">
      <c r="C1090">
        <v>390.68</v>
      </c>
      <c r="D1090">
        <v>2.9339353855494358E-2</v>
      </c>
    </row>
    <row r="1091" spans="3:4" x14ac:dyDescent="0.55000000000000004">
      <c r="C1091">
        <v>390.8</v>
      </c>
      <c r="D1091">
        <v>2.9489592330247345E-2</v>
      </c>
    </row>
    <row r="1092" spans="3:4" x14ac:dyDescent="0.55000000000000004">
      <c r="C1092">
        <v>390.92</v>
      </c>
      <c r="D1092">
        <v>2.96364408390682E-2</v>
      </c>
    </row>
    <row r="1093" spans="3:4" x14ac:dyDescent="0.55000000000000004">
      <c r="C1093">
        <v>391.04</v>
      </c>
      <c r="D1093">
        <v>2.9779724419163194E-2</v>
      </c>
    </row>
    <row r="1094" spans="3:4" x14ac:dyDescent="0.55000000000000004">
      <c r="C1094">
        <v>391.15999999999997</v>
      </c>
      <c r="D1094">
        <v>2.9919258368966327E-2</v>
      </c>
    </row>
    <row r="1095" spans="3:4" x14ac:dyDescent="0.55000000000000004">
      <c r="C1095">
        <v>391.28</v>
      </c>
      <c r="D1095">
        <v>3.0054848956722294E-2</v>
      </c>
    </row>
    <row r="1096" spans="3:4" x14ac:dyDescent="0.55000000000000004">
      <c r="C1096">
        <v>391.4</v>
      </c>
      <c r="D1096">
        <v>3.0186294238914686E-2</v>
      </c>
    </row>
    <row r="1097" spans="3:4" x14ac:dyDescent="0.55000000000000004">
      <c r="C1097">
        <v>391.52</v>
      </c>
      <c r="D1097">
        <v>3.0313384981352654E-2</v>
      </c>
    </row>
    <row r="1098" spans="3:4" x14ac:dyDescent="0.55000000000000004">
      <c r="C1098">
        <v>391.64</v>
      </c>
      <c r="D1098">
        <v>3.0435905674569521E-2</v>
      </c>
    </row>
    <row r="1099" spans="3:4" x14ac:dyDescent="0.55000000000000004">
      <c r="C1099">
        <v>391.76</v>
      </c>
      <c r="D1099">
        <v>3.0553635634139289E-2</v>
      </c>
    </row>
    <row r="1100" spans="3:4" x14ac:dyDescent="0.55000000000000004">
      <c r="C1100">
        <v>391.88</v>
      </c>
      <c r="D1100">
        <v>3.0666350175586703E-2</v>
      </c>
    </row>
    <row r="1101" spans="3:4" x14ac:dyDescent="0.55000000000000004">
      <c r="C1101">
        <v>392</v>
      </c>
      <c r="D1101">
        <v>3.0773821852769955E-2</v>
      </c>
    </row>
    <row r="1102" spans="3:4" x14ac:dyDescent="0.55000000000000004">
      <c r="C1102">
        <v>392.12</v>
      </c>
      <c r="D1102">
        <v>3.0875821747957864E-2</v>
      </c>
    </row>
    <row r="1103" spans="3:4" x14ac:dyDescent="0.55000000000000004">
      <c r="C1103">
        <v>392.24</v>
      </c>
      <c r="D1103">
        <v>3.0972120801314711E-2</v>
      </c>
    </row>
    <row r="1104" spans="3:4" x14ac:dyDescent="0.55000000000000004">
      <c r="C1104">
        <v>392.36</v>
      </c>
      <c r="D1104">
        <v>3.106249116714831E-2</v>
      </c>
    </row>
    <row r="1105" spans="3:4" x14ac:dyDescent="0.55000000000000004">
      <c r="C1105">
        <v>392.48</v>
      </c>
      <c r="D1105">
        <v>3.1146707584075891E-2</v>
      </c>
    </row>
    <row r="1106" spans="3:4" x14ac:dyDescent="0.55000000000000004">
      <c r="C1106">
        <v>392.6</v>
      </c>
      <c r="D1106">
        <v>3.1224548746215081E-2</v>
      </c>
    </row>
    <row r="1107" spans="3:4" x14ac:dyDescent="0.55000000000000004">
      <c r="C1107">
        <v>392.71999999999997</v>
      </c>
      <c r="D1107">
        <v>3.1295798662613838E-2</v>
      </c>
    </row>
    <row r="1108" spans="3:4" x14ac:dyDescent="0.55000000000000004">
      <c r="C1108">
        <v>392.84</v>
      </c>
      <c r="D1108">
        <v>3.1360250413459655E-2</v>
      </c>
    </row>
    <row r="1109" spans="3:4" x14ac:dyDescent="0.55000000000000004">
      <c r="C1109">
        <v>392.96</v>
      </c>
      <c r="D1109">
        <v>3.1417701654316926E-2</v>
      </c>
    </row>
    <row r="1110" spans="3:4" x14ac:dyDescent="0.55000000000000004">
      <c r="C1110">
        <v>393.08</v>
      </c>
      <c r="D1110">
        <v>3.1467958613152935E-2</v>
      </c>
    </row>
    <row r="1111" spans="3:4" x14ac:dyDescent="0.55000000000000004">
      <c r="C1111">
        <v>393.2</v>
      </c>
      <c r="D1111">
        <v>3.1510839560057298E-2</v>
      </c>
    </row>
    <row r="1112" spans="3:4" x14ac:dyDescent="0.55000000000000004">
      <c r="C1112">
        <v>393.32</v>
      </c>
      <c r="D1112">
        <v>3.1546190565926648E-2</v>
      </c>
    </row>
    <row r="1113" spans="3:4" x14ac:dyDescent="0.55000000000000004">
      <c r="C1113">
        <v>393.44</v>
      </c>
      <c r="D1113">
        <v>3.1573823437133192E-2</v>
      </c>
    </row>
    <row r="1114" spans="3:4" x14ac:dyDescent="0.55000000000000004">
      <c r="C1114">
        <v>393.56</v>
      </c>
      <c r="D1114">
        <v>3.1593608503558315E-2</v>
      </c>
    </row>
    <row r="1115" spans="3:4" x14ac:dyDescent="0.55000000000000004">
      <c r="C1115">
        <v>393.68</v>
      </c>
      <c r="D1115">
        <v>3.1605416018430726E-2</v>
      </c>
    </row>
    <row r="1116" spans="3:4" x14ac:dyDescent="0.55000000000000004">
      <c r="C1116">
        <v>393.8</v>
      </c>
      <c r="D1116">
        <v>3.1609131380318005E-2</v>
      </c>
    </row>
    <row r="1117" spans="3:4" x14ac:dyDescent="0.55000000000000004">
      <c r="C1117">
        <v>393.92</v>
      </c>
      <c r="D1117">
        <v>3.1604655792672007E-2</v>
      </c>
    </row>
    <row r="1118" spans="3:4" x14ac:dyDescent="0.55000000000000004">
      <c r="C1118">
        <v>394.04</v>
      </c>
      <c r="D1118">
        <v>3.1591906814407537E-2</v>
      </c>
    </row>
    <row r="1119" spans="3:4" x14ac:dyDescent="0.55000000000000004">
      <c r="C1119">
        <v>394.15999999999997</v>
      </c>
      <c r="D1119">
        <v>3.1570818798889691E-2</v>
      </c>
    </row>
    <row r="1120" spans="3:4" x14ac:dyDescent="0.55000000000000004">
      <c r="C1120">
        <v>394.28</v>
      </c>
      <c r="D1120">
        <v>3.1541343219893929E-2</v>
      </c>
    </row>
    <row r="1121" spans="3:4" x14ac:dyDescent="0.55000000000000004">
      <c r="C1121">
        <v>394.4</v>
      </c>
      <c r="D1121">
        <v>3.1503448884276988E-2</v>
      </c>
    </row>
    <row r="1122" spans="3:4" x14ac:dyDescent="0.55000000000000004">
      <c r="C1122">
        <v>394.52</v>
      </c>
      <c r="D1122">
        <v>3.1457122032238674E-2</v>
      </c>
    </row>
    <row r="1123" spans="3:4" x14ac:dyDescent="0.55000000000000004">
      <c r="C1123">
        <v>394.64</v>
      </c>
      <c r="D1123">
        <v>3.1402366327154221E-2</v>
      </c>
    </row>
    <row r="1124" spans="3:4" x14ac:dyDescent="0.55000000000000004">
      <c r="C1124">
        <v>394.76</v>
      </c>
      <c r="D1124">
        <v>3.1339202737998402E-2</v>
      </c>
    </row>
    <row r="1125" spans="3:4" x14ac:dyDescent="0.55000000000000004">
      <c r="C1125">
        <v>394.88</v>
      </c>
      <c r="D1125">
        <v>3.1267669318359663E-2</v>
      </c>
    </row>
    <row r="1126" spans="3:4" x14ac:dyDescent="0.55000000000000004">
      <c r="C1126">
        <v>395</v>
      </c>
      <c r="D1126">
        <v>3.1187820886939107E-2</v>
      </c>
    </row>
    <row r="1127" spans="3:4" x14ac:dyDescent="0.55000000000000004">
      <c r="C1127">
        <v>395.12</v>
      </c>
      <c r="D1127">
        <v>3.1099728615243107E-2</v>
      </c>
    </row>
    <row r="1128" spans="3:4" x14ac:dyDescent="0.55000000000000004">
      <c r="C1128">
        <v>395.24</v>
      </c>
      <c r="D1128">
        <v>3.1003479528897378E-2</v>
      </c>
    </row>
    <row r="1129" spans="3:4" x14ac:dyDescent="0.55000000000000004">
      <c r="C1129">
        <v>395.36</v>
      </c>
      <c r="D1129">
        <v>3.0899175929632244E-2</v>
      </c>
    </row>
    <row r="1130" spans="3:4" x14ac:dyDescent="0.55000000000000004">
      <c r="C1130">
        <v>395.48</v>
      </c>
      <c r="D1130">
        <v>3.0786934745507959E-2</v>
      </c>
    </row>
    <row r="1131" spans="3:4" x14ac:dyDescent="0.55000000000000004">
      <c r="C1131">
        <v>395.6</v>
      </c>
      <c r="D1131">
        <v>3.0666886817361894E-2</v>
      </c>
    </row>
    <row r="1132" spans="3:4" x14ac:dyDescent="0.55000000000000004">
      <c r="C1132">
        <v>395.71999999999997</v>
      </c>
      <c r="D1132">
        <v>3.053917612976851E-2</v>
      </c>
    </row>
    <row r="1133" spans="3:4" x14ac:dyDescent="0.55000000000000004">
      <c r="C1133">
        <v>395.84</v>
      </c>
      <c r="D1133">
        <v>3.0403958995002388E-2</v>
      </c>
    </row>
    <row r="1134" spans="3:4" x14ac:dyDescent="0.55000000000000004">
      <c r="C1134">
        <v>395.96</v>
      </c>
      <c r="D1134">
        <v>3.0261403198594869E-2</v>
      </c>
    </row>
    <row r="1135" spans="3:4" x14ac:dyDescent="0.55000000000000004">
      <c r="C1135">
        <v>396.08</v>
      </c>
      <c r="D1135">
        <v>3.0111701984686965E-2</v>
      </c>
    </row>
    <row r="1136" spans="3:4" x14ac:dyDescent="0.55000000000000004">
      <c r="C1136">
        <v>396.2</v>
      </c>
      <c r="D1136">
        <v>2.9955030641588054E-2</v>
      </c>
    </row>
    <row r="1137" spans="3:4" x14ac:dyDescent="0.55000000000000004">
      <c r="C1137">
        <v>396.32</v>
      </c>
      <c r="D1137">
        <v>2.979157071309322E-2</v>
      </c>
    </row>
    <row r="1138" spans="3:4" x14ac:dyDescent="0.55000000000000004">
      <c r="C1138">
        <v>396.44</v>
      </c>
      <c r="D1138">
        <v>2.962154047554582E-2</v>
      </c>
    </row>
    <row r="1139" spans="3:4" x14ac:dyDescent="0.55000000000000004">
      <c r="C1139">
        <v>396.56</v>
      </c>
      <c r="D1139">
        <v>2.9445151559871423E-2</v>
      </c>
    </row>
    <row r="1140" spans="3:4" x14ac:dyDescent="0.55000000000000004">
      <c r="C1140">
        <v>396.68</v>
      </c>
      <c r="D1140">
        <v>2.9262621610543035E-2</v>
      </c>
    </row>
    <row r="1141" spans="3:4" x14ac:dyDescent="0.55000000000000004">
      <c r="C1141">
        <v>396.8</v>
      </c>
      <c r="D1141">
        <v>2.9074173391353684E-2</v>
      </c>
    </row>
    <row r="1142" spans="3:4" x14ac:dyDescent="0.55000000000000004">
      <c r="C1142">
        <v>396.92</v>
      </c>
      <c r="D1142">
        <v>2.8880033913978878E-2</v>
      </c>
    </row>
    <row r="1143" spans="3:4" x14ac:dyDescent="0.55000000000000004">
      <c r="C1143">
        <v>397.04</v>
      </c>
      <c r="D1143">
        <v>2.8680433594927245E-2</v>
      </c>
    </row>
    <row r="1144" spans="3:4" x14ac:dyDescent="0.55000000000000004">
      <c r="C1144">
        <v>397.15999999999997</v>
      </c>
      <c r="D1144">
        <v>2.8475621204731679E-2</v>
      </c>
    </row>
    <row r="1145" spans="3:4" x14ac:dyDescent="0.55000000000000004">
      <c r="C1145">
        <v>397.28</v>
      </c>
      <c r="D1145">
        <v>2.8265801442210463E-2</v>
      </c>
    </row>
    <row r="1146" spans="3:4" x14ac:dyDescent="0.55000000000000004">
      <c r="C1146">
        <v>397.4</v>
      </c>
      <c r="D1146">
        <v>2.8051224726845535E-2</v>
      </c>
    </row>
    <row r="1147" spans="3:4" x14ac:dyDescent="0.55000000000000004">
      <c r="C1147">
        <v>397.52</v>
      </c>
      <c r="D1147">
        <v>2.7832127401089909E-2</v>
      </c>
    </row>
    <row r="1148" spans="3:4" x14ac:dyDescent="0.55000000000000004">
      <c r="C1148">
        <v>397.64</v>
      </c>
      <c r="D1148">
        <v>2.7608732244647806E-2</v>
      </c>
    </row>
    <row r="1149" spans="3:4" x14ac:dyDescent="0.55000000000000004">
      <c r="C1149">
        <v>397.76</v>
      </c>
      <c r="D1149">
        <v>2.7381305158828088E-2</v>
      </c>
    </row>
    <row r="1150" spans="3:4" x14ac:dyDescent="0.55000000000000004">
      <c r="C1150">
        <v>397.88</v>
      </c>
      <c r="D1150">
        <v>2.715006371429593E-2</v>
      </c>
    </row>
    <row r="1151" spans="3:4" x14ac:dyDescent="0.55000000000000004">
      <c r="C1151">
        <v>398</v>
      </c>
      <c r="D1151">
        <v>2.6915238620729479E-2</v>
      </c>
    </row>
    <row r="1152" spans="3:4" x14ac:dyDescent="0.55000000000000004">
      <c r="C1152">
        <v>398.12</v>
      </c>
      <c r="D1152">
        <v>2.6677059712793022E-2</v>
      </c>
    </row>
    <row r="1153" spans="3:4" x14ac:dyDescent="0.55000000000000004">
      <c r="C1153">
        <v>398.24</v>
      </c>
      <c r="D1153">
        <v>2.6435770613997937E-2</v>
      </c>
    </row>
    <row r="1154" spans="3:4" x14ac:dyDescent="0.55000000000000004">
      <c r="C1154">
        <v>398.36</v>
      </c>
      <c r="D1154">
        <v>2.6191564763866346E-2</v>
      </c>
    </row>
    <row r="1155" spans="3:4" x14ac:dyDescent="0.55000000000000004">
      <c r="C1155">
        <v>398.48</v>
      </c>
      <c r="D1155">
        <v>2.5944677353445078E-2</v>
      </c>
    </row>
    <row r="1156" spans="3:4" x14ac:dyDescent="0.55000000000000004">
      <c r="C1156">
        <v>398.6</v>
      </c>
      <c r="D1156">
        <v>2.5695325543020817E-2</v>
      </c>
    </row>
    <row r="1157" spans="3:4" x14ac:dyDescent="0.55000000000000004">
      <c r="C1157">
        <v>398.71999999999997</v>
      </c>
      <c r="D1157">
        <v>2.5443722673533259E-2</v>
      </c>
    </row>
    <row r="1158" spans="3:4" x14ac:dyDescent="0.55000000000000004">
      <c r="C1158">
        <v>398.84</v>
      </c>
      <c r="D1158">
        <v>2.5190078089093758E-2</v>
      </c>
    </row>
    <row r="1159" spans="3:4" x14ac:dyDescent="0.55000000000000004">
      <c r="C1159">
        <v>398.96</v>
      </c>
      <c r="D1159">
        <v>2.4934596994582857E-2</v>
      </c>
    </row>
    <row r="1160" spans="3:4" x14ac:dyDescent="0.55000000000000004">
      <c r="C1160">
        <v>399.08</v>
      </c>
      <c r="D1160">
        <v>2.4677480345084504E-2</v>
      </c>
    </row>
    <row r="1161" spans="3:4" x14ac:dyDescent="0.55000000000000004">
      <c r="C1161">
        <v>399.2</v>
      </c>
      <c r="D1161">
        <v>2.4418940107717758E-2</v>
      </c>
    </row>
    <row r="1162" spans="3:4" x14ac:dyDescent="0.55000000000000004">
      <c r="C1162">
        <v>399.32</v>
      </c>
      <c r="D1162">
        <v>2.4159139991546227E-2</v>
      </c>
    </row>
    <row r="1163" spans="3:4" x14ac:dyDescent="0.55000000000000004">
      <c r="C1163">
        <v>399.44</v>
      </c>
      <c r="D1163">
        <v>2.3898266900437497E-2</v>
      </c>
    </row>
    <row r="1164" spans="3:4" x14ac:dyDescent="0.55000000000000004">
      <c r="C1164">
        <v>399.56</v>
      </c>
      <c r="D1164">
        <v>2.3636535325572375E-2</v>
      </c>
    </row>
    <row r="1165" spans="3:4" x14ac:dyDescent="0.55000000000000004">
      <c r="C1165">
        <v>399.68</v>
      </c>
      <c r="D1165">
        <v>2.3374107154381669E-2</v>
      </c>
    </row>
    <row r="1166" spans="3:4" x14ac:dyDescent="0.55000000000000004">
      <c r="C1166">
        <v>399.8</v>
      </c>
      <c r="D1166">
        <v>2.3111156973992859E-2</v>
      </c>
    </row>
    <row r="1167" spans="3:4" x14ac:dyDescent="0.55000000000000004">
      <c r="C1167">
        <v>399.92</v>
      </c>
      <c r="D1167">
        <v>2.2847854949730451E-2</v>
      </c>
    </row>
    <row r="1168" spans="3:4" x14ac:dyDescent="0.55000000000000004">
      <c r="C1168">
        <v>400.04</v>
      </c>
      <c r="D1168">
        <v>2.2584366849156629E-2</v>
      </c>
    </row>
    <row r="1169" spans="3:4" x14ac:dyDescent="0.55000000000000004">
      <c r="C1169">
        <v>400.15999999999997</v>
      </c>
      <c r="D1169">
        <v>2.2320854068787102E-2</v>
      </c>
    </row>
    <row r="1170" spans="3:4" x14ac:dyDescent="0.55000000000000004">
      <c r="C1170">
        <v>400.28</v>
      </c>
      <c r="D1170">
        <v>2.2057473661083564E-2</v>
      </c>
    </row>
    <row r="1171" spans="3:4" x14ac:dyDescent="0.55000000000000004">
      <c r="C1171">
        <v>400.4</v>
      </c>
      <c r="D1171">
        <v>2.1794378359604696E-2</v>
      </c>
    </row>
    <row r="1172" spans="3:4" x14ac:dyDescent="0.55000000000000004">
      <c r="C1172">
        <v>400.52</v>
      </c>
      <c r="D1172">
        <v>2.1531716600489723E-2</v>
      </c>
    </row>
    <row r="1173" spans="3:4" x14ac:dyDescent="0.55000000000000004">
      <c r="C1173">
        <v>400.64</v>
      </c>
      <c r="D1173">
        <v>2.1269618867345238E-2</v>
      </c>
    </row>
    <row r="1174" spans="3:4" x14ac:dyDescent="0.55000000000000004">
      <c r="C1174">
        <v>400.76</v>
      </c>
      <c r="D1174">
        <v>2.1008254380563696E-2</v>
      </c>
    </row>
    <row r="1175" spans="3:4" x14ac:dyDescent="0.55000000000000004">
      <c r="C1175">
        <v>400.88</v>
      </c>
      <c r="D1175">
        <v>2.074774281011485E-2</v>
      </c>
    </row>
    <row r="1176" spans="3:4" x14ac:dyDescent="0.55000000000000004">
      <c r="C1176">
        <v>401</v>
      </c>
      <c r="D1176">
        <v>2.0488215535383176E-2</v>
      </c>
    </row>
    <row r="1177" spans="3:4" x14ac:dyDescent="0.55000000000000004">
      <c r="C1177">
        <v>401.12</v>
      </c>
      <c r="D1177">
        <v>2.0229799644024753E-2</v>
      </c>
    </row>
    <row r="1178" spans="3:4" x14ac:dyDescent="0.55000000000000004">
      <c r="C1178">
        <v>401.24</v>
      </c>
      <c r="D1178">
        <v>1.9972617911333257E-2</v>
      </c>
    </row>
    <row r="1179" spans="3:4" x14ac:dyDescent="0.55000000000000004">
      <c r="C1179">
        <v>401.36</v>
      </c>
      <c r="D1179">
        <v>1.9716788771874088E-2</v>
      </c>
    </row>
    <row r="1180" spans="3:4" x14ac:dyDescent="0.55000000000000004">
      <c r="C1180">
        <v>401.48</v>
      </c>
      <c r="D1180">
        <v>1.9462426284005352E-2</v>
      </c>
    </row>
    <row r="1181" spans="3:4" x14ac:dyDescent="0.55000000000000004">
      <c r="C1181">
        <v>401.6</v>
      </c>
      <c r="D1181">
        <v>1.9209626718686906E-2</v>
      </c>
    </row>
    <row r="1182" spans="3:4" x14ac:dyDescent="0.55000000000000004">
      <c r="C1182">
        <v>401.71999999999997</v>
      </c>
      <c r="D1182">
        <v>1.8958523749610229E-2</v>
      </c>
    </row>
    <row r="1183" spans="3:4" x14ac:dyDescent="0.55000000000000004">
      <c r="C1183">
        <v>401.84</v>
      </c>
      <c r="D1183">
        <v>1.870920268537328E-2</v>
      </c>
    </row>
    <row r="1184" spans="3:4" x14ac:dyDescent="0.55000000000000004">
      <c r="C1184">
        <v>401.96</v>
      </c>
      <c r="D1184">
        <v>1.8461759644360368E-2</v>
      </c>
    </row>
    <row r="1185" spans="3:4" x14ac:dyDescent="0.55000000000000004">
      <c r="C1185">
        <v>402.08</v>
      </c>
      <c r="D1185">
        <v>1.821628611917173E-2</v>
      </c>
    </row>
    <row r="1186" spans="3:4" x14ac:dyDescent="0.55000000000000004">
      <c r="C1186">
        <v>402.2</v>
      </c>
      <c r="D1186">
        <v>1.7972868923905941E-2</v>
      </c>
    </row>
    <row r="1187" spans="3:4" x14ac:dyDescent="0.55000000000000004">
      <c r="C1187">
        <v>402.32</v>
      </c>
      <c r="D1187">
        <v>1.7731590144095737E-2</v>
      </c>
    </row>
    <row r="1188" spans="3:4" x14ac:dyDescent="0.55000000000000004">
      <c r="C1188">
        <v>402.44</v>
      </c>
      <c r="D1188">
        <v>1.7492527091132276E-2</v>
      </c>
    </row>
    <row r="1189" spans="3:4" x14ac:dyDescent="0.55000000000000004">
      <c r="C1189">
        <v>402.56</v>
      </c>
      <c r="D1189">
        <v>1.7255752263026745E-2</v>
      </c>
    </row>
    <row r="1190" spans="3:4" x14ac:dyDescent="0.55000000000000004">
      <c r="C1190">
        <v>402.68</v>
      </c>
      <c r="D1190">
        <v>1.702134782007898E-2</v>
      </c>
    </row>
    <row r="1191" spans="3:4" x14ac:dyDescent="0.55000000000000004">
      <c r="C1191">
        <v>402.8</v>
      </c>
      <c r="D1191">
        <v>1.6789349688712631E-2</v>
      </c>
    </row>
    <row r="1192" spans="3:4" x14ac:dyDescent="0.55000000000000004">
      <c r="C1192">
        <v>402.92</v>
      </c>
      <c r="D1192">
        <v>1.6559828439926701E-2</v>
      </c>
    </row>
    <row r="1193" spans="3:4" x14ac:dyDescent="0.55000000000000004">
      <c r="C1193">
        <v>403.04</v>
      </c>
      <c r="D1193">
        <v>1.6332837155783111E-2</v>
      </c>
    </row>
    <row r="1194" spans="3:4" x14ac:dyDescent="0.55000000000000004">
      <c r="C1194">
        <v>403.15999999999997</v>
      </c>
      <c r="D1194">
        <v>1.6108424070718795E-2</v>
      </c>
    </row>
    <row r="1195" spans="3:4" x14ac:dyDescent="0.55000000000000004">
      <c r="C1195">
        <v>403.28</v>
      </c>
      <c r="D1195">
        <v>1.5886619692468577E-2</v>
      </c>
    </row>
    <row r="1196" spans="3:4" x14ac:dyDescent="0.55000000000000004">
      <c r="C1196">
        <v>403.4</v>
      </c>
      <c r="D1196">
        <v>1.5667490426192008E-2</v>
      </c>
    </row>
    <row r="1197" spans="3:4" x14ac:dyDescent="0.55000000000000004">
      <c r="C1197">
        <v>403.52</v>
      </c>
      <c r="D1197">
        <v>1.5451055142687032E-2</v>
      </c>
    </row>
    <row r="1198" spans="3:4" x14ac:dyDescent="0.55000000000000004">
      <c r="C1198">
        <v>403.64</v>
      </c>
      <c r="D1198">
        <v>1.5237330103885552E-2</v>
      </c>
    </row>
    <row r="1199" spans="3:4" x14ac:dyDescent="0.55000000000000004">
      <c r="C1199">
        <v>403.76</v>
      </c>
      <c r="D1199">
        <v>1.5026368690087144E-2</v>
      </c>
    </row>
    <row r="1200" spans="3:4" x14ac:dyDescent="0.55000000000000004">
      <c r="C1200">
        <v>403.88</v>
      </c>
      <c r="D1200">
        <v>1.4818175794992417E-2</v>
      </c>
    </row>
    <row r="1201" spans="3:4" x14ac:dyDescent="0.55000000000000004">
      <c r="C1201">
        <v>404</v>
      </c>
      <c r="D1201">
        <v>1.4612740550226704E-2</v>
      </c>
    </row>
    <row r="1202" spans="3:4" x14ac:dyDescent="0.55000000000000004">
      <c r="C1202">
        <v>404.12</v>
      </c>
      <c r="D1202">
        <v>1.4410119581367406E-2</v>
      </c>
    </row>
    <row r="1203" spans="3:4" x14ac:dyDescent="0.55000000000000004">
      <c r="C1203">
        <v>404.24</v>
      </c>
      <c r="D1203">
        <v>1.4210320039961786E-2</v>
      </c>
    </row>
    <row r="1204" spans="3:4" x14ac:dyDescent="0.55000000000000004">
      <c r="C1204">
        <v>404.36</v>
      </c>
      <c r="D1204">
        <v>1.4013316465232703E-2</v>
      </c>
    </row>
    <row r="1205" spans="3:4" x14ac:dyDescent="0.55000000000000004">
      <c r="C1205">
        <v>404.48</v>
      </c>
      <c r="D1205">
        <v>1.3819140063694958E-2</v>
      </c>
    </row>
    <row r="1206" spans="3:4" x14ac:dyDescent="0.55000000000000004">
      <c r="C1206">
        <v>404.6</v>
      </c>
      <c r="D1206">
        <v>1.3627758586658434E-2</v>
      </c>
    </row>
    <row r="1207" spans="3:4" x14ac:dyDescent="0.55000000000000004">
      <c r="C1207">
        <v>404.71999999999997</v>
      </c>
      <c r="D1207">
        <v>1.3439198179997123E-2</v>
      </c>
    </row>
    <row r="1208" spans="3:4" x14ac:dyDescent="0.55000000000000004">
      <c r="C1208">
        <v>404.84</v>
      </c>
      <c r="D1208">
        <v>1.3253434910139849E-2</v>
      </c>
    </row>
    <row r="1209" spans="3:4" x14ac:dyDescent="0.55000000000000004">
      <c r="C1209">
        <v>404.96</v>
      </c>
      <c r="D1209">
        <v>1.3070459190569152E-2</v>
      </c>
    </row>
    <row r="1210" spans="3:4" x14ac:dyDescent="0.55000000000000004">
      <c r="C1210">
        <v>405.08</v>
      </c>
      <c r="D1210">
        <v>1.2890259352753855E-2</v>
      </c>
    </row>
    <row r="1211" spans="3:4" x14ac:dyDescent="0.55000000000000004">
      <c r="C1211">
        <v>405.2</v>
      </c>
      <c r="D1211">
        <v>1.2712821955075407E-2</v>
      </c>
    </row>
    <row r="1212" spans="3:4" x14ac:dyDescent="0.55000000000000004">
      <c r="C1212">
        <v>405.32</v>
      </c>
      <c r="D1212">
        <v>1.2538132098449431E-2</v>
      </c>
    </row>
    <row r="1213" spans="3:4" x14ac:dyDescent="0.55000000000000004">
      <c r="C1213">
        <v>405.44</v>
      </c>
      <c r="D1213">
        <v>1.23661737465339E-2</v>
      </c>
    </row>
    <row r="1214" spans="3:4" x14ac:dyDescent="0.55000000000000004">
      <c r="C1214">
        <v>405.56</v>
      </c>
      <c r="D1214">
        <v>1.2196916482221844E-2</v>
      </c>
    </row>
    <row r="1215" spans="3:4" x14ac:dyDescent="0.55000000000000004">
      <c r="C1215">
        <v>405.68</v>
      </c>
      <c r="D1215">
        <v>1.2030371994692035E-2</v>
      </c>
    </row>
    <row r="1216" spans="3:4" x14ac:dyDescent="0.55000000000000004">
      <c r="C1216">
        <v>405.8</v>
      </c>
      <c r="D1216">
        <v>1.1866507047402676E-2</v>
      </c>
    </row>
    <row r="1217" spans="3:4" x14ac:dyDescent="0.55000000000000004">
      <c r="C1217">
        <v>405.92</v>
      </c>
      <c r="D1217">
        <v>1.1705304304018815E-2</v>
      </c>
    </row>
    <row r="1218" spans="3:4" x14ac:dyDescent="0.55000000000000004">
      <c r="C1218">
        <v>406.04</v>
      </c>
      <c r="D1218">
        <v>1.1546746878248406E-2</v>
      </c>
    </row>
    <row r="1219" spans="3:4" x14ac:dyDescent="0.55000000000000004">
      <c r="C1219">
        <v>406.15999999999997</v>
      </c>
      <c r="D1219">
        <v>1.1390818634607202E-2</v>
      </c>
    </row>
    <row r="1220" spans="3:4" x14ac:dyDescent="0.55000000000000004">
      <c r="C1220">
        <v>406.28</v>
      </c>
      <c r="D1220">
        <v>1.1237504477858137E-2</v>
      </c>
    </row>
    <row r="1221" spans="3:4" x14ac:dyDescent="0.55000000000000004">
      <c r="C1221">
        <v>406.4</v>
      </c>
      <c r="D1221">
        <v>1.1086790628977404E-2</v>
      </c>
    </row>
    <row r="1222" spans="3:4" x14ac:dyDescent="0.55000000000000004">
      <c r="C1222">
        <v>406.52</v>
      </c>
      <c r="D1222">
        <v>1.0938652009203624E-2</v>
      </c>
    </row>
    <row r="1223" spans="3:4" x14ac:dyDescent="0.55000000000000004">
      <c r="C1223">
        <v>406.64</v>
      </c>
      <c r="D1223">
        <v>1.0793105968087472E-2</v>
      </c>
    </row>
    <row r="1224" spans="3:4" x14ac:dyDescent="0.55000000000000004">
      <c r="C1224">
        <v>406.76</v>
      </c>
      <c r="D1224">
        <v>1.0650129016639144E-2</v>
      </c>
    </row>
    <row r="1225" spans="3:4" x14ac:dyDescent="0.55000000000000004">
      <c r="C1225">
        <v>406.88</v>
      </c>
      <c r="D1225">
        <v>1.0509715102956665E-2</v>
      </c>
    </row>
    <row r="1226" spans="3:4" x14ac:dyDescent="0.55000000000000004">
      <c r="C1226">
        <v>407</v>
      </c>
      <c r="D1226">
        <v>1.0371860595497802E-2</v>
      </c>
    </row>
    <row r="1227" spans="3:4" x14ac:dyDescent="0.55000000000000004">
      <c r="C1227">
        <v>407.12</v>
      </c>
      <c r="D1227">
        <v>1.0236564440060384E-2</v>
      </c>
    </row>
    <row r="1228" spans="3:4" x14ac:dyDescent="0.55000000000000004">
      <c r="C1228">
        <v>407.24</v>
      </c>
      <c r="D1228">
        <v>1.0103828291613657E-2</v>
      </c>
    </row>
    <row r="1229" spans="3:4" x14ac:dyDescent="0.55000000000000004">
      <c r="C1229">
        <v>407.36</v>
      </c>
      <c r="D1229">
        <v>9.9736566199926224E-3</v>
      </c>
    </row>
    <row r="1230" spans="3:4" x14ac:dyDescent="0.55000000000000004">
      <c r="C1230">
        <v>407.48</v>
      </c>
      <c r="D1230">
        <v>9.8460567886586841E-3</v>
      </c>
    </row>
    <row r="1231" spans="3:4" x14ac:dyDescent="0.55000000000000004">
      <c r="C1231">
        <v>407.6</v>
      </c>
      <c r="D1231">
        <v>9.7210391059261419E-3</v>
      </c>
    </row>
    <row r="1232" spans="3:4" x14ac:dyDescent="0.55000000000000004">
      <c r="C1232">
        <v>407.71999999999997</v>
      </c>
      <c r="D1232">
        <v>9.5986168482534266E-3</v>
      </c>
    </row>
    <row r="1233" spans="3:4" x14ac:dyDescent="0.55000000000000004">
      <c r="C1233">
        <v>407.84</v>
      </c>
      <c r="D1233">
        <v>9.4787938724816487E-3</v>
      </c>
    </row>
    <row r="1234" spans="3:4" x14ac:dyDescent="0.55000000000000004">
      <c r="C1234">
        <v>407.96</v>
      </c>
      <c r="D1234">
        <v>9.3616161287783366E-3</v>
      </c>
    </row>
    <row r="1235" spans="3:4" x14ac:dyDescent="0.55000000000000004">
      <c r="C1235">
        <v>408.08</v>
      </c>
      <c r="D1235">
        <v>9.2470909432236306E-3</v>
      </c>
    </row>
    <row r="1236" spans="3:4" x14ac:dyDescent="0.55000000000000004">
      <c r="C1236">
        <v>408.2</v>
      </c>
      <c r="D1236">
        <v>9.1352431838681997E-3</v>
      </c>
    </row>
    <row r="1237" spans="3:4" x14ac:dyDescent="0.55000000000000004">
      <c r="C1237">
        <v>408.32</v>
      </c>
      <c r="D1237">
        <v>9.0261003773611046E-3</v>
      </c>
    </row>
    <row r="1238" spans="3:4" x14ac:dyDescent="0.55000000000000004">
      <c r="C1238">
        <v>408.44</v>
      </c>
      <c r="D1238">
        <v>8.9196925682101091E-3</v>
      </c>
    </row>
    <row r="1239" spans="3:4" x14ac:dyDescent="0.55000000000000004">
      <c r="C1239">
        <v>408.56</v>
      </c>
      <c r="D1239">
        <v>8.816052152634743E-3</v>
      </c>
    </row>
    <row r="1240" spans="3:4" x14ac:dyDescent="0.55000000000000004">
      <c r="C1240">
        <v>408.68</v>
      </c>
      <c r="D1240">
        <v>8.7152136881195434E-3</v>
      </c>
    </row>
    <row r="1241" spans="3:4" x14ac:dyDescent="0.55000000000000004">
      <c r="C1241">
        <v>408.8</v>
      </c>
      <c r="D1241">
        <v>8.6172136799262146E-3</v>
      </c>
    </row>
    <row r="1242" spans="3:4" x14ac:dyDescent="0.55000000000000004">
      <c r="C1242">
        <v>408.92</v>
      </c>
      <c r="D1242">
        <v>8.5220903459637953E-3</v>
      </c>
    </row>
    <row r="1243" spans="3:4" x14ac:dyDescent="0.55000000000000004">
      <c r="C1243">
        <v>409.04</v>
      </c>
      <c r="D1243">
        <v>8.429870924423908E-3</v>
      </c>
    </row>
    <row r="1244" spans="3:4" x14ac:dyDescent="0.55000000000000004">
      <c r="C1244">
        <v>409.15999999999997</v>
      </c>
      <c r="D1244">
        <v>8.3406230649387646E-3</v>
      </c>
    </row>
    <row r="1245" spans="3:4" x14ac:dyDescent="0.55000000000000004">
      <c r="C1245">
        <v>409.28</v>
      </c>
      <c r="D1245">
        <v>8.2543608458949171E-3</v>
      </c>
    </row>
    <row r="1246" spans="3:4" x14ac:dyDescent="0.55000000000000004">
      <c r="C1246">
        <v>409.4</v>
      </c>
      <c r="D1246">
        <v>8.1711547236211421E-3</v>
      </c>
    </row>
    <row r="1247" spans="3:4" x14ac:dyDescent="0.55000000000000004">
      <c r="C1247">
        <v>409.52</v>
      </c>
      <c r="D1247">
        <v>8.0910175396216675E-3</v>
      </c>
    </row>
    <row r="1248" spans="3:4" x14ac:dyDescent="0.55000000000000004">
      <c r="C1248">
        <v>409.64</v>
      </c>
      <c r="D1248">
        <v>8.0140231228640543E-3</v>
      </c>
    </row>
    <row r="1249" spans="3:4" x14ac:dyDescent="0.55000000000000004">
      <c r="C1249">
        <v>409.76</v>
      </c>
      <c r="D1249">
        <v>7.9401966029382601E-3</v>
      </c>
    </row>
    <row r="1250" spans="3:4" x14ac:dyDescent="0.55000000000000004">
      <c r="C1250">
        <v>409.88</v>
      </c>
      <c r="D1250">
        <v>7.8695794926493586E-3</v>
      </c>
    </row>
    <row r="1251" spans="3:4" x14ac:dyDescent="0.55000000000000004">
      <c r="C1251">
        <v>410</v>
      </c>
      <c r="D1251">
        <v>7.8022121968920558E-3</v>
      </c>
    </row>
    <row r="1252" spans="3:4" x14ac:dyDescent="0.55000000000000004">
      <c r="C1252">
        <v>410.12</v>
      </c>
      <c r="D1252">
        <v>7.7381336616248204E-3</v>
      </c>
    </row>
    <row r="1253" spans="3:4" x14ac:dyDescent="0.55000000000000004">
      <c r="C1253">
        <v>410.24</v>
      </c>
      <c r="D1253">
        <v>7.6773810218874671E-3</v>
      </c>
    </row>
    <row r="1254" spans="3:4" x14ac:dyDescent="0.55000000000000004">
      <c r="C1254">
        <v>410.36</v>
      </c>
      <c r="D1254">
        <v>7.6199892509395978E-3</v>
      </c>
    </row>
    <row r="1255" spans="3:4" x14ac:dyDescent="0.55000000000000004">
      <c r="C1255">
        <v>410.48</v>
      </c>
      <c r="D1255">
        <v>7.5659771055240094E-3</v>
      </c>
    </row>
    <row r="1256" spans="3:4" x14ac:dyDescent="0.55000000000000004">
      <c r="C1256">
        <v>410.6</v>
      </c>
      <c r="D1256">
        <v>7.5154038421384114E-3</v>
      </c>
    </row>
    <row r="1257" spans="3:4" x14ac:dyDescent="0.55000000000000004">
      <c r="C1257">
        <v>410.71999999999997</v>
      </c>
      <c r="D1257">
        <v>7.4682795971958635E-3</v>
      </c>
    </row>
    <row r="1258" spans="3:4" x14ac:dyDescent="0.55000000000000004">
      <c r="C1258">
        <v>410.84</v>
      </c>
      <c r="D1258">
        <v>7.4246137164160073E-3</v>
      </c>
    </row>
    <row r="1259" spans="3:4" x14ac:dyDescent="0.55000000000000004">
      <c r="C1259">
        <v>410.96</v>
      </c>
      <c r="D1259">
        <v>7.3844541968844492E-3</v>
      </c>
    </row>
    <row r="1260" spans="3:4" x14ac:dyDescent="0.55000000000000004">
      <c r="C1260">
        <v>411.08</v>
      </c>
      <c r="D1260">
        <v>7.3478005829072648E-3</v>
      </c>
    </row>
    <row r="1261" spans="3:4" x14ac:dyDescent="0.55000000000000004">
      <c r="C1261">
        <v>411.2</v>
      </c>
      <c r="D1261">
        <v>7.3146634548191831E-3</v>
      </c>
    </row>
    <row r="1262" spans="3:4" x14ac:dyDescent="0.55000000000000004">
      <c r="C1262">
        <v>411.32</v>
      </c>
      <c r="D1262">
        <v>7.2850351333180255E-3</v>
      </c>
    </row>
    <row r="1263" spans="3:4" x14ac:dyDescent="0.55000000000000004">
      <c r="C1263">
        <v>411.44</v>
      </c>
      <c r="D1263">
        <v>7.258945578730326E-3</v>
      </c>
    </row>
    <row r="1264" spans="3:4" x14ac:dyDescent="0.55000000000000004">
      <c r="C1264">
        <v>411.56</v>
      </c>
      <c r="D1264">
        <v>7.2363747716297725E-3</v>
      </c>
    </row>
    <row r="1265" spans="3:4" x14ac:dyDescent="0.55000000000000004">
      <c r="C1265">
        <v>411.68</v>
      </c>
      <c r="D1265">
        <v>7.2173130604142096E-3</v>
      </c>
    </row>
    <row r="1266" spans="3:4" x14ac:dyDescent="0.55000000000000004">
      <c r="C1266">
        <v>411.8</v>
      </c>
      <c r="D1266">
        <v>7.2017451800837897E-3</v>
      </c>
    </row>
    <row r="1267" spans="3:4" x14ac:dyDescent="0.55000000000000004">
      <c r="C1267">
        <v>411.92</v>
      </c>
      <c r="D1267">
        <v>7.1896500774094388E-3</v>
      </c>
    </row>
    <row r="1268" spans="3:4" x14ac:dyDescent="0.55000000000000004">
      <c r="C1268">
        <v>412.04</v>
      </c>
      <c r="D1268">
        <v>7.1810007584994029E-3</v>
      </c>
    </row>
    <row r="1269" spans="3:4" x14ac:dyDescent="0.55000000000000004">
      <c r="C1269">
        <v>412.15999999999997</v>
      </c>
      <c r="D1269">
        <v>7.1757504690955105E-3</v>
      </c>
    </row>
    <row r="1270" spans="3:4" x14ac:dyDescent="0.55000000000000004">
      <c r="C1270">
        <v>412.28</v>
      </c>
      <c r="D1270">
        <v>7.1738893050424853E-3</v>
      </c>
    </row>
    <row r="1271" spans="3:4" x14ac:dyDescent="0.55000000000000004">
      <c r="C1271">
        <v>412.4</v>
      </c>
      <c r="D1271">
        <v>7.1753423191401071E-3</v>
      </c>
    </row>
    <row r="1272" spans="3:4" x14ac:dyDescent="0.55000000000000004">
      <c r="C1272">
        <v>412.52</v>
      </c>
      <c r="D1272">
        <v>7.1800865243626943E-3</v>
      </c>
    </row>
    <row r="1273" spans="3:4" x14ac:dyDescent="0.55000000000000004">
      <c r="C1273">
        <v>412.64</v>
      </c>
      <c r="D1273">
        <v>7.1880483382940558E-3</v>
      </c>
    </row>
    <row r="1274" spans="3:4" x14ac:dyDescent="0.55000000000000004">
      <c r="C1274">
        <v>412.76</v>
      </c>
      <c r="D1274">
        <v>7.1991633048812701E-3</v>
      </c>
    </row>
    <row r="1275" spans="3:4" x14ac:dyDescent="0.55000000000000004">
      <c r="C1275">
        <v>412.88</v>
      </c>
      <c r="D1275">
        <v>7.2133606276883928E-3</v>
      </c>
    </row>
    <row r="1276" spans="3:4" x14ac:dyDescent="0.55000000000000004">
      <c r="C1276">
        <v>413</v>
      </c>
      <c r="D1276">
        <v>7.2305359064308164E-3</v>
      </c>
    </row>
    <row r="1277" spans="3:4" x14ac:dyDescent="0.55000000000000004">
      <c r="C1277">
        <v>413.12</v>
      </c>
      <c r="D1277">
        <v>7.2506641695072897E-3</v>
      </c>
    </row>
    <row r="1278" spans="3:4" x14ac:dyDescent="0.55000000000000004">
      <c r="C1278">
        <v>413.24</v>
      </c>
      <c r="D1278">
        <v>7.2736244224688735E-3</v>
      </c>
    </row>
    <row r="1279" spans="3:4" x14ac:dyDescent="0.55000000000000004">
      <c r="C1279">
        <v>413.36</v>
      </c>
      <c r="D1279">
        <v>7.2993078641872718E-3</v>
      </c>
    </row>
    <row r="1280" spans="3:4" x14ac:dyDescent="0.55000000000000004">
      <c r="C1280">
        <v>413.48</v>
      </c>
      <c r="D1280">
        <v>7.3276420099398646E-3</v>
      </c>
    </row>
    <row r="1281" spans="3:4" x14ac:dyDescent="0.55000000000000004">
      <c r="C1281">
        <v>413.6</v>
      </c>
      <c r="D1281">
        <v>7.3585040958789646E-3</v>
      </c>
    </row>
    <row r="1282" spans="3:4" x14ac:dyDescent="0.55000000000000004">
      <c r="C1282">
        <v>413.71999999999997</v>
      </c>
      <c r="D1282">
        <v>7.3917815958301561E-3</v>
      </c>
    </row>
    <row r="1283" spans="3:4" x14ac:dyDescent="0.55000000000000004">
      <c r="C1283">
        <v>413.84</v>
      </c>
      <c r="D1283">
        <v>7.4273566435015858E-3</v>
      </c>
    </row>
    <row r="1284" spans="3:4" x14ac:dyDescent="0.55000000000000004">
      <c r="C1284">
        <v>413.96</v>
      </c>
      <c r="D1284">
        <v>7.4651062593096189E-3</v>
      </c>
    </row>
    <row r="1285" spans="3:4" x14ac:dyDescent="0.55000000000000004">
      <c r="C1285">
        <v>414.08</v>
      </c>
      <c r="D1285">
        <v>7.5048899644265784E-3</v>
      </c>
    </row>
    <row r="1286" spans="3:4" x14ac:dyDescent="0.55000000000000004">
      <c r="C1286">
        <v>414.2</v>
      </c>
      <c r="D1286">
        <v>7.5466023745612756E-3</v>
      </c>
    </row>
    <row r="1287" spans="3:4" x14ac:dyDescent="0.55000000000000004">
      <c r="C1287">
        <v>414.32</v>
      </c>
      <c r="D1287">
        <v>7.59010709419992E-3</v>
      </c>
    </row>
    <row r="1288" spans="3:4" x14ac:dyDescent="0.55000000000000004">
      <c r="C1288">
        <v>414.44</v>
      </c>
      <c r="D1288">
        <v>7.6352354460326585E-3</v>
      </c>
    </row>
    <row r="1289" spans="3:4" x14ac:dyDescent="0.55000000000000004">
      <c r="C1289">
        <v>414.56</v>
      </c>
      <c r="D1289">
        <v>7.6818561109946639E-3</v>
      </c>
    </row>
    <row r="1290" spans="3:4" x14ac:dyDescent="0.55000000000000004">
      <c r="C1290">
        <v>414.68</v>
      </c>
      <c r="D1290">
        <v>7.7298212581390817E-3</v>
      </c>
    </row>
    <row r="1291" spans="3:4" x14ac:dyDescent="0.55000000000000004">
      <c r="C1291">
        <v>414.8</v>
      </c>
      <c r="D1291">
        <v>7.7789800094119352E-3</v>
      </c>
    </row>
    <row r="1292" spans="3:4" x14ac:dyDescent="0.55000000000000004">
      <c r="C1292">
        <v>414.92</v>
      </c>
      <c r="D1292">
        <v>7.8291787897036696E-3</v>
      </c>
    </row>
    <row r="1293" spans="3:4" x14ac:dyDescent="0.55000000000000004">
      <c r="C1293">
        <v>415.04</v>
      </c>
      <c r="D1293">
        <v>7.8802476895620047E-3</v>
      </c>
    </row>
    <row r="1294" spans="3:4" x14ac:dyDescent="0.55000000000000004">
      <c r="C1294">
        <v>415.15999999999997</v>
      </c>
      <c r="D1294">
        <v>7.9320585903438663E-3</v>
      </c>
    </row>
    <row r="1295" spans="3:4" x14ac:dyDescent="0.55000000000000004">
      <c r="C1295">
        <v>415.28</v>
      </c>
      <c r="D1295">
        <v>7.9844216256064696E-3</v>
      </c>
    </row>
    <row r="1296" spans="3:4" x14ac:dyDescent="0.55000000000000004">
      <c r="C1296">
        <v>415.4</v>
      </c>
      <c r="D1296">
        <v>8.0372071403999479E-3</v>
      </c>
    </row>
    <row r="1297" spans="3:4" x14ac:dyDescent="0.55000000000000004">
      <c r="C1297">
        <v>415.52</v>
      </c>
      <c r="D1297">
        <v>8.0902367278409028E-3</v>
      </c>
    </row>
    <row r="1298" spans="3:4" x14ac:dyDescent="0.55000000000000004">
      <c r="C1298">
        <v>415.64</v>
      </c>
      <c r="D1298">
        <v>8.1433360938508535E-3</v>
      </c>
    </row>
    <row r="1299" spans="3:4" x14ac:dyDescent="0.55000000000000004">
      <c r="C1299">
        <v>415.76</v>
      </c>
      <c r="D1299">
        <v>8.1963699464361866E-3</v>
      </c>
    </row>
    <row r="1300" spans="3:4" x14ac:dyDescent="0.55000000000000004">
      <c r="C1300">
        <v>415.88</v>
      </c>
      <c r="D1300">
        <v>8.2491621719312028E-3</v>
      </c>
    </row>
    <row r="1301" spans="3:4" x14ac:dyDescent="0.55000000000000004">
      <c r="C1301">
        <v>416</v>
      </c>
      <c r="D1301">
        <v>8.3015384074405004E-3</v>
      </c>
    </row>
    <row r="1302" spans="3:4" x14ac:dyDescent="0.55000000000000004">
      <c r="C1302">
        <v>416.12</v>
      </c>
      <c r="D1302">
        <v>8.3533678129861857E-3</v>
      </c>
    </row>
    <row r="1303" spans="3:4" x14ac:dyDescent="0.55000000000000004">
      <c r="C1303">
        <v>416.24</v>
      </c>
      <c r="D1303">
        <v>8.404476531961769E-3</v>
      </c>
    </row>
    <row r="1304" spans="3:4" x14ac:dyDescent="0.55000000000000004">
      <c r="C1304">
        <v>416.36</v>
      </c>
      <c r="D1304">
        <v>8.4546942492656745E-3</v>
      </c>
    </row>
    <row r="1305" spans="3:4" x14ac:dyDescent="0.55000000000000004">
      <c r="C1305">
        <v>416.48</v>
      </c>
      <c r="D1305">
        <v>8.5038964960219895E-3</v>
      </c>
    </row>
    <row r="1306" spans="3:4" x14ac:dyDescent="0.55000000000000004">
      <c r="C1306">
        <v>416.59999999999997</v>
      </c>
      <c r="D1306">
        <v>8.5519159980249372E-3</v>
      </c>
    </row>
    <row r="1307" spans="3:4" x14ac:dyDescent="0.55000000000000004">
      <c r="C1307">
        <v>416.71999999999997</v>
      </c>
      <c r="D1307">
        <v>8.5986042864472159E-3</v>
      </c>
    </row>
    <row r="1308" spans="3:4" x14ac:dyDescent="0.55000000000000004">
      <c r="C1308">
        <v>416.84</v>
      </c>
      <c r="D1308">
        <v>8.6438162163499869E-3</v>
      </c>
    </row>
    <row r="1309" spans="3:4" x14ac:dyDescent="0.55000000000000004">
      <c r="C1309">
        <v>416.96</v>
      </c>
      <c r="D1309">
        <v>8.6874103066582817E-3</v>
      </c>
    </row>
    <row r="1310" spans="3:4" x14ac:dyDescent="0.55000000000000004">
      <c r="C1310">
        <v>417.08</v>
      </c>
      <c r="D1310">
        <v>8.7292217297121368E-3</v>
      </c>
    </row>
    <row r="1311" spans="3:4" x14ac:dyDescent="0.55000000000000004">
      <c r="C1311">
        <v>417.2</v>
      </c>
      <c r="D1311">
        <v>8.769161310006551E-3</v>
      </c>
    </row>
    <row r="1312" spans="3:4" x14ac:dyDescent="0.55000000000000004">
      <c r="C1312">
        <v>417.32</v>
      </c>
      <c r="D1312">
        <v>8.8070997289317263E-3</v>
      </c>
    </row>
    <row r="1313" spans="3:4" x14ac:dyDescent="0.55000000000000004">
      <c r="C1313">
        <v>417.44</v>
      </c>
      <c r="D1313">
        <v>8.8428967020503443E-3</v>
      </c>
    </row>
    <row r="1314" spans="3:4" x14ac:dyDescent="0.55000000000000004">
      <c r="C1314">
        <v>417.56</v>
      </c>
      <c r="D1314">
        <v>8.8764338265895984E-3</v>
      </c>
    </row>
    <row r="1315" spans="3:4" x14ac:dyDescent="0.55000000000000004">
      <c r="C1315">
        <v>417.68</v>
      </c>
      <c r="D1315">
        <v>8.9075981218773165E-3</v>
      </c>
    </row>
    <row r="1316" spans="3:4" x14ac:dyDescent="0.55000000000000004">
      <c r="C1316">
        <v>417.8</v>
      </c>
      <c r="D1316">
        <v>8.936268960574402E-3</v>
      </c>
    </row>
    <row r="1317" spans="3:4" x14ac:dyDescent="0.55000000000000004">
      <c r="C1317">
        <v>417.92</v>
      </c>
      <c r="D1317">
        <v>8.9623607221664455E-3</v>
      </c>
    </row>
    <row r="1318" spans="3:4" x14ac:dyDescent="0.55000000000000004">
      <c r="C1318">
        <v>418.04</v>
      </c>
      <c r="D1318">
        <v>8.9857897516481683E-3</v>
      </c>
    </row>
    <row r="1319" spans="3:4" x14ac:dyDescent="0.55000000000000004">
      <c r="C1319">
        <v>418.15999999999997</v>
      </c>
      <c r="D1319">
        <v>9.0064524194826065E-3</v>
      </c>
    </row>
    <row r="1320" spans="3:4" x14ac:dyDescent="0.55000000000000004">
      <c r="C1320">
        <v>418.28</v>
      </c>
      <c r="D1320">
        <v>9.0242662273547526E-3</v>
      </c>
    </row>
    <row r="1321" spans="3:4" x14ac:dyDescent="0.55000000000000004">
      <c r="C1321">
        <v>418.4</v>
      </c>
      <c r="D1321">
        <v>9.0391552919302318E-3</v>
      </c>
    </row>
    <row r="1322" spans="3:4" x14ac:dyDescent="0.55000000000000004">
      <c r="C1322">
        <v>418.52</v>
      </c>
      <c r="D1322">
        <v>9.0510504819678265E-3</v>
      </c>
    </row>
    <row r="1323" spans="3:4" x14ac:dyDescent="0.55000000000000004">
      <c r="C1323">
        <v>418.64</v>
      </c>
      <c r="D1323">
        <v>9.05988953632989E-3</v>
      </c>
    </row>
    <row r="1324" spans="3:4" x14ac:dyDescent="0.55000000000000004">
      <c r="C1324">
        <v>418.76</v>
      </c>
      <c r="D1324">
        <v>9.0656171627643087E-3</v>
      </c>
    </row>
    <row r="1325" spans="3:4" x14ac:dyDescent="0.55000000000000004">
      <c r="C1325">
        <v>418.88</v>
      </c>
      <c r="D1325">
        <v>9.068185117391556E-3</v>
      </c>
    </row>
    <row r="1326" spans="3:4" x14ac:dyDescent="0.55000000000000004">
      <c r="C1326">
        <v>419</v>
      </c>
      <c r="D1326">
        <v>9.0675522648893826E-3</v>
      </c>
    </row>
    <row r="1327" spans="3:4" x14ac:dyDescent="0.55000000000000004">
      <c r="C1327">
        <v>419.12</v>
      </c>
      <c r="D1327">
        <v>9.0636846194262089E-3</v>
      </c>
    </row>
    <row r="1328" spans="3:4" x14ac:dyDescent="0.55000000000000004">
      <c r="C1328">
        <v>419.24</v>
      </c>
      <c r="D1328">
        <v>9.0565553664514829E-3</v>
      </c>
    </row>
    <row r="1329" spans="3:4" x14ac:dyDescent="0.55000000000000004">
      <c r="C1329">
        <v>419.36</v>
      </c>
      <c r="D1329">
        <v>9.0461304273844328E-3</v>
      </c>
    </row>
    <row r="1330" spans="3:4" x14ac:dyDescent="0.55000000000000004">
      <c r="C1330">
        <v>419.48</v>
      </c>
      <c r="D1330">
        <v>9.0324274889781557E-3</v>
      </c>
    </row>
    <row r="1331" spans="3:4" x14ac:dyDescent="0.55000000000000004">
      <c r="C1331">
        <v>419.59999999999997</v>
      </c>
      <c r="D1331">
        <v>9.0154253506495672E-3</v>
      </c>
    </row>
    <row r="1332" spans="3:4" x14ac:dyDescent="0.55000000000000004">
      <c r="C1332">
        <v>419.71999999999997</v>
      </c>
      <c r="D1332">
        <v>8.9951257340029189E-3</v>
      </c>
    </row>
    <row r="1333" spans="3:4" x14ac:dyDescent="0.55000000000000004">
      <c r="C1333">
        <v>419.84</v>
      </c>
      <c r="D1333">
        <v>8.9715373606662589E-3</v>
      </c>
    </row>
    <row r="1334" spans="3:4" x14ac:dyDescent="0.55000000000000004">
      <c r="C1334">
        <v>419.96</v>
      </c>
      <c r="D1334">
        <v>8.9446758645884972E-3</v>
      </c>
    </row>
    <row r="1335" spans="3:4" x14ac:dyDescent="0.55000000000000004">
      <c r="C1335">
        <v>420.08</v>
      </c>
      <c r="D1335">
        <v>8.9145636874327742E-3</v>
      </c>
    </row>
    <row r="1336" spans="3:4" x14ac:dyDescent="0.55000000000000004">
      <c r="C1336">
        <v>420.2</v>
      </c>
      <c r="D1336">
        <v>8.881229957576885E-3</v>
      </c>
    </row>
    <row r="1337" spans="3:4" x14ac:dyDescent="0.55000000000000004">
      <c r="C1337">
        <v>420.32</v>
      </c>
      <c r="D1337">
        <v>8.8447103532727188E-3</v>
      </c>
    </row>
    <row r="1338" spans="3:4" x14ac:dyDescent="0.55000000000000004">
      <c r="C1338">
        <v>420.44</v>
      </c>
      <c r="D1338">
        <v>8.8050469505552963E-3</v>
      </c>
    </row>
    <row r="1339" spans="3:4" x14ac:dyDescent="0.55000000000000004">
      <c r="C1339">
        <v>420.56</v>
      </c>
      <c r="D1339">
        <v>8.7622880565281641E-3</v>
      </c>
    </row>
    <row r="1340" spans="3:4" x14ac:dyDescent="0.55000000000000004">
      <c r="C1340">
        <v>420.68</v>
      </c>
      <c r="D1340">
        <v>8.7164752379032297E-3</v>
      </c>
    </row>
    <row r="1341" spans="3:4" x14ac:dyDescent="0.55000000000000004">
      <c r="C1341">
        <v>420.8</v>
      </c>
      <c r="D1341">
        <v>8.6676959634557713E-3</v>
      </c>
    </row>
    <row r="1342" spans="3:4" x14ac:dyDescent="0.55000000000000004">
      <c r="C1342">
        <v>420.92</v>
      </c>
      <c r="D1342">
        <v>8.6160014222373248E-3</v>
      </c>
    </row>
    <row r="1343" spans="3:4" x14ac:dyDescent="0.55000000000000004">
      <c r="C1343">
        <v>421.04</v>
      </c>
      <c r="D1343">
        <v>8.5614774360722266E-3</v>
      </c>
    </row>
    <row r="1344" spans="3:4" x14ac:dyDescent="0.55000000000000004">
      <c r="C1344">
        <v>421.15999999999997</v>
      </c>
      <c r="D1344">
        <v>8.5041728914612771E-3</v>
      </c>
    </row>
    <row r="1345" spans="3:4" x14ac:dyDescent="0.55000000000000004">
      <c r="C1345">
        <v>421.28</v>
      </c>
      <c r="D1345">
        <v>8.4441825242955147E-3</v>
      </c>
    </row>
    <row r="1346" spans="3:4" x14ac:dyDescent="0.55000000000000004">
      <c r="C1346">
        <v>421.4</v>
      </c>
      <c r="D1346">
        <v>8.381592536594604E-3</v>
      </c>
    </row>
    <row r="1347" spans="3:4" x14ac:dyDescent="0.55000000000000004">
      <c r="C1347">
        <v>421.52</v>
      </c>
      <c r="D1347">
        <v>8.3164935850605342E-3</v>
      </c>
    </row>
    <row r="1348" spans="3:4" x14ac:dyDescent="0.55000000000000004">
      <c r="C1348">
        <v>421.64</v>
      </c>
      <c r="D1348">
        <v>8.2489805158749655E-3</v>
      </c>
    </row>
    <row r="1349" spans="3:4" x14ac:dyDescent="0.55000000000000004">
      <c r="C1349">
        <v>421.76</v>
      </c>
      <c r="D1349">
        <v>8.179138972762099E-3</v>
      </c>
    </row>
    <row r="1350" spans="3:4" x14ac:dyDescent="0.55000000000000004">
      <c r="C1350">
        <v>421.88</v>
      </c>
      <c r="D1350">
        <v>8.1070994633629899E-3</v>
      </c>
    </row>
    <row r="1351" spans="3:4" x14ac:dyDescent="0.55000000000000004">
      <c r="C1351">
        <v>422</v>
      </c>
      <c r="D1351">
        <v>8.0329525043385096E-3</v>
      </c>
    </row>
    <row r="1352" spans="3:4" x14ac:dyDescent="0.55000000000000004">
      <c r="C1352">
        <v>422.12</v>
      </c>
      <c r="D1352">
        <v>7.9568069542992111E-3</v>
      </c>
    </row>
    <row r="1353" spans="3:4" x14ac:dyDescent="0.55000000000000004">
      <c r="C1353">
        <v>422.24</v>
      </c>
      <c r="D1353">
        <v>7.878774443241407E-3</v>
      </c>
    </row>
    <row r="1354" spans="3:4" x14ac:dyDescent="0.55000000000000004">
      <c r="C1354">
        <v>422.36</v>
      </c>
      <c r="D1354">
        <v>7.7989690785976668E-3</v>
      </c>
    </row>
    <row r="1355" spans="3:4" x14ac:dyDescent="0.55000000000000004">
      <c r="C1355">
        <v>422.48</v>
      </c>
      <c r="D1355">
        <v>7.7175071492948891E-3</v>
      </c>
    </row>
    <row r="1356" spans="3:4" x14ac:dyDescent="0.55000000000000004">
      <c r="C1356">
        <v>422.59999999999997</v>
      </c>
      <c r="D1356">
        <v>7.6345068286432045E-3</v>
      </c>
    </row>
    <row r="1357" spans="3:4" x14ac:dyDescent="0.55000000000000004">
      <c r="C1357">
        <v>422.71999999999997</v>
      </c>
      <c r="D1357">
        <v>7.5500878768650932E-3</v>
      </c>
    </row>
    <row r="1358" spans="3:4" x14ac:dyDescent="0.55000000000000004">
      <c r="C1358">
        <v>422.84</v>
      </c>
      <c r="D1358">
        <v>7.4643713440583868E-3</v>
      </c>
    </row>
    <row r="1359" spans="3:4" x14ac:dyDescent="0.55000000000000004">
      <c r="C1359">
        <v>422.96</v>
      </c>
      <c r="D1359">
        <v>7.3774792743672149E-3</v>
      </c>
    </row>
    <row r="1360" spans="3:4" x14ac:dyDescent="0.55000000000000004">
      <c r="C1360">
        <v>423.08</v>
      </c>
      <c r="D1360">
        <v>7.2895344121157593E-3</v>
      </c>
    </row>
    <row r="1361" spans="3:4" x14ac:dyDescent="0.55000000000000004">
      <c r="C1361">
        <v>423.2</v>
      </c>
      <c r="D1361">
        <v>7.2006599106362616E-3</v>
      </c>
    </row>
    <row r="1362" spans="3:4" x14ac:dyDescent="0.55000000000000004">
      <c r="C1362">
        <v>423.32</v>
      </c>
      <c r="D1362">
        <v>7.1109661875276911E-3</v>
      </c>
    </row>
    <row r="1363" spans="3:4" x14ac:dyDescent="0.55000000000000004">
      <c r="C1363">
        <v>423.44</v>
      </c>
      <c r="D1363">
        <v>7.0206037493925526E-3</v>
      </c>
    </row>
    <row r="1364" spans="3:4" x14ac:dyDescent="0.55000000000000004">
      <c r="C1364">
        <v>423.56</v>
      </c>
      <c r="D1364">
        <v>6.9296805179444162E-3</v>
      </c>
    </row>
    <row r="1365" spans="3:4" x14ac:dyDescent="0.55000000000000004">
      <c r="C1365">
        <v>423.68</v>
      </c>
      <c r="D1365">
        <v>6.8383184744074035E-3</v>
      </c>
    </row>
    <row r="1366" spans="3:4" x14ac:dyDescent="0.55000000000000004">
      <c r="C1366">
        <v>423.8</v>
      </c>
      <c r="D1366">
        <v>6.7466386144619502E-3</v>
      </c>
    </row>
    <row r="1367" spans="3:4" x14ac:dyDescent="0.55000000000000004">
      <c r="C1367">
        <v>423.92</v>
      </c>
      <c r="D1367">
        <v>6.6547606874459136E-3</v>
      </c>
    </row>
    <row r="1368" spans="3:4" x14ac:dyDescent="0.55000000000000004">
      <c r="C1368">
        <v>424.04</v>
      </c>
      <c r="D1368">
        <v>6.5628029425735561E-3</v>
      </c>
    </row>
    <row r="1369" spans="3:4" x14ac:dyDescent="0.55000000000000004">
      <c r="C1369">
        <v>424.15999999999997</v>
      </c>
      <c r="D1369">
        <v>6.4708818826729689E-3</v>
      </c>
    </row>
    <row r="1370" spans="3:4" x14ac:dyDescent="0.55000000000000004">
      <c r="C1370">
        <v>424.28</v>
      </c>
      <c r="D1370">
        <v>6.3791120259081291E-3</v>
      </c>
    </row>
    <row r="1371" spans="3:4" x14ac:dyDescent="0.55000000000000004">
      <c r="C1371">
        <v>424.4</v>
      </c>
      <c r="D1371">
        <v>6.2876056759185216E-3</v>
      </c>
    </row>
    <row r="1372" spans="3:4" x14ac:dyDescent="0.55000000000000004">
      <c r="C1372">
        <v>424.52</v>
      </c>
      <c r="D1372">
        <v>6.1964727007731103E-3</v>
      </c>
    </row>
    <row r="1373" spans="3:4" x14ac:dyDescent="0.55000000000000004">
      <c r="C1373">
        <v>424.64</v>
      </c>
      <c r="D1373">
        <v>6.1058203211023614E-3</v>
      </c>
    </row>
    <row r="1374" spans="3:4" x14ac:dyDescent="0.55000000000000004">
      <c r="C1374">
        <v>424.76</v>
      </c>
      <c r="D1374">
        <v>6.0157674525600389E-3</v>
      </c>
    </row>
    <row r="1375" spans="3:4" x14ac:dyDescent="0.55000000000000004">
      <c r="C1375">
        <v>424.88</v>
      </c>
      <c r="D1375">
        <v>5.9263879228926833E-3</v>
      </c>
    </row>
    <row r="1376" spans="3:4" x14ac:dyDescent="0.55000000000000004">
      <c r="C1376">
        <v>425</v>
      </c>
      <c r="D1376">
        <v>5.8377929565584545E-3</v>
      </c>
    </row>
    <row r="1377" spans="3:4" x14ac:dyDescent="0.55000000000000004">
      <c r="C1377">
        <v>425.12</v>
      </c>
      <c r="D1377">
        <v>5.7500772762434068E-3</v>
      </c>
    </row>
    <row r="1378" spans="3:4" x14ac:dyDescent="0.55000000000000004">
      <c r="C1378">
        <v>425.24</v>
      </c>
      <c r="D1378">
        <v>5.6633320473103172E-3</v>
      </c>
    </row>
    <row r="1379" spans="3:4" x14ac:dyDescent="0.55000000000000004">
      <c r="C1379">
        <v>425.36</v>
      </c>
      <c r="D1379">
        <v>5.5776447268422137E-3</v>
      </c>
    </row>
    <row r="1380" spans="3:4" x14ac:dyDescent="0.55000000000000004">
      <c r="C1380">
        <v>425.48</v>
      </c>
      <c r="D1380">
        <v>5.4930989234748696E-3</v>
      </c>
    </row>
    <row r="1381" spans="3:4" x14ac:dyDescent="0.55000000000000004">
      <c r="C1381">
        <v>425.59999999999997</v>
      </c>
      <c r="D1381">
        <v>5.4097742681222206E-3</v>
      </c>
    </row>
    <row r="1382" spans="3:4" x14ac:dyDescent="0.55000000000000004">
      <c r="C1382">
        <v>425.71999999999997</v>
      </c>
      <c r="D1382">
        <v>5.3277462956701519E-3</v>
      </c>
    </row>
    <row r="1383" spans="3:4" x14ac:dyDescent="0.55000000000000004">
      <c r="C1383">
        <v>425.84</v>
      </c>
      <c r="D1383">
        <v>5.2470727717509802E-3</v>
      </c>
    </row>
    <row r="1384" spans="3:4" x14ac:dyDescent="0.55000000000000004">
      <c r="C1384">
        <v>425.96</v>
      </c>
      <c r="D1384">
        <v>5.1678496893166198E-3</v>
      </c>
    </row>
    <row r="1385" spans="3:4" x14ac:dyDescent="0.55000000000000004">
      <c r="C1385">
        <v>426.08</v>
      </c>
      <c r="D1385">
        <v>5.0901240631169142E-3</v>
      </c>
    </row>
    <row r="1386" spans="3:4" x14ac:dyDescent="0.55000000000000004">
      <c r="C1386">
        <v>426.2</v>
      </c>
      <c r="D1386">
        <v>5.013954110954259E-3</v>
      </c>
    </row>
    <row r="1387" spans="3:4" x14ac:dyDescent="0.55000000000000004">
      <c r="C1387">
        <v>426.32</v>
      </c>
      <c r="D1387">
        <v>4.9393935249570347E-3</v>
      </c>
    </row>
    <row r="1388" spans="3:4" x14ac:dyDescent="0.55000000000000004">
      <c r="C1388">
        <v>426.44</v>
      </c>
      <c r="D1388">
        <v>4.8664914196603209E-3</v>
      </c>
    </row>
    <row r="1389" spans="3:4" x14ac:dyDescent="0.55000000000000004">
      <c r="C1389">
        <v>426.56</v>
      </c>
      <c r="D1389">
        <v>4.7952922908744457E-3</v>
      </c>
    </row>
    <row r="1390" spans="3:4" x14ac:dyDescent="0.55000000000000004">
      <c r="C1390">
        <v>426.68</v>
      </c>
      <c r="D1390">
        <v>4.7258359852474134E-3</v>
      </c>
    </row>
    <row r="1391" spans="3:4" x14ac:dyDescent="0.55000000000000004">
      <c r="C1391">
        <v>426.8</v>
      </c>
      <c r="D1391">
        <v>4.6581576804121463E-3</v>
      </c>
    </row>
    <row r="1392" spans="3:4" x14ac:dyDescent="0.55000000000000004">
      <c r="C1392">
        <v>426.92</v>
      </c>
      <c r="D1392">
        <v>4.5922878755956815E-3</v>
      </c>
    </row>
    <row r="1393" spans="3:4" x14ac:dyDescent="0.55000000000000004">
      <c r="C1393">
        <v>427.04</v>
      </c>
      <c r="D1393">
        <v>4.5282388772346655E-3</v>
      </c>
    </row>
    <row r="1394" spans="3:4" x14ac:dyDescent="0.55000000000000004">
      <c r="C1394">
        <v>427.15999999999997</v>
      </c>
      <c r="D1394">
        <v>4.4660603594956685E-3</v>
      </c>
    </row>
    <row r="1395" spans="3:4" x14ac:dyDescent="0.55000000000000004">
      <c r="C1395">
        <v>427.28</v>
      </c>
      <c r="D1395">
        <v>4.4057536716452187E-3</v>
      </c>
    </row>
    <row r="1396" spans="3:4" x14ac:dyDescent="0.55000000000000004">
      <c r="C1396">
        <v>427.4</v>
      </c>
      <c r="D1396">
        <v>4.347330725590944E-3</v>
      </c>
    </row>
    <row r="1397" spans="3:4" x14ac:dyDescent="0.55000000000000004">
      <c r="C1397">
        <v>427.52</v>
      </c>
      <c r="D1397">
        <v>4.290798858188523E-3</v>
      </c>
    </row>
    <row r="1398" spans="3:4" x14ac:dyDescent="0.55000000000000004">
      <c r="C1398">
        <v>427.64</v>
      </c>
      <c r="D1398">
        <v>4.2361608815733127E-3</v>
      </c>
    </row>
    <row r="1399" spans="3:4" x14ac:dyDescent="0.55000000000000004">
      <c r="C1399">
        <v>427.76</v>
      </c>
      <c r="D1399">
        <v>4.1834007233294539E-3</v>
      </c>
    </row>
    <row r="1400" spans="3:4" x14ac:dyDescent="0.55000000000000004">
      <c r="C1400">
        <v>427.88</v>
      </c>
      <c r="D1400">
        <v>4.1325430825539461E-3</v>
      </c>
    </row>
    <row r="1401" spans="3:4" x14ac:dyDescent="0.55000000000000004">
      <c r="C1401">
        <v>428</v>
      </c>
      <c r="D1401">
        <v>4.0835610190609649E-3</v>
      </c>
    </row>
    <row r="1402" spans="3:4" x14ac:dyDescent="0.55000000000000004">
      <c r="C1402">
        <v>428.12</v>
      </c>
      <c r="D1402">
        <v>4.0364399623965689E-3</v>
      </c>
    </row>
    <row r="1403" spans="3:4" x14ac:dyDescent="0.55000000000000004">
      <c r="C1403">
        <v>428.24</v>
      </c>
      <c r="D1403">
        <v>3.9911612013198558E-3</v>
      </c>
    </row>
    <row r="1404" spans="3:4" x14ac:dyDescent="0.55000000000000004">
      <c r="C1404">
        <v>428.36</v>
      </c>
      <c r="D1404">
        <v>3.9476883025708126E-3</v>
      </c>
    </row>
    <row r="1405" spans="3:4" x14ac:dyDescent="0.55000000000000004">
      <c r="C1405">
        <v>428.48</v>
      </c>
      <c r="D1405">
        <v>3.9060234657877957E-3</v>
      </c>
    </row>
    <row r="1406" spans="3:4" x14ac:dyDescent="0.55000000000000004">
      <c r="C1406">
        <v>428.59999999999997</v>
      </c>
      <c r="D1406">
        <v>3.8661208630165274E-3</v>
      </c>
    </row>
    <row r="1407" spans="3:4" x14ac:dyDescent="0.55000000000000004">
      <c r="C1407">
        <v>428.71999999999997</v>
      </c>
      <c r="D1407">
        <v>3.8279463509393688E-3</v>
      </c>
    </row>
    <row r="1408" spans="3:4" x14ac:dyDescent="0.55000000000000004">
      <c r="C1408">
        <v>428.84</v>
      </c>
      <c r="D1408">
        <v>3.7914622399209154E-3</v>
      </c>
    </row>
    <row r="1409" spans="3:4" x14ac:dyDescent="0.55000000000000004">
      <c r="C1409">
        <v>428.96</v>
      </c>
      <c r="D1409">
        <v>3.7566274356112127E-3</v>
      </c>
    </row>
    <row r="1410" spans="3:4" x14ac:dyDescent="0.55000000000000004">
      <c r="C1410">
        <v>429.08</v>
      </c>
      <c r="D1410">
        <v>3.7233975873829594E-3</v>
      </c>
    </row>
    <row r="1411" spans="3:4" x14ac:dyDescent="0.55000000000000004">
      <c r="C1411">
        <v>429.2</v>
      </c>
      <c r="D1411">
        <v>3.6917252433367833E-3</v>
      </c>
    </row>
    <row r="1412" spans="3:4" x14ac:dyDescent="0.55000000000000004">
      <c r="C1412">
        <v>429.32</v>
      </c>
      <c r="D1412">
        <v>3.6615600115972144E-3</v>
      </c>
    </row>
    <row r="1413" spans="3:4" x14ac:dyDescent="0.55000000000000004">
      <c r="C1413">
        <v>429.44</v>
      </c>
      <c r="D1413">
        <v>3.6328487276092347E-3</v>
      </c>
    </row>
    <row r="1414" spans="3:4" x14ac:dyDescent="0.55000000000000004">
      <c r="C1414">
        <v>429.56</v>
      </c>
      <c r="D1414">
        <v>3.6055501486284142E-3</v>
      </c>
    </row>
    <row r="1415" spans="3:4" x14ac:dyDescent="0.55000000000000004">
      <c r="C1415">
        <v>429.68</v>
      </c>
      <c r="D1415">
        <v>3.5795786507003468E-3</v>
      </c>
    </row>
    <row r="1416" spans="3:4" x14ac:dyDescent="0.55000000000000004">
      <c r="C1416">
        <v>429.8</v>
      </c>
      <c r="D1416">
        <v>3.5548868957573981E-3</v>
      </c>
    </row>
    <row r="1417" spans="3:4" x14ac:dyDescent="0.55000000000000004">
      <c r="C1417">
        <v>429.92</v>
      </c>
      <c r="D1417">
        <v>3.5314124272315295E-3</v>
      </c>
    </row>
    <row r="1418" spans="3:4" x14ac:dyDescent="0.55000000000000004">
      <c r="C1418">
        <v>430.04</v>
      </c>
      <c r="D1418">
        <v>3.5090909327304119E-3</v>
      </c>
    </row>
    <row r="1419" spans="3:4" x14ac:dyDescent="0.55000000000000004">
      <c r="C1419">
        <v>430.15999999999997</v>
      </c>
      <c r="D1419">
        <v>3.4878564405319583E-3</v>
      </c>
    </row>
    <row r="1420" spans="3:4" x14ac:dyDescent="0.55000000000000004">
      <c r="C1420">
        <v>430.28</v>
      </c>
      <c r="D1420">
        <v>3.4676415196167099E-3</v>
      </c>
    </row>
    <row r="1421" spans="3:4" x14ac:dyDescent="0.55000000000000004">
      <c r="C1421">
        <v>430.4</v>
      </c>
      <c r="D1421">
        <v>3.4483774828123048E-3</v>
      </c>
    </row>
    <row r="1422" spans="3:4" x14ac:dyDescent="0.55000000000000004">
      <c r="C1422">
        <v>430.52</v>
      </c>
      <c r="D1422">
        <v>3.4299945926039343E-3</v>
      </c>
    </row>
    <row r="1423" spans="3:4" x14ac:dyDescent="0.55000000000000004">
      <c r="C1423">
        <v>430.64</v>
      </c>
      <c r="D1423">
        <v>3.4124222691449537E-3</v>
      </c>
    </row>
    <row r="1424" spans="3:4" x14ac:dyDescent="0.55000000000000004">
      <c r="C1424">
        <v>430.76</v>
      </c>
      <c r="D1424">
        <v>3.3955892999815765E-3</v>
      </c>
    </row>
    <row r="1425" spans="3:4" x14ac:dyDescent="0.55000000000000004">
      <c r="C1425">
        <v>430.88</v>
      </c>
      <c r="D1425">
        <v>3.3794240509859826E-3</v>
      </c>
    </row>
    <row r="1426" spans="3:4" x14ac:dyDescent="0.55000000000000004">
      <c r="C1426">
        <v>431</v>
      </c>
      <c r="D1426">
        <v>3.3638546779729606E-3</v>
      </c>
    </row>
    <row r="1427" spans="3:4" x14ac:dyDescent="0.55000000000000004">
      <c r="C1427">
        <v>431.12</v>
      </c>
      <c r="D1427">
        <v>3.3488093384569156E-3</v>
      </c>
    </row>
    <row r="1428" spans="3:4" x14ac:dyDescent="0.55000000000000004">
      <c r="C1428">
        <v>431.24</v>
      </c>
      <c r="D1428">
        <v>3.3342164029887254E-3</v>
      </c>
    </row>
    <row r="1429" spans="3:4" x14ac:dyDescent="0.55000000000000004">
      <c r="C1429">
        <v>431.36</v>
      </c>
      <c r="D1429">
        <v>3.3200046654960017E-3</v>
      </c>
    </row>
    <row r="1430" spans="3:4" x14ac:dyDescent="0.55000000000000004">
      <c r="C1430">
        <v>431.48</v>
      </c>
      <c r="D1430">
        <v>3.3061035520359225E-3</v>
      </c>
    </row>
    <row r="1431" spans="3:4" x14ac:dyDescent="0.55000000000000004">
      <c r="C1431">
        <v>431.59999999999997</v>
      </c>
      <c r="D1431">
        <v>3.2924433273573009E-3</v>
      </c>
    </row>
    <row r="1432" spans="3:4" x14ac:dyDescent="0.55000000000000004">
      <c r="C1432">
        <v>431.71999999999997</v>
      </c>
      <c r="D1432">
        <v>3.2789552986580545E-3</v>
      </c>
    </row>
    <row r="1433" spans="3:4" x14ac:dyDescent="0.55000000000000004">
      <c r="C1433">
        <v>431.84</v>
      </c>
      <c r="D1433">
        <v>3.2655720159163702E-3</v>
      </c>
    </row>
    <row r="1434" spans="3:4" x14ac:dyDescent="0.55000000000000004">
      <c r="C1434">
        <v>431.96</v>
      </c>
      <c r="D1434">
        <v>3.2522274681681365E-3</v>
      </c>
    </row>
    <row r="1435" spans="3:4" x14ac:dyDescent="0.55000000000000004">
      <c r="C1435">
        <v>432.08</v>
      </c>
      <c r="D1435">
        <v>3.238857275100791E-3</v>
      </c>
    </row>
    <row r="1436" spans="3:4" x14ac:dyDescent="0.55000000000000004">
      <c r="C1436">
        <v>432.2</v>
      </c>
      <c r="D1436">
        <v>3.2253988733339741E-3</v>
      </c>
    </row>
    <row r="1437" spans="3:4" x14ac:dyDescent="0.55000000000000004">
      <c r="C1437">
        <v>432.32</v>
      </c>
      <c r="D1437">
        <v>3.2117916967609999E-3</v>
      </c>
    </row>
    <row r="1438" spans="3:4" x14ac:dyDescent="0.55000000000000004">
      <c r="C1438">
        <v>432.44</v>
      </c>
      <c r="D1438">
        <v>3.197977350332028E-3</v>
      </c>
    </row>
    <row r="1439" spans="3:4" x14ac:dyDescent="0.55000000000000004">
      <c r="C1439">
        <v>432.56</v>
      </c>
      <c r="D1439">
        <v>3.183899776670268E-3</v>
      </c>
    </row>
    <row r="1440" spans="3:4" x14ac:dyDescent="0.55000000000000004">
      <c r="C1440">
        <v>432.68</v>
      </c>
      <c r="D1440">
        <v>3.1695054149265094E-3</v>
      </c>
    </row>
    <row r="1441" spans="3:4" x14ac:dyDescent="0.55000000000000004">
      <c r="C1441">
        <v>432.8</v>
      </c>
      <c r="D1441">
        <v>3.1547433512948797E-3</v>
      </c>
    </row>
    <row r="1442" spans="3:4" x14ac:dyDescent="0.55000000000000004">
      <c r="C1442">
        <v>432.92</v>
      </c>
      <c r="D1442">
        <v>3.1395654606341189E-3</v>
      </c>
    </row>
    <row r="1443" spans="3:4" x14ac:dyDescent="0.55000000000000004">
      <c r="C1443">
        <v>433.04</v>
      </c>
      <c r="D1443">
        <v>3.1239265386635872E-3</v>
      </c>
    </row>
    <row r="1444" spans="3:4" x14ac:dyDescent="0.55000000000000004">
      <c r="C1444">
        <v>433.15999999999997</v>
      </c>
      <c r="D1444">
        <v>3.1077844242319479E-3</v>
      </c>
    </row>
    <row r="1445" spans="3:4" x14ac:dyDescent="0.55000000000000004">
      <c r="C1445">
        <v>433.28</v>
      </c>
      <c r="D1445">
        <v>3.0911001111886215E-3</v>
      </c>
    </row>
    <row r="1446" spans="3:4" x14ac:dyDescent="0.55000000000000004">
      <c r="C1446">
        <v>433.4</v>
      </c>
      <c r="D1446">
        <v>3.0738378494240041E-3</v>
      </c>
    </row>
    <row r="1447" spans="3:4" x14ac:dyDescent="0.55000000000000004">
      <c r="C1447">
        <v>433.52</v>
      </c>
      <c r="D1447">
        <v>3.0559652346832094E-3</v>
      </c>
    </row>
    <row r="1448" spans="3:4" x14ac:dyDescent="0.55000000000000004">
      <c r="C1448">
        <v>433.64</v>
      </c>
      <c r="D1448">
        <v>3.0374532868005775E-3</v>
      </c>
    </row>
    <row r="1449" spans="3:4" x14ac:dyDescent="0.55000000000000004">
      <c r="C1449">
        <v>433.76</v>
      </c>
      <c r="D1449">
        <v>3.0182765160471818E-3</v>
      </c>
    </row>
    <row r="1450" spans="3:4" x14ac:dyDescent="0.55000000000000004">
      <c r="C1450">
        <v>433.88</v>
      </c>
      <c r="D1450">
        <v>2.9984129773314824E-3</v>
      </c>
    </row>
    <row r="1451" spans="3:4" x14ac:dyDescent="0.55000000000000004">
      <c r="C1451">
        <v>434</v>
      </c>
      <c r="D1451">
        <v>2.9778443120435389E-3</v>
      </c>
    </row>
    <row r="1452" spans="3:4" x14ac:dyDescent="0.55000000000000004">
      <c r="C1452">
        <v>434.12</v>
      </c>
      <c r="D1452">
        <v>2.9565557773856221E-3</v>
      </c>
    </row>
    <row r="1453" spans="3:4" x14ac:dyDescent="0.55000000000000004">
      <c r="C1453">
        <v>434.24</v>
      </c>
      <c r="D1453">
        <v>2.934536263086273E-3</v>
      </c>
    </row>
    <row r="1454" spans="3:4" x14ac:dyDescent="0.55000000000000004">
      <c r="C1454">
        <v>434.36</v>
      </c>
      <c r="D1454">
        <v>2.911778295450522E-3</v>
      </c>
    </row>
    <row r="1455" spans="3:4" x14ac:dyDescent="0.55000000000000004">
      <c r="C1455">
        <v>434.48</v>
      </c>
      <c r="D1455">
        <v>2.8882780287557276E-3</v>
      </c>
    </row>
    <row r="1456" spans="3:4" x14ac:dyDescent="0.55000000000000004">
      <c r="C1456">
        <v>434.59999999999997</v>
      </c>
      <c r="D1456">
        <v>2.8640352240599642E-3</v>
      </c>
    </row>
    <row r="1457" spans="3:4" x14ac:dyDescent="0.55000000000000004">
      <c r="C1457">
        <v>434.71999999999997</v>
      </c>
      <c r="D1457">
        <v>2.839053215547521E-3</v>
      </c>
    </row>
    <row r="1458" spans="3:4" x14ac:dyDescent="0.55000000000000004">
      <c r="C1458">
        <v>434.84</v>
      </c>
      <c r="D1458">
        <v>2.8133388645939935E-3</v>
      </c>
    </row>
    <row r="1459" spans="3:4" x14ac:dyDescent="0.55000000000000004">
      <c r="C1459">
        <v>434.96</v>
      </c>
      <c r="D1459">
        <v>2.7869025017901229E-3</v>
      </c>
    </row>
    <row r="1460" spans="3:4" x14ac:dyDescent="0.55000000000000004">
      <c r="C1460">
        <v>435.08</v>
      </c>
      <c r="D1460">
        <v>2.7597578572201779E-3</v>
      </c>
    </row>
    <row r="1461" spans="3:4" x14ac:dyDescent="0.55000000000000004">
      <c r="C1461">
        <v>435.2</v>
      </c>
      <c r="D1461">
        <v>2.7319219793452399E-3</v>
      </c>
    </row>
    <row r="1462" spans="3:4" x14ac:dyDescent="0.55000000000000004">
      <c r="C1462">
        <v>435.32</v>
      </c>
      <c r="D1462">
        <v>2.7034151428950025E-3</v>
      </c>
    </row>
    <row r="1463" spans="3:4" x14ac:dyDescent="0.55000000000000004">
      <c r="C1463">
        <v>435.44</v>
      </c>
      <c r="D1463">
        <v>2.6742607462226413E-3</v>
      </c>
    </row>
    <row r="1464" spans="3:4" x14ac:dyDescent="0.55000000000000004">
      <c r="C1464">
        <v>435.56</v>
      </c>
      <c r="D1464">
        <v>2.6444851986258192E-3</v>
      </c>
    </row>
    <row r="1465" spans="3:4" x14ac:dyDescent="0.55000000000000004">
      <c r="C1465">
        <v>435.68</v>
      </c>
      <c r="D1465">
        <v>2.6141177981825448E-3</v>
      </c>
    </row>
    <row r="1466" spans="3:4" x14ac:dyDescent="0.55000000000000004">
      <c r="C1466">
        <v>435.8</v>
      </c>
      <c r="D1466">
        <v>2.5831906006930487E-3</v>
      </c>
    </row>
    <row r="1467" spans="3:4" x14ac:dyDescent="0.55000000000000004">
      <c r="C1467">
        <v>435.92</v>
      </c>
      <c r="D1467">
        <v>2.5517382803577951E-3</v>
      </c>
    </row>
    <row r="1468" spans="3:4" x14ac:dyDescent="0.55000000000000004">
      <c r="C1468">
        <v>436.04</v>
      </c>
      <c r="D1468">
        <v>2.5197979828569723E-3</v>
      </c>
    </row>
    <row r="1469" spans="3:4" x14ac:dyDescent="0.55000000000000004">
      <c r="C1469">
        <v>436.15999999999997</v>
      </c>
      <c r="D1469">
        <v>2.4874091715279432E-3</v>
      </c>
    </row>
    <row r="1470" spans="3:4" x14ac:dyDescent="0.55000000000000004">
      <c r="C1470">
        <v>436.28</v>
      </c>
      <c r="D1470">
        <v>2.454613467364026E-3</v>
      </c>
    </row>
    <row r="1471" spans="3:4" x14ac:dyDescent="0.55000000000000004">
      <c r="C1471">
        <v>436.4</v>
      </c>
      <c r="D1471">
        <v>2.4214544835807605E-3</v>
      </c>
    </row>
    <row r="1472" spans="3:4" x14ac:dyDescent="0.55000000000000004">
      <c r="C1472">
        <v>436.52</v>
      </c>
      <c r="D1472">
        <v>2.3879776555133158E-3</v>
      </c>
    </row>
    <row r="1473" spans="3:4" x14ac:dyDescent="0.55000000000000004">
      <c r="C1473">
        <v>436.64</v>
      </c>
      <c r="D1473">
        <v>2.3542300666224785E-3</v>
      </c>
    </row>
    <row r="1474" spans="3:4" x14ac:dyDescent="0.55000000000000004">
      <c r="C1474">
        <v>436.76</v>
      </c>
      <c r="D1474">
        <v>2.3202602713949861E-3</v>
      </c>
    </row>
    <row r="1475" spans="3:4" x14ac:dyDescent="0.55000000000000004">
      <c r="C1475">
        <v>436.88</v>
      </c>
      <c r="D1475">
        <v>2.2861181159278669E-3</v>
      </c>
    </row>
    <row r="1476" spans="3:4" x14ac:dyDescent="0.55000000000000004">
      <c r="C1476">
        <v>437</v>
      </c>
      <c r="D1476">
        <v>2.2518545569855789E-3</v>
      </c>
    </row>
    <row r="1477" spans="3:4" x14ac:dyDescent="0.55000000000000004">
      <c r="C1477">
        <v>437.12</v>
      </c>
      <c r="D1477">
        <v>2.2175214803131123E-3</v>
      </c>
    </row>
    <row r="1478" spans="3:4" x14ac:dyDescent="0.55000000000000004">
      <c r="C1478">
        <v>437.24</v>
      </c>
      <c r="D1478">
        <v>2.1831715189780843E-3</v>
      </c>
    </row>
    <row r="1479" spans="3:4" x14ac:dyDescent="0.55000000000000004">
      <c r="C1479">
        <v>437.36</v>
      </c>
      <c r="D1479">
        <v>2.1488578725001703E-3</v>
      </c>
    </row>
    <row r="1480" spans="3:4" x14ac:dyDescent="0.55000000000000004">
      <c r="C1480">
        <v>437.48</v>
      </c>
      <c r="D1480">
        <v>2.114634127507284E-3</v>
      </c>
    </row>
    <row r="1481" spans="3:4" x14ac:dyDescent="0.55000000000000004">
      <c r="C1481">
        <v>437.59999999999997</v>
      </c>
      <c r="D1481">
        <v>2.0805540806348556E-3</v>
      </c>
    </row>
    <row r="1482" spans="3:4" x14ac:dyDescent="0.55000000000000004">
      <c r="C1482">
        <v>437.71999999999997</v>
      </c>
      <c r="D1482">
        <v>2.0466715643574964E-3</v>
      </c>
    </row>
    <row r="1483" spans="3:4" x14ac:dyDescent="0.55000000000000004">
      <c r="C1483">
        <v>437.84</v>
      </c>
      <c r="D1483">
        <v>2.0130259826119101E-3</v>
      </c>
    </row>
    <row r="1484" spans="3:4" x14ac:dyDescent="0.55000000000000004">
      <c r="C1484">
        <v>437.96</v>
      </c>
      <c r="D1484">
        <v>1.9797005708668347E-3</v>
      </c>
    </row>
    <row r="1485" spans="3:4" x14ac:dyDescent="0.55000000000000004">
      <c r="C1485">
        <v>438.08</v>
      </c>
      <c r="D1485">
        <v>1.9467326130295235E-3</v>
      </c>
    </row>
    <row r="1486" spans="3:4" x14ac:dyDescent="0.55000000000000004">
      <c r="C1486">
        <v>438.2</v>
      </c>
      <c r="D1486">
        <v>1.9141744326271481E-3</v>
      </c>
    </row>
    <row r="1487" spans="3:4" x14ac:dyDescent="0.55000000000000004">
      <c r="C1487">
        <v>438.32</v>
      </c>
      <c r="D1487">
        <v>1.8820775833434426E-3</v>
      </c>
    </row>
    <row r="1488" spans="3:4" x14ac:dyDescent="0.55000000000000004">
      <c r="C1488">
        <v>438.44</v>
      </c>
      <c r="D1488">
        <v>1.8504927050364854E-3</v>
      </c>
    </row>
    <row r="1489" spans="3:4" x14ac:dyDescent="0.55000000000000004">
      <c r="C1489">
        <v>438.56</v>
      </c>
      <c r="D1489">
        <v>1.8194693864893958E-3</v>
      </c>
    </row>
    <row r="1490" spans="3:4" x14ac:dyDescent="0.55000000000000004">
      <c r="C1490">
        <v>438.68</v>
      </c>
      <c r="D1490">
        <v>1.789042201127553E-3</v>
      </c>
    </row>
    <row r="1491" spans="3:4" x14ac:dyDescent="0.55000000000000004">
      <c r="C1491">
        <v>438.8</v>
      </c>
      <c r="D1491">
        <v>1.7592874890074415E-3</v>
      </c>
    </row>
    <row r="1492" spans="3:4" x14ac:dyDescent="0.55000000000000004">
      <c r="C1492">
        <v>438.92</v>
      </c>
      <c r="D1492">
        <v>1.730235361575888E-3</v>
      </c>
    </row>
    <row r="1493" spans="3:4" x14ac:dyDescent="0.55000000000000004">
      <c r="C1493">
        <v>439.04</v>
      </c>
      <c r="D1493">
        <v>1.7019299951813373E-3</v>
      </c>
    </row>
    <row r="1494" spans="3:4" x14ac:dyDescent="0.55000000000000004">
      <c r="C1494">
        <v>439.15999999999997</v>
      </c>
      <c r="D1494">
        <v>1.6744012571996397E-3</v>
      </c>
    </row>
    <row r="1495" spans="3:4" x14ac:dyDescent="0.55000000000000004">
      <c r="C1495">
        <v>439.28</v>
      </c>
      <c r="D1495">
        <v>1.6477169500058208E-3</v>
      </c>
    </row>
    <row r="1496" spans="3:4" x14ac:dyDescent="0.55000000000000004">
      <c r="C1496">
        <v>439.4</v>
      </c>
      <c r="D1496">
        <v>1.6219016216277372E-3</v>
      </c>
    </row>
    <row r="1497" spans="3:4" x14ac:dyDescent="0.55000000000000004">
      <c r="C1497">
        <v>439.52</v>
      </c>
      <c r="D1497">
        <v>1.5969924531532148E-3</v>
      </c>
    </row>
    <row r="1498" spans="3:4" x14ac:dyDescent="0.55000000000000004">
      <c r="C1498">
        <v>439.64</v>
      </c>
      <c r="D1498">
        <v>1.5730246835131329E-3</v>
      </c>
    </row>
    <row r="1499" spans="3:4" x14ac:dyDescent="0.55000000000000004">
      <c r="C1499">
        <v>439.76</v>
      </c>
      <c r="D1499">
        <v>1.5500315522676946E-3</v>
      </c>
    </row>
    <row r="1500" spans="3:4" x14ac:dyDescent="0.55000000000000004">
      <c r="C1500">
        <v>439.88</v>
      </c>
      <c r="D1500">
        <v>1.5280305275923842E-3</v>
      </c>
    </row>
    <row r="1501" spans="3:4" x14ac:dyDescent="0.55000000000000004">
      <c r="C1501">
        <v>440</v>
      </c>
      <c r="D1501">
        <v>1.5070665360577102E-3</v>
      </c>
    </row>
    <row r="1502" spans="3:4" x14ac:dyDescent="0.55000000000000004">
      <c r="C1502">
        <v>440.12</v>
      </c>
      <c r="D1502">
        <v>1.4871789569150305E-3</v>
      </c>
    </row>
    <row r="1503" spans="3:4" x14ac:dyDescent="0.55000000000000004">
      <c r="C1503">
        <v>440.24</v>
      </c>
      <c r="D1503">
        <v>1.4683778023342705E-3</v>
      </c>
    </row>
    <row r="1504" spans="3:4" x14ac:dyDescent="0.55000000000000004">
      <c r="C1504">
        <v>440.36</v>
      </c>
      <c r="D1504">
        <v>1.450685769067184E-3</v>
      </c>
    </row>
    <row r="1505" spans="3:4" x14ac:dyDescent="0.55000000000000004">
      <c r="C1505">
        <v>440.48</v>
      </c>
      <c r="D1505">
        <v>1.4341233727597289E-3</v>
      </c>
    </row>
    <row r="1506" spans="3:4" x14ac:dyDescent="0.55000000000000004">
      <c r="C1506">
        <v>440.59999999999997</v>
      </c>
      <c r="D1506">
        <v>1.4186954381210253E-3</v>
      </c>
    </row>
    <row r="1507" spans="3:4" x14ac:dyDescent="0.55000000000000004">
      <c r="C1507">
        <v>440.71999999999997</v>
      </c>
      <c r="D1507">
        <v>1.4044468111965829E-3</v>
      </c>
    </row>
    <row r="1508" spans="3:4" x14ac:dyDescent="0.55000000000000004">
      <c r="C1508">
        <v>440.84</v>
      </c>
      <c r="D1508">
        <v>1.3913760713378791E-3</v>
      </c>
    </row>
    <row r="1509" spans="3:4" x14ac:dyDescent="0.55000000000000004">
      <c r="C1509">
        <v>440.96</v>
      </c>
      <c r="D1509">
        <v>1.3794950566246185E-3</v>
      </c>
    </row>
    <row r="1510" spans="3:4" x14ac:dyDescent="0.55000000000000004">
      <c r="C1510">
        <v>441.08</v>
      </c>
      <c r="D1510">
        <v>1.3688134632142386E-3</v>
      </c>
    </row>
    <row r="1511" spans="3:4" x14ac:dyDescent="0.55000000000000004">
      <c r="C1511">
        <v>441.2</v>
      </c>
      <c r="D1511">
        <v>1.3593388706752876E-3</v>
      </c>
    </row>
    <row r="1512" spans="3:4" x14ac:dyDescent="0.55000000000000004">
      <c r="C1512">
        <v>441.32</v>
      </c>
      <c r="D1512">
        <v>1.3510767720141021E-3</v>
      </c>
    </row>
    <row r="1513" spans="3:4" x14ac:dyDescent="0.55000000000000004">
      <c r="C1513">
        <v>441.44</v>
      </c>
      <c r="D1513">
        <v>1.3440306080160491E-3</v>
      </c>
    </row>
    <row r="1514" spans="3:4" x14ac:dyDescent="0.55000000000000004">
      <c r="C1514">
        <v>441.56</v>
      </c>
      <c r="D1514">
        <v>1.3382018055208824E-3</v>
      </c>
    </row>
    <row r="1515" spans="3:4" x14ac:dyDescent="0.55000000000000004">
      <c r="C1515">
        <v>441.68</v>
      </c>
      <c r="D1515">
        <v>1.3335898192527386E-3</v>
      </c>
    </row>
    <row r="1516" spans="3:4" x14ac:dyDescent="0.55000000000000004">
      <c r="C1516">
        <v>441.8</v>
      </c>
      <c r="D1516">
        <v>1.3301921768289137E-3</v>
      </c>
    </row>
    <row r="1517" spans="3:4" x14ac:dyDescent="0.55000000000000004">
      <c r="C1517">
        <v>441.92</v>
      </c>
      <c r="D1517">
        <v>1.3280045265775082E-3</v>
      </c>
    </row>
    <row r="1518" spans="3:4" x14ac:dyDescent="0.55000000000000004">
      <c r="C1518">
        <v>442.04</v>
      </c>
      <c r="D1518">
        <v>1.3270206878023018E-3</v>
      </c>
    </row>
    <row r="1519" spans="3:4" x14ac:dyDescent="0.55000000000000004">
      <c r="C1519">
        <v>442.15999999999997</v>
      </c>
      <c r="D1519">
        <v>1.3272327031435321E-3</v>
      </c>
    </row>
    <row r="1520" spans="3:4" x14ac:dyDescent="0.55000000000000004">
      <c r="C1520">
        <v>442.28</v>
      </c>
      <c r="D1520">
        <v>1.3286308926954515E-3</v>
      </c>
    </row>
    <row r="1521" spans="3:4" x14ac:dyDescent="0.55000000000000004">
      <c r="C1521">
        <v>442.4</v>
      </c>
      <c r="D1521">
        <v>1.3311897609961155E-3</v>
      </c>
    </row>
    <row r="1522" spans="3:4" x14ac:dyDescent="0.55000000000000004">
      <c r="C1522">
        <v>442.52</v>
      </c>
      <c r="D1522">
        <v>1.3349264877805553E-3</v>
      </c>
    </row>
    <row r="1523" spans="3:4" x14ac:dyDescent="0.55000000000000004">
      <c r="C1523">
        <v>442.64</v>
      </c>
      <c r="D1523">
        <v>1.3398103443181472E-3</v>
      </c>
    </row>
    <row r="1524" spans="3:4" x14ac:dyDescent="0.55000000000000004">
      <c r="C1524">
        <v>442.76</v>
      </c>
      <c r="D1524">
        <v>1.3458253533701959E-3</v>
      </c>
    </row>
    <row r="1525" spans="3:4" x14ac:dyDescent="0.55000000000000004">
      <c r="C1525">
        <v>442.88</v>
      </c>
      <c r="D1525">
        <v>1.3529540981329141E-3</v>
      </c>
    </row>
    <row r="1526" spans="3:4" x14ac:dyDescent="0.55000000000000004">
      <c r="C1526">
        <v>443</v>
      </c>
      <c r="D1526">
        <v>1.3611777809834664E-3</v>
      </c>
    </row>
    <row r="1527" spans="3:4" x14ac:dyDescent="0.55000000000000004">
      <c r="C1527">
        <v>443.12</v>
      </c>
      <c r="D1527">
        <v>1.3704762820350197E-3</v>
      </c>
    </row>
    <row r="1528" spans="3:4" x14ac:dyDescent="0.55000000000000004">
      <c r="C1528">
        <v>443.24</v>
      </c>
      <c r="D1528">
        <v>1.3808282173067689E-3</v>
      </c>
    </row>
    <row r="1529" spans="3:4" x14ac:dyDescent="0.55000000000000004">
      <c r="C1529">
        <v>443.36</v>
      </c>
      <c r="D1529">
        <v>1.3922109963350484E-3</v>
      </c>
    </row>
    <row r="1530" spans="3:4" x14ac:dyDescent="0.55000000000000004">
      <c r="C1530">
        <v>443.48</v>
      </c>
      <c r="D1530">
        <v>1.4046008790717676E-3</v>
      </c>
    </row>
    <row r="1531" spans="3:4" x14ac:dyDescent="0.55000000000000004">
      <c r="C1531">
        <v>443.59999999999997</v>
      </c>
      <c r="D1531">
        <v>1.4179730319363202E-3</v>
      </c>
    </row>
    <row r="1532" spans="3:4" x14ac:dyDescent="0.55000000000000004">
      <c r="C1532">
        <v>443.71999999999997</v>
      </c>
      <c r="D1532">
        <v>1.4323015829067853E-3</v>
      </c>
    </row>
    <row r="1533" spans="3:4" x14ac:dyDescent="0.55000000000000004">
      <c r="C1533">
        <v>443.84</v>
      </c>
      <c r="D1533">
        <v>1.4475596755552048E-3</v>
      </c>
    </row>
    <row r="1534" spans="3:4" x14ac:dyDescent="0.55000000000000004">
      <c r="C1534">
        <v>443.96</v>
      </c>
      <c r="D1534">
        <v>1.4637195219504616E-3</v>
      </c>
    </row>
    <row r="1535" spans="3:4" x14ac:dyDescent="0.55000000000000004">
      <c r="C1535">
        <v>444.08</v>
      </c>
      <c r="D1535">
        <v>1.4807524543698609E-3</v>
      </c>
    </row>
    <row r="1536" spans="3:4" x14ac:dyDescent="0.55000000000000004">
      <c r="C1536">
        <v>444.2</v>
      </c>
      <c r="D1536">
        <v>1.4986289757775776E-3</v>
      </c>
    </row>
    <row r="1537" spans="3:4" x14ac:dyDescent="0.55000000000000004">
      <c r="C1537">
        <v>444.32</v>
      </c>
      <c r="D1537">
        <v>1.5173188090441404E-3</v>
      </c>
    </row>
    <row r="1538" spans="3:4" x14ac:dyDescent="0.55000000000000004">
      <c r="C1538">
        <v>444.44</v>
      </c>
      <c r="D1538">
        <v>1.5367909448961406E-3</v>
      </c>
    </row>
    <row r="1539" spans="3:4" x14ac:dyDescent="0.55000000000000004">
      <c r="C1539">
        <v>444.56</v>
      </c>
      <c r="D1539">
        <v>1.5570136885993192E-3</v>
      </c>
    </row>
    <row r="1540" spans="3:4" x14ac:dyDescent="0.55000000000000004">
      <c r="C1540">
        <v>444.68</v>
      </c>
      <c r="D1540">
        <v>1.5779547053910029E-3</v>
      </c>
    </row>
    <row r="1541" spans="3:4" x14ac:dyDescent="0.55000000000000004">
      <c r="C1541">
        <v>444.8</v>
      </c>
      <c r="D1541">
        <v>1.5995810646895444E-3</v>
      </c>
    </row>
    <row r="1542" spans="3:4" x14ac:dyDescent="0.55000000000000004">
      <c r="C1542">
        <v>444.92</v>
      </c>
      <c r="D1542">
        <v>1.6218592831188693E-3</v>
      </c>
    </row>
    <row r="1543" spans="3:4" x14ac:dyDescent="0.55000000000000004">
      <c r="C1543">
        <v>445.04</v>
      </c>
      <c r="D1543">
        <v>1.64475536639551E-3</v>
      </c>
    </row>
    <row r="1544" spans="3:4" x14ac:dyDescent="0.55000000000000004">
      <c r="C1544">
        <v>445.15999999999997</v>
      </c>
      <c r="D1544">
        <v>1.6682348501335217E-3</v>
      </c>
    </row>
    <row r="1545" spans="3:4" x14ac:dyDescent="0.55000000000000004">
      <c r="C1545">
        <v>445.28</v>
      </c>
      <c r="D1545">
        <v>1.6922628396295832E-3</v>
      </c>
    </row>
    <row r="1546" spans="3:4" x14ac:dyDescent="0.55000000000000004">
      <c r="C1546">
        <v>445.4</v>
      </c>
      <c r="D1546">
        <v>1.7168040486959721E-3</v>
      </c>
    </row>
    <row r="1547" spans="3:4" x14ac:dyDescent="0.55000000000000004">
      <c r="C1547">
        <v>445.52</v>
      </c>
      <c r="D1547">
        <v>1.7418228376139414E-3</v>
      </c>
    </row>
    <row r="1548" spans="3:4" x14ac:dyDescent="0.55000000000000004">
      <c r="C1548">
        <v>445.64</v>
      </c>
      <c r="D1548">
        <v>1.7672832502829254E-3</v>
      </c>
    </row>
    <row r="1549" spans="3:4" x14ac:dyDescent="0.55000000000000004">
      <c r="C1549">
        <v>445.76</v>
      </c>
      <c r="D1549">
        <v>1.7931490506434406E-3</v>
      </c>
    </row>
    <row r="1550" spans="3:4" x14ac:dyDescent="0.55000000000000004">
      <c r="C1550">
        <v>445.88</v>
      </c>
      <c r="D1550">
        <v>1.8193837584525876E-3</v>
      </c>
    </row>
    <row r="1551" spans="3:4" x14ac:dyDescent="0.55000000000000004">
      <c r="C1551">
        <v>446</v>
      </c>
      <c r="D1551">
        <v>1.8459506844911938E-3</v>
      </c>
    </row>
    <row r="1552" spans="3:4" x14ac:dyDescent="0.55000000000000004">
      <c r="C1552">
        <v>446.12</v>
      </c>
      <c r="D1552">
        <v>1.8728129652808084E-3</v>
      </c>
    </row>
    <row r="1553" spans="3:4" x14ac:dyDescent="0.55000000000000004">
      <c r="C1553">
        <v>446.24</v>
      </c>
      <c r="D1553">
        <v>1.8999335973870326E-3</v>
      </c>
    </row>
    <row r="1554" spans="3:4" x14ac:dyDescent="0.55000000000000004">
      <c r="C1554">
        <v>446.36</v>
      </c>
      <c r="D1554">
        <v>1.9272754713831207E-3</v>
      </c>
    </row>
    <row r="1555" spans="3:4" x14ac:dyDescent="0.55000000000000004">
      <c r="C1555">
        <v>446.48</v>
      </c>
      <c r="D1555">
        <v>1.9548014055444807E-3</v>
      </c>
    </row>
    <row r="1556" spans="3:4" x14ac:dyDescent="0.55000000000000004">
      <c r="C1556">
        <v>446.59999999999997</v>
      </c>
      <c r="D1556">
        <v>1.9824741793406935E-3</v>
      </c>
    </row>
    <row r="1557" spans="3:4" x14ac:dyDescent="0.55000000000000004">
      <c r="C1557">
        <v>446.71999999999997</v>
      </c>
      <c r="D1557">
        <v>2.0102565667871456E-3</v>
      </c>
    </row>
    <row r="1558" spans="3:4" x14ac:dyDescent="0.55000000000000004">
      <c r="C1558">
        <v>446.84</v>
      </c>
      <c r="D1558">
        <v>2.038111369712956E-3</v>
      </c>
    </row>
    <row r="1559" spans="3:4" x14ac:dyDescent="0.55000000000000004">
      <c r="C1559">
        <v>446.96</v>
      </c>
      <c r="D1559">
        <v>2.0660014509966801E-3</v>
      </c>
    </row>
    <row r="1560" spans="3:4" x14ac:dyDescent="0.55000000000000004">
      <c r="C1560">
        <v>447.08</v>
      </c>
      <c r="D1560">
        <v>2.0938897678148172E-3</v>
      </c>
    </row>
    <row r="1561" spans="3:4" x14ac:dyDescent="0.55000000000000004">
      <c r="C1561">
        <v>447.2</v>
      </c>
      <c r="D1561">
        <v>2.1217394049420435E-3</v>
      </c>
    </row>
    <row r="1562" spans="3:4" x14ac:dyDescent="0.55000000000000004">
      <c r="C1562">
        <v>447.32</v>
      </c>
      <c r="D1562">
        <v>2.1495136081353928E-3</v>
      </c>
    </row>
    <row r="1563" spans="3:4" x14ac:dyDescent="0.55000000000000004">
      <c r="C1563">
        <v>447.44</v>
      </c>
      <c r="D1563">
        <v>2.1771758176278113E-3</v>
      </c>
    </row>
    <row r="1564" spans="3:4" x14ac:dyDescent="0.55000000000000004">
      <c r="C1564">
        <v>447.56</v>
      </c>
      <c r="D1564">
        <v>2.204689701749567E-3</v>
      </c>
    </row>
    <row r="1565" spans="3:4" x14ac:dyDescent="0.55000000000000004">
      <c r="C1565">
        <v>447.68</v>
      </c>
      <c r="D1565">
        <v>2.2320191906889954E-3</v>
      </c>
    </row>
    <row r="1566" spans="3:4" x14ac:dyDescent="0.55000000000000004">
      <c r="C1566">
        <v>447.8</v>
      </c>
      <c r="D1566">
        <v>2.2591285103970475E-3</v>
      </c>
    </row>
    <row r="1567" spans="3:4" x14ac:dyDescent="0.55000000000000004">
      <c r="C1567">
        <v>447.92</v>
      </c>
      <c r="D1567">
        <v>2.2859822166331509E-3</v>
      </c>
    </row>
    <row r="1568" spans="3:4" x14ac:dyDescent="0.55000000000000004">
      <c r="C1568">
        <v>448.04</v>
      </c>
      <c r="D1568">
        <v>2.3125452291430158E-3</v>
      </c>
    </row>
    <row r="1569" spans="3:4" x14ac:dyDescent="0.55000000000000004">
      <c r="C1569">
        <v>448.15999999999997</v>
      </c>
      <c r="D1569">
        <v>2.3387828659523235E-3</v>
      </c>
    </row>
    <row r="1570" spans="3:4" x14ac:dyDescent="0.55000000000000004">
      <c r="C1570">
        <v>448.28</v>
      </c>
      <c r="D1570">
        <v>2.3646608777537757E-3</v>
      </c>
    </row>
    <row r="1571" spans="3:4" x14ac:dyDescent="0.55000000000000004">
      <c r="C1571">
        <v>448.4</v>
      </c>
      <c r="D1571">
        <v>2.3901454823584641E-3</v>
      </c>
    </row>
    <row r="1572" spans="3:4" x14ac:dyDescent="0.55000000000000004">
      <c r="C1572">
        <v>448.52</v>
      </c>
      <c r="D1572">
        <v>2.4152033991769314E-3</v>
      </c>
    </row>
    <row r="1573" spans="3:4" x14ac:dyDescent="0.55000000000000004">
      <c r="C1573">
        <v>448.64</v>
      </c>
      <c r="D1573">
        <v>2.4398018836891866E-3</v>
      </c>
    </row>
    <row r="1574" spans="3:4" x14ac:dyDescent="0.55000000000000004">
      <c r="C1574">
        <v>448.76</v>
      </c>
      <c r="D1574">
        <v>2.4639087618578055E-3</v>
      </c>
    </row>
    <row r="1575" spans="3:4" x14ac:dyDescent="0.55000000000000004">
      <c r="C1575">
        <v>448.88</v>
      </c>
      <c r="D1575">
        <v>2.4874924644331807E-3</v>
      </c>
    </row>
    <row r="1576" spans="3:4" x14ac:dyDescent="0.55000000000000004">
      <c r="C1576">
        <v>449</v>
      </c>
      <c r="D1576">
        <v>2.5105220610953842E-3</v>
      </c>
    </row>
    <row r="1577" spans="3:4" x14ac:dyDescent="0.55000000000000004">
      <c r="C1577">
        <v>449.12</v>
      </c>
      <c r="D1577">
        <v>2.5329672943728825E-3</v>
      </c>
    </row>
    <row r="1578" spans="3:4" x14ac:dyDescent="0.55000000000000004">
      <c r="C1578">
        <v>449.24</v>
      </c>
      <c r="D1578">
        <v>2.5547986132745584E-3</v>
      </c>
    </row>
    <row r="1579" spans="3:4" x14ac:dyDescent="0.55000000000000004">
      <c r="C1579">
        <v>449.36</v>
      </c>
      <c r="D1579">
        <v>2.5759872065681199E-3</v>
      </c>
    </row>
    <row r="1580" spans="3:4" x14ac:dyDescent="0.55000000000000004">
      <c r="C1580">
        <v>449.48</v>
      </c>
      <c r="D1580">
        <v>2.5965050356350802E-3</v>
      </c>
    </row>
    <row r="1581" spans="3:4" x14ac:dyDescent="0.55000000000000004">
      <c r="C1581">
        <v>449.59999999999997</v>
      </c>
      <c r="D1581">
        <v>2.6163106256079866E-3</v>
      </c>
    </row>
    <row r="1582" spans="3:4" x14ac:dyDescent="0.55000000000000004">
      <c r="C1582">
        <v>449.71999999999997</v>
      </c>
      <c r="D1582">
        <v>2.635407425269506E-3</v>
      </c>
    </row>
    <row r="1583" spans="3:4" x14ac:dyDescent="0.55000000000000004">
      <c r="C1583">
        <v>449.84</v>
      </c>
      <c r="D1583">
        <v>2.6537541759518203E-3</v>
      </c>
    </row>
    <row r="1584" spans="3:4" x14ac:dyDescent="0.55000000000000004">
      <c r="C1584">
        <v>449.96</v>
      </c>
      <c r="D1584">
        <v>2.6713262579795777E-3</v>
      </c>
    </row>
    <row r="1585" spans="3:4" x14ac:dyDescent="0.55000000000000004">
      <c r="C1585">
        <v>450.08</v>
      </c>
      <c r="D1585">
        <v>2.688099978710709E-3</v>
      </c>
    </row>
    <row r="1586" spans="3:4" x14ac:dyDescent="0.55000000000000004">
      <c r="C1586">
        <v>450.2</v>
      </c>
      <c r="D1586">
        <v>2.7040526013468883E-3</v>
      </c>
    </row>
    <row r="1587" spans="3:4" x14ac:dyDescent="0.55000000000000004">
      <c r="C1587">
        <v>450.32</v>
      </c>
      <c r="D1587">
        <v>2.7191623727819752E-3</v>
      </c>
    </row>
    <row r="1588" spans="3:4" x14ac:dyDescent="0.55000000000000004">
      <c r="C1588">
        <v>450.44</v>
      </c>
      <c r="D1588">
        <v>2.7334085504113637E-3</v>
      </c>
    </row>
    <row r="1589" spans="3:4" x14ac:dyDescent="0.55000000000000004">
      <c r="C1589">
        <v>450.56</v>
      </c>
      <c r="D1589">
        <v>2.7467714278261082E-3</v>
      </c>
    </row>
    <row r="1590" spans="3:4" x14ac:dyDescent="0.55000000000000004">
      <c r="C1590">
        <v>450.68</v>
      </c>
      <c r="D1590">
        <v>2.7592323593170209E-3</v>
      </c>
    </row>
    <row r="1591" spans="3:4" x14ac:dyDescent="0.55000000000000004">
      <c r="C1591">
        <v>450.8</v>
      </c>
      <c r="D1591">
        <v>2.7707737831156338E-3</v>
      </c>
    </row>
    <row r="1592" spans="3:4" x14ac:dyDescent="0.55000000000000004">
      <c r="C1592">
        <v>450.92</v>
      </c>
      <c r="D1592">
        <v>2.781379243300945E-3</v>
      </c>
    </row>
    <row r="1593" spans="3:4" x14ac:dyDescent="0.55000000000000004">
      <c r="C1593">
        <v>451.04</v>
      </c>
      <c r="D1593">
        <v>2.791033410303281E-3</v>
      </c>
    </row>
    <row r="1594" spans="3:4" x14ac:dyDescent="0.55000000000000004">
      <c r="C1594">
        <v>451.15999999999997</v>
      </c>
      <c r="D1594">
        <v>2.7997220999392862E-3</v>
      </c>
    </row>
    <row r="1595" spans="3:4" x14ac:dyDescent="0.55000000000000004">
      <c r="C1595">
        <v>451.28</v>
      </c>
      <c r="D1595">
        <v>2.8074322909150888E-3</v>
      </c>
    </row>
    <row r="1596" spans="3:4" x14ac:dyDescent="0.55000000000000004">
      <c r="C1596">
        <v>451.4</v>
      </c>
      <c r="D1596">
        <v>2.8141521407379E-3</v>
      </c>
    </row>
    <row r="1597" spans="3:4" x14ac:dyDescent="0.55000000000000004">
      <c r="C1597">
        <v>451.52</v>
      </c>
      <c r="D1597">
        <v>2.8198709999799946E-3</v>
      </c>
    </row>
    <row r="1598" spans="3:4" x14ac:dyDescent="0.55000000000000004">
      <c r="C1598">
        <v>451.64</v>
      </c>
      <c r="D1598">
        <v>2.8245794248426596E-3</v>
      </c>
    </row>
    <row r="1599" spans="3:4" x14ac:dyDescent="0.55000000000000004">
      <c r="C1599">
        <v>451.76</v>
      </c>
      <c r="D1599">
        <v>2.828269187971807E-3</v>
      </c>
    </row>
    <row r="1600" spans="3:4" x14ac:dyDescent="0.55000000000000004">
      <c r="C1600">
        <v>451.88</v>
      </c>
      <c r="D1600">
        <v>2.8309332874811416E-3</v>
      </c>
    </row>
    <row r="1601" spans="3:4" x14ac:dyDescent="0.55000000000000004">
      <c r="C1601">
        <v>452</v>
      </c>
      <c r="D1601">
        <v>2.8325659541431616E-3</v>
      </c>
    </row>
    <row r="1602" spans="3:4" x14ac:dyDescent="0.55000000000000004">
      <c r="C1602">
        <v>452.12</v>
      </c>
      <c r="D1602">
        <v>2.8331626567128431E-3</v>
      </c>
    </row>
    <row r="1603" spans="3:4" x14ac:dyDescent="0.55000000000000004">
      <c r="C1603">
        <v>452.24</v>
      </c>
      <c r="D1603">
        <v>2.8327201053535709E-3</v>
      </c>
    </row>
    <row r="1604" spans="3:4" x14ac:dyDescent="0.55000000000000004">
      <c r="C1604">
        <v>452.36</v>
      </c>
      <c r="D1604">
        <v>2.8312362531396763E-3</v>
      </c>
    </row>
    <row r="1605" spans="3:4" x14ac:dyDescent="0.55000000000000004">
      <c r="C1605">
        <v>452.48</v>
      </c>
      <c r="D1605">
        <v>2.8287102956149166E-3</v>
      </c>
    </row>
    <row r="1606" spans="3:4" x14ac:dyDescent="0.55000000000000004">
      <c r="C1606">
        <v>452.59999999999997</v>
      </c>
      <c r="D1606">
        <v>2.8251426683911962E-3</v>
      </c>
    </row>
    <row r="1607" spans="3:4" x14ac:dyDescent="0.55000000000000004">
      <c r="C1607">
        <v>452.71999999999997</v>
      </c>
      <c r="D1607">
        <v>2.8205350427769446E-3</v>
      </c>
    </row>
    <row r="1608" spans="3:4" x14ac:dyDescent="0.55000000000000004">
      <c r="C1608">
        <v>452.84</v>
      </c>
      <c r="D1608">
        <v>2.8148903194296711E-3</v>
      </c>
    </row>
    <row r="1609" spans="3:4" x14ac:dyDescent="0.55000000000000004">
      <c r="C1609">
        <v>452.96</v>
      </c>
      <c r="D1609">
        <v>2.8082126200323697E-3</v>
      </c>
    </row>
    <row r="1610" spans="3:4" x14ac:dyDescent="0.55000000000000004">
      <c r="C1610">
        <v>453.08</v>
      </c>
      <c r="D1610">
        <v>2.8005072769986036E-3</v>
      </c>
    </row>
    <row r="1611" spans="3:4" x14ac:dyDescent="0.55000000000000004">
      <c r="C1611">
        <v>453.2</v>
      </c>
      <c r="D1611">
        <v>2.7917808212162714E-3</v>
      </c>
    </row>
    <row r="1612" spans="3:4" x14ac:dyDescent="0.55000000000000004">
      <c r="C1612">
        <v>453.32</v>
      </c>
      <c r="D1612">
        <v>2.7820269558784467E-3</v>
      </c>
    </row>
    <row r="1613" spans="3:4" x14ac:dyDescent="0.55000000000000004">
      <c r="C1613">
        <v>453.44</v>
      </c>
      <c r="D1613">
        <v>2.7712834708444167E-3</v>
      </c>
    </row>
    <row r="1614" spans="3:4" x14ac:dyDescent="0.55000000000000004">
      <c r="C1614">
        <v>453.56</v>
      </c>
      <c r="D1614">
        <v>2.7595454517528018E-3</v>
      </c>
    </row>
    <row r="1615" spans="3:4" x14ac:dyDescent="0.55000000000000004">
      <c r="C1615">
        <v>453.68</v>
      </c>
      <c r="D1615">
        <v>2.746824065280983E-3</v>
      </c>
    </row>
    <row r="1616" spans="3:4" x14ac:dyDescent="0.55000000000000004">
      <c r="C1616">
        <v>453.8</v>
      </c>
      <c r="D1616">
        <v>2.7331315864209797E-3</v>
      </c>
    </row>
    <row r="1617" spans="3:4" x14ac:dyDescent="0.55000000000000004">
      <c r="C1617">
        <v>453.92</v>
      </c>
      <c r="D1617">
        <v>2.7184813749564635E-3</v>
      </c>
    </row>
    <row r="1618" spans="3:4" x14ac:dyDescent="0.55000000000000004">
      <c r="C1618">
        <v>454.04</v>
      </c>
      <c r="D1618">
        <v>2.7028878501880733E-3</v>
      </c>
    </row>
    <row r="1619" spans="3:4" x14ac:dyDescent="0.55000000000000004">
      <c r="C1619">
        <v>454.15999999999997</v>
      </c>
      <c r="D1619">
        <v>2.6863664639560345E-3</v>
      </c>
    </row>
    <row r="1620" spans="3:4" x14ac:dyDescent="0.55000000000000004">
      <c r="C1620">
        <v>454.28</v>
      </c>
      <c r="D1620">
        <v>2.6689336720133574E-3</v>
      </c>
    </row>
    <row r="1621" spans="3:4" x14ac:dyDescent="0.55000000000000004">
      <c r="C1621">
        <v>454.4</v>
      </c>
      <c r="D1621">
        <v>2.6506069038073083E-3</v>
      </c>
    </row>
    <row r="1622" spans="3:4" x14ac:dyDescent="0.55000000000000004">
      <c r="C1622">
        <v>454.52</v>
      </c>
      <c r="D1622">
        <v>2.6313917362156152E-3</v>
      </c>
    </row>
    <row r="1623" spans="3:4" x14ac:dyDescent="0.55000000000000004">
      <c r="C1623">
        <v>454.64</v>
      </c>
      <c r="D1623">
        <v>2.6113346908850071E-3</v>
      </c>
    </row>
    <row r="1624" spans="3:4" x14ac:dyDescent="0.55000000000000004">
      <c r="C1624">
        <v>454.76</v>
      </c>
      <c r="D1624">
        <v>2.5904412695816389E-3</v>
      </c>
    </row>
    <row r="1625" spans="3:4" x14ac:dyDescent="0.55000000000000004">
      <c r="C1625">
        <v>454.88</v>
      </c>
      <c r="D1625">
        <v>2.5687324892094254E-3</v>
      </c>
    </row>
    <row r="1626" spans="3:4" x14ac:dyDescent="0.55000000000000004">
      <c r="C1626">
        <v>455</v>
      </c>
      <c r="D1626">
        <v>2.546230164913477E-3</v>
      </c>
    </row>
    <row r="1627" spans="3:4" x14ac:dyDescent="0.55000000000000004">
      <c r="C1627">
        <v>455.12</v>
      </c>
      <c r="D1627">
        <v>2.5229568720277571E-3</v>
      </c>
    </row>
    <row r="1628" spans="3:4" x14ac:dyDescent="0.55000000000000004">
      <c r="C1628">
        <v>455.24</v>
      </c>
      <c r="D1628">
        <v>2.4989359069070584E-3</v>
      </c>
    </row>
    <row r="1629" spans="3:4" x14ac:dyDescent="0.55000000000000004">
      <c r="C1629">
        <v>455.36</v>
      </c>
      <c r="D1629">
        <v>2.4741912467302028E-3</v>
      </c>
    </row>
    <row r="1630" spans="3:4" x14ac:dyDescent="0.55000000000000004">
      <c r="C1630">
        <v>455.48</v>
      </c>
      <c r="D1630">
        <v>2.4487475083635342E-3</v>
      </c>
    </row>
    <row r="1631" spans="3:4" x14ac:dyDescent="0.55000000000000004">
      <c r="C1631">
        <v>455.59999999999997</v>
      </c>
      <c r="D1631">
        <v>2.422629906375681E-3</v>
      </c>
    </row>
    <row r="1632" spans="3:4" x14ac:dyDescent="0.55000000000000004">
      <c r="C1632">
        <v>455.71999999999997</v>
      </c>
      <c r="D1632">
        <v>2.3958642102961279E-3</v>
      </c>
    </row>
    <row r="1633" spans="3:4" x14ac:dyDescent="0.55000000000000004">
      <c r="C1633">
        <v>455.84</v>
      </c>
      <c r="D1633">
        <v>2.3684767012118369E-3</v>
      </c>
    </row>
    <row r="1634" spans="3:4" x14ac:dyDescent="0.55000000000000004">
      <c r="C1634">
        <v>455.96</v>
      </c>
      <c r="D1634">
        <v>2.3404941277968723E-3</v>
      </c>
    </row>
    <row r="1635" spans="3:4" x14ac:dyDescent="0.55000000000000004">
      <c r="C1635">
        <v>456.08</v>
      </c>
      <c r="D1635">
        <v>2.3119436618713298E-3</v>
      </c>
    </row>
    <row r="1636" spans="3:4" x14ac:dyDescent="0.55000000000000004">
      <c r="C1636">
        <v>456.2</v>
      </c>
      <c r="D1636">
        <v>2.2828528535862747E-3</v>
      </c>
    </row>
    <row r="1637" spans="3:4" x14ac:dyDescent="0.55000000000000004">
      <c r="C1637">
        <v>456.32</v>
      </c>
      <c r="D1637">
        <v>2.2532495863318686E-3</v>
      </c>
    </row>
    <row r="1638" spans="3:4" x14ac:dyDescent="0.55000000000000004">
      <c r="C1638">
        <v>456.44</v>
      </c>
      <c r="D1638">
        <v>2.2231620314659825E-3</v>
      </c>
    </row>
    <row r="1639" spans="3:4" x14ac:dyDescent="0.55000000000000004">
      <c r="C1639">
        <v>456.56</v>
      </c>
      <c r="D1639">
        <v>2.192618602960487E-3</v>
      </c>
    </row>
    <row r="1640" spans="3:4" x14ac:dyDescent="0.55000000000000004">
      <c r="C1640">
        <v>456.68</v>
      </c>
      <c r="D1640">
        <v>2.1616479120620002E-3</v>
      </c>
    </row>
    <row r="1641" spans="3:4" x14ac:dyDescent="0.55000000000000004">
      <c r="C1641">
        <v>456.8</v>
      </c>
      <c r="D1641">
        <v>2.1302787220632492E-3</v>
      </c>
    </row>
    <row r="1642" spans="3:4" x14ac:dyDescent="0.55000000000000004">
      <c r="C1642">
        <v>456.92</v>
      </c>
      <c r="D1642">
        <v>2.098539903280286E-3</v>
      </c>
    </row>
    <row r="1643" spans="3:4" x14ac:dyDescent="0.55000000000000004">
      <c r="C1643">
        <v>457.04</v>
      </c>
      <c r="D1643">
        <v>2.0664603883296501E-3</v>
      </c>
    </row>
    <row r="1644" spans="3:4" x14ac:dyDescent="0.55000000000000004">
      <c r="C1644">
        <v>457.15999999999997</v>
      </c>
      <c r="D1644">
        <v>2.0340691277981712E-3</v>
      </c>
    </row>
    <row r="1645" spans="3:4" x14ac:dyDescent="0.55000000000000004">
      <c r="C1645">
        <v>457.28</v>
      </c>
      <c r="D1645">
        <v>2.0014099483881211E-3</v>
      </c>
    </row>
    <row r="1646" spans="3:4" x14ac:dyDescent="0.55000000000000004">
      <c r="C1646">
        <v>457.4</v>
      </c>
      <c r="D1646">
        <v>1.9684839368593423E-3</v>
      </c>
    </row>
    <row r="1647" spans="3:4" x14ac:dyDescent="0.55000000000000004">
      <c r="C1647">
        <v>457.52</v>
      </c>
      <c r="D1647">
        <v>1.9353329678226674E-3</v>
      </c>
    </row>
    <row r="1648" spans="3:4" x14ac:dyDescent="0.55000000000000004">
      <c r="C1648">
        <v>457.64</v>
      </c>
      <c r="D1648">
        <v>1.9019856637228203E-3</v>
      </c>
    </row>
    <row r="1649" spans="3:4" x14ac:dyDescent="0.55000000000000004">
      <c r="C1649">
        <v>457.76</v>
      </c>
      <c r="D1649">
        <v>1.8684704560096405E-3</v>
      </c>
    </row>
    <row r="1650" spans="3:4" x14ac:dyDescent="0.55000000000000004">
      <c r="C1650">
        <v>457.88</v>
      </c>
      <c r="D1650">
        <v>1.8348155453864078E-3</v>
      </c>
    </row>
    <row r="1651" spans="3:4" x14ac:dyDescent="0.55000000000000004">
      <c r="C1651">
        <v>458</v>
      </c>
      <c r="D1651">
        <v>1.8010488630763961E-3</v>
      </c>
    </row>
    <row r="1652" spans="3:4" x14ac:dyDescent="0.55000000000000004">
      <c r="C1652">
        <v>458.12</v>
      </c>
      <c r="D1652">
        <v>1.767198033183639E-3</v>
      </c>
    </row>
    <row r="1653" spans="3:4" x14ac:dyDescent="0.55000000000000004">
      <c r="C1653">
        <v>458.24</v>
      </c>
      <c r="D1653">
        <v>1.7332903362207125E-3</v>
      </c>
    </row>
    <row r="1654" spans="3:4" x14ac:dyDescent="0.55000000000000004">
      <c r="C1654">
        <v>458.36</v>
      </c>
      <c r="D1654">
        <v>1.6993526738729905E-3</v>
      </c>
    </row>
    <row r="1655" spans="3:4" x14ac:dyDescent="0.55000000000000004">
      <c r="C1655">
        <v>458.48</v>
      </c>
      <c r="D1655">
        <v>1.6654115350652917E-3</v>
      </c>
    </row>
    <row r="1656" spans="3:4" x14ac:dyDescent="0.55000000000000004">
      <c r="C1656">
        <v>458.59999999999997</v>
      </c>
      <c r="D1656">
        <v>1.631492963393212E-3</v>
      </c>
    </row>
    <row r="1657" spans="3:4" x14ac:dyDescent="0.55000000000000004">
      <c r="C1657">
        <v>458.71999999999997</v>
      </c>
      <c r="D1657">
        <v>1.5976225259775362E-3</v>
      </c>
    </row>
    <row r="1658" spans="3:4" x14ac:dyDescent="0.55000000000000004">
      <c r="C1658">
        <v>458.84</v>
      </c>
      <c r="D1658">
        <v>1.5638252837965427E-3</v>
      </c>
    </row>
    <row r="1659" spans="3:4" x14ac:dyDescent="0.55000000000000004">
      <c r="C1659">
        <v>458.96</v>
      </c>
      <c r="D1659">
        <v>1.5301257635464425E-3</v>
      </c>
    </row>
    <row r="1660" spans="3:4" x14ac:dyDescent="0.55000000000000004">
      <c r="C1660">
        <v>459.08</v>
      </c>
      <c r="D1660">
        <v>1.4965479310766509E-3</v>
      </c>
    </row>
    <row r="1661" spans="3:4" x14ac:dyDescent="0.55000000000000004">
      <c r="C1661">
        <v>459.2</v>
      </c>
      <c r="D1661">
        <v>1.4631151664420527E-3</v>
      </c>
    </row>
    <row r="1662" spans="3:4" x14ac:dyDescent="0.55000000000000004">
      <c r="C1662">
        <v>459.32</v>
      </c>
      <c r="D1662">
        <v>1.4298502406102922E-3</v>
      </c>
    </row>
    <row r="1663" spans="3:4" x14ac:dyDescent="0.55000000000000004">
      <c r="C1663">
        <v>459.44</v>
      </c>
      <c r="D1663">
        <v>1.3967752938577709E-3</v>
      </c>
    </row>
    <row r="1664" spans="3:4" x14ac:dyDescent="0.55000000000000004">
      <c r="C1664">
        <v>459.56</v>
      </c>
      <c r="D1664">
        <v>1.3638978766042885E-3</v>
      </c>
    </row>
    <row r="1665" spans="3:4" x14ac:dyDescent="0.55000000000000004">
      <c r="C1665">
        <v>459.68</v>
      </c>
      <c r="D1665">
        <v>1.3312678222954628E-3</v>
      </c>
    </row>
    <row r="1666" spans="3:4" x14ac:dyDescent="0.55000000000000004">
      <c r="C1666">
        <v>459.8</v>
      </c>
      <c r="D1666">
        <v>1.2988901052048381E-3</v>
      </c>
    </row>
    <row r="1667" spans="3:4" x14ac:dyDescent="0.55000000000000004">
      <c r="C1667">
        <v>459.92</v>
      </c>
      <c r="D1667">
        <v>1.266784168080417E-3</v>
      </c>
    </row>
    <row r="1668" spans="3:4" x14ac:dyDescent="0.55000000000000004">
      <c r="C1668">
        <v>460.04</v>
      </c>
      <c r="D1668">
        <v>1.2349687407021235E-3</v>
      </c>
    </row>
    <row r="1669" spans="3:4" x14ac:dyDescent="0.55000000000000004">
      <c r="C1669">
        <v>460.15999999999997</v>
      </c>
      <c r="D1669">
        <v>1.2034618289026365E-3</v>
      </c>
    </row>
    <row r="1670" spans="3:4" x14ac:dyDescent="0.55000000000000004">
      <c r="C1670">
        <v>460.28</v>
      </c>
      <c r="D1670">
        <v>1.172280705388233E-3</v>
      </c>
    </row>
    <row r="1671" spans="3:4" x14ac:dyDescent="0.55000000000000004">
      <c r="C1671">
        <v>460.4</v>
      </c>
      <c r="D1671">
        <v>1.1414419023587058E-3</v>
      </c>
    </row>
    <row r="1672" spans="3:4" x14ac:dyDescent="0.55000000000000004">
      <c r="C1672">
        <v>460.52</v>
      </c>
      <c r="D1672">
        <v>1.1109612059206448E-3</v>
      </c>
    </row>
    <row r="1673" spans="3:4" x14ac:dyDescent="0.55000000000000004">
      <c r="C1673">
        <v>460.64</v>
      </c>
      <c r="D1673">
        <v>1.0808536522846815E-3</v>
      </c>
    </row>
    <row r="1674" spans="3:4" x14ac:dyDescent="0.55000000000000004">
      <c r="C1674">
        <v>460.76</v>
      </c>
      <c r="D1674">
        <v>1.0511335257329005E-3</v>
      </c>
    </row>
    <row r="1675" spans="3:4" x14ac:dyDescent="0.55000000000000004">
      <c r="C1675">
        <v>460.88</v>
      </c>
      <c r="D1675">
        <v>1.0218143583386409E-3</v>
      </c>
    </row>
    <row r="1676" spans="3:4" x14ac:dyDescent="0.55000000000000004">
      <c r="C1676">
        <v>461</v>
      </c>
      <c r="D1676">
        <v>9.9290893141698935E-4</v>
      </c>
    </row>
    <row r="1677" spans="3:4" x14ac:dyDescent="0.55000000000000004">
      <c r="C1677">
        <v>461.12</v>
      </c>
      <c r="D1677">
        <v>9.6442927868037125E-4</v>
      </c>
    </row>
    <row r="1678" spans="3:4" x14ac:dyDescent="0.55000000000000004">
      <c r="C1678">
        <v>461.24</v>
      </c>
      <c r="D1678">
        <v>9.3638669106991482E-4</v>
      </c>
    </row>
    <row r="1679" spans="3:4" x14ac:dyDescent="0.55000000000000004">
      <c r="C1679">
        <v>461.36</v>
      </c>
      <c r="D1679">
        <v>9.0879172322958618E-4</v>
      </c>
    </row>
    <row r="1680" spans="3:4" x14ac:dyDescent="0.55000000000000004">
      <c r="C1680">
        <v>461.48</v>
      </c>
      <c r="D1680">
        <v>8.8165420158657323E-4</v>
      </c>
    </row>
    <row r="1681" spans="3:4" x14ac:dyDescent="0.55000000000000004">
      <c r="C1681">
        <v>461.59999999999997</v>
      </c>
      <c r="D1681">
        <v>8.5498323399795905E-4</v>
      </c>
    </row>
    <row r="1682" spans="3:4" x14ac:dyDescent="0.55000000000000004">
      <c r="C1682">
        <v>461.71999999999997</v>
      </c>
      <c r="D1682">
        <v>8.2878722092033421E-4</v>
      </c>
    </row>
    <row r="1683" spans="3:4" x14ac:dyDescent="0.55000000000000004">
      <c r="C1683">
        <v>461.84</v>
      </c>
      <c r="D1683">
        <v>8.0307386805606178E-4</v>
      </c>
    </row>
    <row r="1684" spans="3:4" x14ac:dyDescent="0.55000000000000004">
      <c r="C1684">
        <v>461.96</v>
      </c>
      <c r="D1684">
        <v>7.778502004263904E-4</v>
      </c>
    </row>
    <row r="1685" spans="3:4" x14ac:dyDescent="0.55000000000000004">
      <c r="C1685">
        <v>462.08</v>
      </c>
      <c r="D1685">
        <v>7.5312257781909677E-4</v>
      </c>
    </row>
    <row r="1686" spans="3:4" x14ac:dyDescent="0.55000000000000004">
      <c r="C1686">
        <v>462.2</v>
      </c>
      <c r="D1686">
        <v>7.2889671155523502E-4</v>
      </c>
    </row>
    <row r="1687" spans="3:4" x14ac:dyDescent="0.55000000000000004">
      <c r="C1687">
        <v>462.32</v>
      </c>
      <c r="D1687">
        <v>7.0517768251694203E-4</v>
      </c>
    </row>
    <row r="1688" spans="3:4" x14ac:dyDescent="0.55000000000000004">
      <c r="C1688">
        <v>462.44</v>
      </c>
      <c r="D1688">
        <v>6.8196996037563193E-4</v>
      </c>
    </row>
    <row r="1689" spans="3:4" x14ac:dyDescent="0.55000000000000004">
      <c r="C1689">
        <v>462.56</v>
      </c>
      <c r="D1689">
        <v>6.592774239574309E-4</v>
      </c>
    </row>
    <row r="1690" spans="3:4" x14ac:dyDescent="0.55000000000000004">
      <c r="C1690">
        <v>462.68</v>
      </c>
      <c r="D1690">
        <v>6.3710338268033097E-4</v>
      </c>
    </row>
    <row r="1691" spans="3:4" x14ac:dyDescent="0.55000000000000004">
      <c r="C1691">
        <v>462.8</v>
      </c>
      <c r="D1691">
        <v>6.1545059899527864E-4</v>
      </c>
    </row>
    <row r="1692" spans="3:4" x14ac:dyDescent="0.55000000000000004">
      <c r="C1692">
        <v>462.92</v>
      </c>
      <c r="D1692">
        <v>5.9432131176126413E-4</v>
      </c>
    </row>
    <row r="1693" spans="3:4" x14ac:dyDescent="0.55000000000000004">
      <c r="C1693">
        <v>463.04</v>
      </c>
      <c r="D1693">
        <v>5.737172604824292E-4</v>
      </c>
    </row>
    <row r="1694" spans="3:4" x14ac:dyDescent="0.55000000000000004">
      <c r="C1694">
        <v>463.15999999999997</v>
      </c>
      <c r="D1694">
        <v>5.5363971033327156E-4</v>
      </c>
    </row>
    <row r="1695" spans="3:4" x14ac:dyDescent="0.55000000000000004">
      <c r="C1695">
        <v>463.28</v>
      </c>
      <c r="D1695">
        <v>5.3408947789611327E-4</v>
      </c>
    </row>
    <row r="1696" spans="3:4" x14ac:dyDescent="0.55000000000000004">
      <c r="C1696">
        <v>463.4</v>
      </c>
      <c r="D1696">
        <v>5.1506695753344457E-4</v>
      </c>
    </row>
    <row r="1697" spans="3:4" x14ac:dyDescent="0.55000000000000004">
      <c r="C1697">
        <v>463.52</v>
      </c>
      <c r="D1697">
        <v>4.965721483157653E-4</v>
      </c>
    </row>
    <row r="1698" spans="3:4" x14ac:dyDescent="0.55000000000000004">
      <c r="C1698">
        <v>463.64</v>
      </c>
      <c r="D1698">
        <v>4.7859033339774218E-4</v>
      </c>
    </row>
    <row r="1699" spans="3:4" x14ac:dyDescent="0.55000000000000004">
      <c r="C1699">
        <v>463.76</v>
      </c>
      <c r="D1699">
        <v>4.6115060070478649E-4</v>
      </c>
    </row>
    <row r="1700" spans="3:4" x14ac:dyDescent="0.55000000000000004">
      <c r="C1700">
        <v>463.88</v>
      </c>
      <c r="D1700">
        <v>4.4423639961423784E-4</v>
      </c>
    </row>
    <row r="1701" spans="3:4" x14ac:dyDescent="0.55000000000000004">
      <c r="C1701">
        <v>464</v>
      </c>
      <c r="D1701">
        <v>4.2784643122296631E-4</v>
      </c>
    </row>
    <row r="1702" spans="3:4" x14ac:dyDescent="0.55000000000000004">
      <c r="C1702">
        <v>464.12</v>
      </c>
      <c r="D1702">
        <v>4.1197914105889528E-4</v>
      </c>
    </row>
    <row r="1703" spans="3:4" x14ac:dyDescent="0.55000000000000004">
      <c r="C1703">
        <v>464.24</v>
      </c>
      <c r="D1703">
        <v>3.9663274762068921E-4</v>
      </c>
    </row>
    <row r="1704" spans="3:4" x14ac:dyDescent="0.55000000000000004">
      <c r="C1704">
        <v>464.36</v>
      </c>
      <c r="D1704">
        <v>3.8180527087838025E-4</v>
      </c>
    </row>
    <row r="1705" spans="3:4" x14ac:dyDescent="0.55000000000000004">
      <c r="C1705">
        <v>464.48</v>
      </c>
      <c r="D1705">
        <v>3.674945606457051E-4</v>
      </c>
    </row>
    <row r="1706" spans="3:4" x14ac:dyDescent="0.55000000000000004">
      <c r="C1706">
        <v>464.59999999999997</v>
      </c>
      <c r="D1706">
        <v>3.5369832473408478E-4</v>
      </c>
    </row>
    <row r="1707" spans="3:4" x14ac:dyDescent="0.55000000000000004">
      <c r="C1707">
        <v>464.71999999999997</v>
      </c>
      <c r="D1707">
        <v>3.4041415679737205E-4</v>
      </c>
    </row>
    <row r="1708" spans="3:4" x14ac:dyDescent="0.55000000000000004">
      <c r="C1708">
        <v>464.84</v>
      </c>
      <c r="D1708">
        <v>3.2763956377599124E-4</v>
      </c>
    </row>
    <row r="1709" spans="3:4" x14ac:dyDescent="0.55000000000000004">
      <c r="C1709">
        <v>464.96</v>
      </c>
      <c r="D1709">
        <v>3.1537199284834065E-4</v>
      </c>
    </row>
    <row r="1710" spans="3:4" x14ac:dyDescent="0.55000000000000004">
      <c r="C1710">
        <v>465.08</v>
      </c>
      <c r="D1710">
        <v>3.0360885779715793E-4</v>
      </c>
    </row>
    <row r="1711" spans="3:4" x14ac:dyDescent="0.55000000000000004">
      <c r="C1711">
        <v>465.2</v>
      </c>
      <c r="D1711">
        <v>2.9234756469815758E-4</v>
      </c>
    </row>
    <row r="1712" spans="3:4" x14ac:dyDescent="0.55000000000000004">
      <c r="C1712">
        <v>465.32</v>
      </c>
      <c r="D1712">
        <v>2.8158553683818219E-4</v>
      </c>
    </row>
    <row r="1713" spans="3:4" x14ac:dyDescent="0.55000000000000004">
      <c r="C1713">
        <v>465.44</v>
      </c>
      <c r="D1713">
        <v>2.7132023877016637E-4</v>
      </c>
    </row>
    <row r="1714" spans="3:4" x14ac:dyDescent="0.55000000000000004">
      <c r="C1714">
        <v>465.56</v>
      </c>
      <c r="D1714">
        <v>2.6154919941244708E-4</v>
      </c>
    </row>
    <row r="1715" spans="3:4" x14ac:dyDescent="0.55000000000000004">
      <c r="C1715">
        <v>465.68</v>
      </c>
      <c r="D1715">
        <v>2.522700341003879E-4</v>
      </c>
    </row>
    <row r="1716" spans="3:4" x14ac:dyDescent="0.55000000000000004">
      <c r="C1716">
        <v>465.8</v>
      </c>
      <c r="D1716">
        <v>2.434804654989358E-4</v>
      </c>
    </row>
    <row r="1717" spans="3:4" x14ac:dyDescent="0.55000000000000004">
      <c r="C1717">
        <v>465.92</v>
      </c>
      <c r="D1717">
        <v>2.3517834328560616E-4</v>
      </c>
    </row>
    <row r="1718" spans="3:4" x14ac:dyDescent="0.55000000000000004">
      <c r="C1718">
        <v>466.04</v>
      </c>
      <c r="D1718">
        <v>2.2736166251452543E-4</v>
      </c>
    </row>
    <row r="1719" spans="3:4" x14ac:dyDescent="0.55000000000000004">
      <c r="C1719">
        <v>466.15999999999997</v>
      </c>
      <c r="D1719">
        <v>2.200285805735719E-4</v>
      </c>
    </row>
    <row r="1720" spans="3:4" x14ac:dyDescent="0.55000000000000004">
      <c r="C1720">
        <v>466.28</v>
      </c>
      <c r="D1720">
        <v>2.1317743264832425E-4</v>
      </c>
    </row>
    <row r="1721" spans="3:4" x14ac:dyDescent="0.55000000000000004">
      <c r="C1721">
        <v>466.4</v>
      </c>
      <c r="D1721">
        <v>2.0680674560861714E-4</v>
      </c>
    </row>
    <row r="1722" spans="3:4" x14ac:dyDescent="0.55000000000000004">
      <c r="C1722">
        <v>466.52</v>
      </c>
      <c r="D1722">
        <v>2.0091525023573027E-4</v>
      </c>
    </row>
    <row r="1723" spans="3:4" x14ac:dyDescent="0.55000000000000004">
      <c r="C1723">
        <v>466.64</v>
      </c>
      <c r="D1723">
        <v>1.9550189171106366E-4</v>
      </c>
    </row>
    <row r="1724" spans="3:4" x14ac:dyDescent="0.55000000000000004">
      <c r="C1724">
        <v>466.76</v>
      </c>
      <c r="D1724">
        <v>1.9056583829016909E-4</v>
      </c>
    </row>
    <row r="1725" spans="3:4" x14ac:dyDescent="0.55000000000000004">
      <c r="C1725">
        <v>466.88</v>
      </c>
      <c r="D1725">
        <v>1.8610648808951619E-4</v>
      </c>
    </row>
    <row r="1726" spans="3:4" x14ac:dyDescent="0.55000000000000004">
      <c r="C1726">
        <v>467</v>
      </c>
      <c r="D1726">
        <v>1.8212347391727374E-4</v>
      </c>
    </row>
    <row r="1727" spans="3:4" x14ac:dyDescent="0.55000000000000004">
      <c r="C1727">
        <v>467.12</v>
      </c>
      <c r="D1727">
        <v>1.7861666608373327E-4</v>
      </c>
    </row>
    <row r="1728" spans="3:4" x14ac:dyDescent="0.55000000000000004">
      <c r="C1728">
        <v>467.24</v>
      </c>
      <c r="D1728">
        <v>1.7558617313180374E-4</v>
      </c>
    </row>
    <row r="1729" spans="3:4" x14ac:dyDescent="0.55000000000000004">
      <c r="C1729">
        <v>467.36</v>
      </c>
      <c r="D1729">
        <v>1.7303234043327439E-4</v>
      </c>
    </row>
    <row r="1730" spans="3:4" x14ac:dyDescent="0.55000000000000004">
      <c r="C1730">
        <v>467.48</v>
      </c>
      <c r="D1730">
        <v>1.7095574660230527E-4</v>
      </c>
    </row>
    <row r="1731" spans="3:4" x14ac:dyDescent="0.55000000000000004">
      <c r="C1731">
        <v>467.59999999999997</v>
      </c>
      <c r="D1731">
        <v>1.6935719768385388E-4</v>
      </c>
    </row>
    <row r="1732" spans="3:4" x14ac:dyDescent="0.55000000000000004">
      <c r="C1732">
        <v>467.71999999999997</v>
      </c>
      <c r="D1732">
        <v>1.6823771908150252E-4</v>
      </c>
    </row>
    <row r="1733" spans="3:4" x14ac:dyDescent="0.55000000000000004">
      <c r="C1733">
        <v>467.84</v>
      </c>
      <c r="D1733">
        <v>1.6759854519642864E-4</v>
      </c>
    </row>
    <row r="1734" spans="3:4" x14ac:dyDescent="0.55000000000000004">
      <c r="C1734">
        <v>467.96</v>
      </c>
      <c r="D1734">
        <v>1.6744110675701054E-4</v>
      </c>
    </row>
    <row r="1735" spans="3:4" x14ac:dyDescent="0.55000000000000004">
      <c r="C1735">
        <v>468.08</v>
      </c>
      <c r="D1735">
        <v>1.6776701582687842E-4</v>
      </c>
    </row>
    <row r="1736" spans="3:4" x14ac:dyDescent="0.55000000000000004">
      <c r="C1736">
        <v>468.2</v>
      </c>
      <c r="D1736">
        <v>1.6857804848797854E-4</v>
      </c>
    </row>
    <row r="1737" spans="3:4" x14ac:dyDescent="0.55000000000000004">
      <c r="C1737">
        <v>468.32</v>
      </c>
      <c r="D1737">
        <v>1.6987612520451653E-4</v>
      </c>
    </row>
    <row r="1738" spans="3:4" x14ac:dyDescent="0.55000000000000004">
      <c r="C1738">
        <v>468.44</v>
      </c>
      <c r="D1738">
        <v>1.7166328888338402E-4</v>
      </c>
    </row>
    <row r="1739" spans="3:4" x14ac:dyDescent="0.55000000000000004">
      <c r="C1739">
        <v>468.56</v>
      </c>
      <c r="D1739">
        <v>1.7394168065689513E-4</v>
      </c>
    </row>
    <row r="1740" spans="3:4" x14ac:dyDescent="0.55000000000000004">
      <c r="C1740">
        <v>468.68</v>
      </c>
      <c r="D1740">
        <v>1.7671351342428971E-4</v>
      </c>
    </row>
    <row r="1741" spans="3:4" x14ac:dyDescent="0.55000000000000004">
      <c r="C1741">
        <v>468.8</v>
      </c>
      <c r="D1741">
        <v>1.7998104319950776E-4</v>
      </c>
    </row>
    <row r="1742" spans="3:4" x14ac:dyDescent="0.55000000000000004">
      <c r="C1742">
        <v>468.92</v>
      </c>
      <c r="D1742">
        <v>1.837465383241387E-4</v>
      </c>
    </row>
    <row r="1743" spans="3:4" x14ac:dyDescent="0.55000000000000004">
      <c r="C1743">
        <v>469.04</v>
      </c>
      <c r="D1743">
        <v>1.8801224661618387E-4</v>
      </c>
    </row>
    <row r="1744" spans="3:4" x14ac:dyDescent="0.55000000000000004">
      <c r="C1744">
        <v>469.15999999999997</v>
      </c>
      <c r="D1744">
        <v>1.9278036053726617E-4</v>
      </c>
    </row>
    <row r="1745" spans="3:4" x14ac:dyDescent="0.55000000000000004">
      <c r="C1745">
        <v>469.28</v>
      </c>
      <c r="D1745">
        <v>1.980529804731737E-4</v>
      </c>
    </row>
    <row r="1746" spans="3:4" x14ac:dyDescent="0.55000000000000004">
      <c r="C1746">
        <v>469.4</v>
      </c>
      <c r="D1746">
        <v>2.0383207623496881E-4</v>
      </c>
    </row>
    <row r="1747" spans="3:4" x14ac:dyDescent="0.55000000000000004">
      <c r="C1747">
        <v>469.52</v>
      </c>
      <c r="D1747">
        <v>2.1011944690047489E-4</v>
      </c>
    </row>
    <row r="1748" spans="3:4" x14ac:dyDescent="0.55000000000000004">
      <c r="C1748">
        <v>469.64</v>
      </c>
      <c r="D1748">
        <v>2.1691667912841821E-4</v>
      </c>
    </row>
    <row r="1749" spans="3:4" x14ac:dyDescent="0.55000000000000004">
      <c r="C1749">
        <v>469.76</v>
      </c>
      <c r="D1749">
        <v>2.2422510409004321E-4</v>
      </c>
    </row>
    <row r="1750" spans="3:4" x14ac:dyDescent="0.55000000000000004">
      <c r="C1750">
        <v>469.88</v>
      </c>
      <c r="D1750">
        <v>2.3204575317540212E-4</v>
      </c>
    </row>
    <row r="1751" spans="3:4" x14ac:dyDescent="0.55000000000000004">
      <c r="C1751">
        <v>470</v>
      </c>
      <c r="D1751">
        <v>2.4037931264371293E-4</v>
      </c>
    </row>
    <row r="1752" spans="3:4" x14ac:dyDescent="0.55000000000000004">
      <c r="C1752">
        <v>470.12</v>
      </c>
      <c r="D1752">
        <v>2.4922607739909789E-4</v>
      </c>
    </row>
    <row r="1753" spans="3:4" x14ac:dyDescent="0.55000000000000004">
      <c r="C1753">
        <v>470.24</v>
      </c>
      <c r="D1753">
        <v>2.5858590408456484E-4</v>
      </c>
    </row>
    <row r="1754" spans="3:4" x14ac:dyDescent="0.55000000000000004">
      <c r="C1754">
        <v>470.36</v>
      </c>
      <c r="D1754">
        <v>2.6845816369818365E-4</v>
      </c>
    </row>
    <row r="1755" spans="3:4" x14ac:dyDescent="0.55000000000000004">
      <c r="C1755">
        <v>470.48</v>
      </c>
      <c r="D1755">
        <v>2.7884169394595197E-4</v>
      </c>
    </row>
    <row r="1756" spans="3:4" x14ac:dyDescent="0.55000000000000004">
      <c r="C1756">
        <v>470.59999999999997</v>
      </c>
      <c r="D1756">
        <v>2.8973475155573213E-4</v>
      </c>
    </row>
    <row r="1757" spans="3:4" x14ac:dyDescent="0.55000000000000004">
      <c r="C1757">
        <v>470.71999999999997</v>
      </c>
      <c r="D1757">
        <v>3.0113496478583347E-4</v>
      </c>
    </row>
    <row r="1758" spans="3:4" x14ac:dyDescent="0.55000000000000004">
      <c r="C1758">
        <v>470.84</v>
      </c>
      <c r="D1758">
        <v>3.1303928637001959E-4</v>
      </c>
    </row>
    <row r="1759" spans="3:4" x14ac:dyDescent="0.55000000000000004">
      <c r="C1759">
        <v>470.96</v>
      </c>
      <c r="D1759">
        <v>3.2544394714829374E-4</v>
      </c>
    </row>
    <row r="1760" spans="3:4" x14ac:dyDescent="0.55000000000000004">
      <c r="C1760">
        <v>471.08</v>
      </c>
      <c r="D1760">
        <v>3.3834441063899457E-4</v>
      </c>
    </row>
    <row r="1761" spans="3:4" x14ac:dyDescent="0.55000000000000004">
      <c r="C1761">
        <v>471.2</v>
      </c>
      <c r="D1761">
        <v>3.5173532881309605E-4</v>
      </c>
    </row>
    <row r="1762" spans="3:4" x14ac:dyDescent="0.55000000000000004">
      <c r="C1762">
        <v>471.32</v>
      </c>
      <c r="D1762">
        <v>3.6561049933562107E-4</v>
      </c>
    </row>
    <row r="1763" spans="3:4" x14ac:dyDescent="0.55000000000000004">
      <c r="C1763">
        <v>471.44</v>
      </c>
      <c r="D1763">
        <v>3.7996282454184926E-4</v>
      </c>
    </row>
    <row r="1764" spans="3:4" x14ac:dyDescent="0.55000000000000004">
      <c r="C1764">
        <v>471.56</v>
      </c>
      <c r="D1764">
        <v>3.9478427241740848E-4</v>
      </c>
    </row>
    <row r="1765" spans="3:4" x14ac:dyDescent="0.55000000000000004">
      <c r="C1765">
        <v>471.68</v>
      </c>
      <c r="D1765">
        <v>4.1006583985131576E-4</v>
      </c>
    </row>
    <row r="1766" spans="3:4" x14ac:dyDescent="0.55000000000000004">
      <c r="C1766">
        <v>471.8</v>
      </c>
      <c r="D1766">
        <v>4.25797518429512E-4</v>
      </c>
    </row>
    <row r="1767" spans="3:4" x14ac:dyDescent="0.55000000000000004">
      <c r="C1767">
        <v>471.92</v>
      </c>
      <c r="D1767">
        <v>4.4196826303336283E-4</v>
      </c>
    </row>
    <row r="1768" spans="3:4" x14ac:dyDescent="0.55000000000000004">
      <c r="C1768">
        <v>472.04</v>
      </c>
      <c r="D1768">
        <v>4.5856596350292097E-4</v>
      </c>
    </row>
    <row r="1769" spans="3:4" x14ac:dyDescent="0.55000000000000004">
      <c r="C1769">
        <v>472.15999999999997</v>
      </c>
      <c r="D1769">
        <v>4.7557741961842625E-4</v>
      </c>
    </row>
    <row r="1770" spans="3:4" x14ac:dyDescent="0.55000000000000004">
      <c r="C1770">
        <v>472.28</v>
      </c>
      <c r="D1770">
        <v>4.9298831964559198E-4</v>
      </c>
    </row>
    <row r="1771" spans="3:4" x14ac:dyDescent="0.55000000000000004">
      <c r="C1771">
        <v>472.4</v>
      </c>
      <c r="D1771">
        <v>5.1078322268038314E-4</v>
      </c>
    </row>
    <row r="1772" spans="3:4" x14ac:dyDescent="0.55000000000000004">
      <c r="C1772">
        <v>472.52</v>
      </c>
      <c r="D1772">
        <v>5.2894554501792593E-4</v>
      </c>
    </row>
    <row r="1773" spans="3:4" x14ac:dyDescent="0.55000000000000004">
      <c r="C1773">
        <v>472.64</v>
      </c>
      <c r="D1773">
        <v>5.4745755075683987E-4</v>
      </c>
    </row>
    <row r="1774" spans="3:4" x14ac:dyDescent="0.55000000000000004">
      <c r="C1774">
        <v>472.76</v>
      </c>
      <c r="D1774">
        <v>5.6630034683575439E-4</v>
      </c>
    </row>
    <row r="1775" spans="3:4" x14ac:dyDescent="0.55000000000000004">
      <c r="C1775">
        <v>472.88</v>
      </c>
      <c r="D1775">
        <v>5.8545388268235168E-4</v>
      </c>
    </row>
    <row r="1776" spans="3:4" x14ac:dyDescent="0.55000000000000004">
      <c r="C1776">
        <v>473</v>
      </c>
      <c r="D1776">
        <v>6.0489695463734167E-4</v>
      </c>
    </row>
    <row r="1777" spans="3:4" x14ac:dyDescent="0.55000000000000004">
      <c r="C1777">
        <v>473.12</v>
      </c>
      <c r="D1777">
        <v>6.2460721529629349E-4</v>
      </c>
    </row>
    <row r="1778" spans="3:4" x14ac:dyDescent="0.55000000000000004">
      <c r="C1778">
        <v>473.24</v>
      </c>
      <c r="D1778">
        <v>6.4456118789130016E-4</v>
      </c>
    </row>
    <row r="1779" spans="3:4" x14ac:dyDescent="0.55000000000000004">
      <c r="C1779">
        <v>473.36</v>
      </c>
      <c r="D1779">
        <v>6.6473428581212413E-4</v>
      </c>
    </row>
    <row r="1780" spans="3:4" x14ac:dyDescent="0.55000000000000004">
      <c r="C1780">
        <v>473.48</v>
      </c>
      <c r="D1780">
        <v>6.8510083734285891E-4</v>
      </c>
    </row>
    <row r="1781" spans="3:4" x14ac:dyDescent="0.55000000000000004">
      <c r="C1781">
        <v>473.59999999999997</v>
      </c>
      <c r="D1781">
        <v>7.0563411566534483E-4</v>
      </c>
    </row>
    <row r="1782" spans="3:4" x14ac:dyDescent="0.55000000000000004">
      <c r="C1782">
        <v>473.71999999999997</v>
      </c>
      <c r="D1782">
        <v>7.2630637415480362E-4</v>
      </c>
    </row>
    <row r="1783" spans="3:4" x14ac:dyDescent="0.55000000000000004">
      <c r="C1783">
        <v>473.84</v>
      </c>
      <c r="D1783">
        <v>7.4708888696619475E-4</v>
      </c>
    </row>
    <row r="1784" spans="3:4" x14ac:dyDescent="0.55000000000000004">
      <c r="C1784">
        <v>473.96</v>
      </c>
      <c r="D1784">
        <v>7.6795199488260285E-4</v>
      </c>
    </row>
    <row r="1785" spans="3:4" x14ac:dyDescent="0.55000000000000004">
      <c r="C1785">
        <v>474.08</v>
      </c>
      <c r="D1785">
        <v>7.8886515636846855E-4</v>
      </c>
    </row>
    <row r="1786" spans="3:4" x14ac:dyDescent="0.55000000000000004">
      <c r="C1786">
        <v>474.2</v>
      </c>
      <c r="D1786">
        <v>8.0979700374207882E-4</v>
      </c>
    </row>
    <row r="1787" spans="3:4" x14ac:dyDescent="0.55000000000000004">
      <c r="C1787">
        <v>474.32</v>
      </c>
      <c r="D1787">
        <v>8.3071540435276133E-4</v>
      </c>
    </row>
    <row r="1788" spans="3:4" x14ac:dyDescent="0.55000000000000004">
      <c r="C1788">
        <v>474.44</v>
      </c>
      <c r="D1788">
        <v>8.5158752661925721E-4</v>
      </c>
    </row>
    <row r="1789" spans="3:4" x14ac:dyDescent="0.55000000000000004">
      <c r="C1789">
        <v>474.56</v>
      </c>
      <c r="D1789">
        <v>8.7237991075681974E-4</v>
      </c>
    </row>
    <row r="1790" spans="3:4" x14ac:dyDescent="0.55000000000000004">
      <c r="C1790">
        <v>474.68</v>
      </c>
      <c r="D1790">
        <v>8.9305854399196233E-4</v>
      </c>
    </row>
    <row r="1791" spans="3:4" x14ac:dyDescent="0.55000000000000004">
      <c r="C1791">
        <v>474.8</v>
      </c>
      <c r="D1791">
        <v>9.1358894003558888E-4</v>
      </c>
    </row>
    <row r="1792" spans="3:4" x14ac:dyDescent="0.55000000000000004">
      <c r="C1792">
        <v>474.92</v>
      </c>
      <c r="D1792">
        <v>9.3393622255774416E-4</v>
      </c>
    </row>
    <row r="1793" spans="3:4" x14ac:dyDescent="0.55000000000000004">
      <c r="C1793">
        <v>475.03999999999996</v>
      </c>
      <c r="D1793">
        <v>9.5406521238053995E-4</v>
      </c>
    </row>
    <row r="1794" spans="3:4" x14ac:dyDescent="0.55000000000000004">
      <c r="C1794">
        <v>475.15999999999997</v>
      </c>
      <c r="D1794">
        <v>9.7394051808028805E-4</v>
      </c>
    </row>
    <row r="1795" spans="3:4" x14ac:dyDescent="0.55000000000000004">
      <c r="C1795">
        <v>475.28</v>
      </c>
      <c r="D1795">
        <v>9.9352662966529018E-4</v>
      </c>
    </row>
    <row r="1796" spans="3:4" x14ac:dyDescent="0.55000000000000004">
      <c r="C1796">
        <v>475.4</v>
      </c>
      <c r="D1796">
        <v>1.0127880149731418E-3</v>
      </c>
    </row>
    <row r="1797" spans="3:4" x14ac:dyDescent="0.55000000000000004">
      <c r="C1797">
        <v>475.52</v>
      </c>
      <c r="D1797">
        <v>1.0316892184097416E-3</v>
      </c>
    </row>
    <row r="1798" spans="3:4" x14ac:dyDescent="0.55000000000000004">
      <c r="C1798">
        <v>475.64</v>
      </c>
      <c r="D1798">
        <v>1.0501949616328367E-3</v>
      </c>
    </row>
    <row r="1799" spans="3:4" x14ac:dyDescent="0.55000000000000004">
      <c r="C1799">
        <v>475.76</v>
      </c>
      <c r="D1799">
        <v>1.0682702457652758E-3</v>
      </c>
    </row>
    <row r="1800" spans="3:4" x14ac:dyDescent="0.55000000000000004">
      <c r="C1800">
        <v>475.88</v>
      </c>
      <c r="D1800">
        <v>1.0858804547076266E-3</v>
      </c>
    </row>
    <row r="1801" spans="3:4" x14ac:dyDescent="0.55000000000000004">
      <c r="C1801">
        <v>476</v>
      </c>
      <c r="D1801">
        <v>1.1029914591065457E-3</v>
      </c>
    </row>
    <row r="1802" spans="3:4" x14ac:dyDescent="0.55000000000000004">
      <c r="C1802">
        <v>476.12</v>
      </c>
      <c r="D1802">
        <v>1.1195697205243688E-3</v>
      </c>
    </row>
    <row r="1803" spans="3:4" x14ac:dyDescent="0.55000000000000004">
      <c r="C1803">
        <v>476.24</v>
      </c>
      <c r="D1803">
        <v>1.135582395346957E-3</v>
      </c>
    </row>
    <row r="1804" spans="3:4" x14ac:dyDescent="0.55000000000000004">
      <c r="C1804">
        <v>476.36</v>
      </c>
      <c r="D1804">
        <v>1.1509974379609561E-3</v>
      </c>
    </row>
    <row r="1805" spans="3:4" x14ac:dyDescent="0.55000000000000004">
      <c r="C1805">
        <v>476.48</v>
      </c>
      <c r="D1805">
        <v>1.1657693016444495E-3</v>
      </c>
    </row>
    <row r="1806" spans="3:4" x14ac:dyDescent="0.55000000000000004">
      <c r="C1806">
        <v>476.59999999999997</v>
      </c>
      <c r="D1806">
        <v>1.1798980683440407E-3</v>
      </c>
    </row>
    <row r="1807" spans="3:4" x14ac:dyDescent="0.55000000000000004">
      <c r="C1807">
        <v>476.71999999999997</v>
      </c>
      <c r="D1807">
        <v>1.1933387295042809E-3</v>
      </c>
    </row>
    <row r="1808" spans="3:4" x14ac:dyDescent="0.55000000000000004">
      <c r="C1808">
        <v>476.84</v>
      </c>
      <c r="D1808">
        <v>1.2060634444377933E-3</v>
      </c>
    </row>
    <row r="1809" spans="3:4" x14ac:dyDescent="0.55000000000000004">
      <c r="C1809">
        <v>476.96</v>
      </c>
      <c r="D1809">
        <v>1.2180456578497537E-3</v>
      </c>
    </row>
    <row r="1810" spans="3:4" x14ac:dyDescent="0.55000000000000004">
      <c r="C1810">
        <v>477.08</v>
      </c>
      <c r="D1810">
        <v>1.2292601888816326E-3</v>
      </c>
    </row>
    <row r="1811" spans="3:4" x14ac:dyDescent="0.55000000000000004">
      <c r="C1811">
        <v>477.2</v>
      </c>
      <c r="D1811">
        <v>1.2396833161995734E-3</v>
      </c>
    </row>
    <row r="1812" spans="3:4" x14ac:dyDescent="0.55000000000000004">
      <c r="C1812">
        <v>477.32</v>
      </c>
      <c r="D1812">
        <v>1.2492928587100143E-3</v>
      </c>
    </row>
    <row r="1813" spans="3:4" x14ac:dyDescent="0.55000000000000004">
      <c r="C1813">
        <v>477.44</v>
      </c>
      <c r="D1813">
        <v>1.2580682515036716E-3</v>
      </c>
    </row>
    <row r="1814" spans="3:4" x14ac:dyDescent="0.55000000000000004">
      <c r="C1814">
        <v>477.56</v>
      </c>
      <c r="D1814">
        <v>1.2659906166499946E-3</v>
      </c>
    </row>
    <row r="1815" spans="3:4" x14ac:dyDescent="0.55000000000000004">
      <c r="C1815">
        <v>477.68</v>
      </c>
      <c r="D1815">
        <v>1.2730428284875451E-3</v>
      </c>
    </row>
    <row r="1816" spans="3:4" x14ac:dyDescent="0.55000000000000004">
      <c r="C1816">
        <v>477.8</v>
      </c>
      <c r="D1816">
        <v>1.2792095730813765E-3</v>
      </c>
    </row>
    <row r="1817" spans="3:4" x14ac:dyDescent="0.55000000000000004">
      <c r="C1817">
        <v>477.92</v>
      </c>
      <c r="D1817">
        <v>1.2844774015461516E-3</v>
      </c>
    </row>
    <row r="1818" spans="3:4" x14ac:dyDescent="0.55000000000000004">
      <c r="C1818">
        <v>478.03999999999996</v>
      </c>
      <c r="D1818">
        <v>1.2888347769633691E-3</v>
      </c>
    </row>
    <row r="1819" spans="3:4" x14ac:dyDescent="0.55000000000000004">
      <c r="C1819">
        <v>478.15999999999997</v>
      </c>
      <c r="D1819">
        <v>1.2922721146524105E-3</v>
      </c>
    </row>
    <row r="1820" spans="3:4" x14ac:dyDescent="0.55000000000000004">
      <c r="C1820">
        <v>478.28</v>
      </c>
      <c r="D1820">
        <v>1.2947818155879839E-3</v>
      </c>
    </row>
    <row r="1821" spans="3:4" x14ac:dyDescent="0.55000000000000004">
      <c r="C1821">
        <v>478.4</v>
      </c>
      <c r="D1821">
        <v>1.2963582927908255E-3</v>
      </c>
    </row>
    <row r="1822" spans="3:4" x14ac:dyDescent="0.55000000000000004">
      <c r="C1822">
        <v>478.52</v>
      </c>
      <c r="D1822">
        <v>1.2969979905537883E-3</v>
      </c>
    </row>
    <row r="1823" spans="3:4" x14ac:dyDescent="0.55000000000000004">
      <c r="C1823">
        <v>478.64</v>
      </c>
      <c r="D1823">
        <v>1.2966993964017327E-3</v>
      </c>
    </row>
    <row r="1824" spans="3:4" x14ac:dyDescent="0.55000000000000004">
      <c r="C1824">
        <v>478.76</v>
      </c>
      <c r="D1824">
        <v>1.2954630457204836E-3</v>
      </c>
    </row>
    <row r="1825" spans="3:4" x14ac:dyDescent="0.55000000000000004">
      <c r="C1825">
        <v>478.88</v>
      </c>
      <c r="D1825">
        <v>1.2932915190274276E-3</v>
      </c>
    </row>
    <row r="1826" spans="3:4" x14ac:dyDescent="0.55000000000000004">
      <c r="C1826">
        <v>479</v>
      </c>
      <c r="D1826">
        <v>1.2901894318937946E-3</v>
      </c>
    </row>
    <row r="1827" spans="3:4" x14ac:dyDescent="0.55000000000000004">
      <c r="C1827">
        <v>479.12</v>
      </c>
      <c r="D1827">
        <v>1.2861634175660528E-3</v>
      </c>
    </row>
    <row r="1828" spans="3:4" x14ac:dyDescent="0.55000000000000004">
      <c r="C1828">
        <v>479.24</v>
      </c>
      <c r="D1828">
        <v>1.2812221023709408E-3</v>
      </c>
    </row>
    <row r="1829" spans="3:4" x14ac:dyDescent="0.55000000000000004">
      <c r="C1829">
        <v>479.36</v>
      </c>
      <c r="D1829">
        <v>1.2753760740251629E-3</v>
      </c>
    </row>
    <row r="1830" spans="3:4" x14ac:dyDescent="0.55000000000000004">
      <c r="C1830">
        <v>479.48</v>
      </c>
      <c r="D1830">
        <v>1.2686378430065274E-3</v>
      </c>
    </row>
    <row r="1831" spans="3:4" x14ac:dyDescent="0.55000000000000004">
      <c r="C1831">
        <v>479.59999999999997</v>
      </c>
      <c r="D1831">
        <v>1.2610217971779907E-3</v>
      </c>
    </row>
    <row r="1832" spans="3:4" x14ac:dyDescent="0.55000000000000004">
      <c r="C1832">
        <v>479.71999999999997</v>
      </c>
      <c r="D1832">
        <v>1.2525441498895235E-3</v>
      </c>
    </row>
    <row r="1833" spans="3:4" x14ac:dyDescent="0.55000000000000004">
      <c r="C1833">
        <v>479.84</v>
      </c>
      <c r="D1833">
        <v>1.2432085249423125E-3</v>
      </c>
    </row>
    <row r="1834" spans="3:4" x14ac:dyDescent="0.55000000000000004">
      <c r="C1834">
        <v>479.96</v>
      </c>
      <c r="D1834">
        <v>1.2330645629753528E-3</v>
      </c>
    </row>
    <row r="1835" spans="3:4" x14ac:dyDescent="0.55000000000000004">
      <c r="C1835">
        <v>480.08</v>
      </c>
      <c r="D1835">
        <v>1.2221178781058981E-3</v>
      </c>
    </row>
    <row r="1836" spans="3:4" x14ac:dyDescent="0.55000000000000004">
      <c r="C1836">
        <v>480.2</v>
      </c>
      <c r="D1836">
        <v>1.2103913539907962E-3</v>
      </c>
    </row>
    <row r="1837" spans="3:4" x14ac:dyDescent="0.55000000000000004">
      <c r="C1837">
        <v>480.32</v>
      </c>
      <c r="D1837">
        <v>1.1979093518548513E-3</v>
      </c>
    </row>
    <row r="1838" spans="3:4" x14ac:dyDescent="0.55000000000000004">
      <c r="C1838">
        <v>480.44</v>
      </c>
      <c r="D1838">
        <v>1.1846976258917522E-3</v>
      </c>
    </row>
    <row r="1839" spans="3:4" x14ac:dyDescent="0.55000000000000004">
      <c r="C1839">
        <v>480.56</v>
      </c>
      <c r="D1839">
        <v>1.170783234505482E-3</v>
      </c>
    </row>
    <row r="1840" spans="3:4" x14ac:dyDescent="0.55000000000000004">
      <c r="C1840">
        <v>480.68</v>
      </c>
      <c r="D1840">
        <v>1.1561944478174263E-3</v>
      </c>
    </row>
    <row r="1841" spans="3:4" x14ac:dyDescent="0.55000000000000004">
      <c r="C1841">
        <v>480.8</v>
      </c>
      <c r="D1841">
        <v>1.1409465792099713E-3</v>
      </c>
    </row>
    <row r="1842" spans="3:4" x14ac:dyDescent="0.55000000000000004">
      <c r="C1842">
        <v>480.92</v>
      </c>
      <c r="D1842">
        <v>1.1250995857454741E-3</v>
      </c>
    </row>
    <row r="1843" spans="3:4" x14ac:dyDescent="0.55000000000000004">
      <c r="C1843">
        <v>481.03999999999996</v>
      </c>
      <c r="D1843">
        <v>1.1086691706767638E-3</v>
      </c>
    </row>
    <row r="1844" spans="3:4" x14ac:dyDescent="0.55000000000000004">
      <c r="C1844">
        <v>481.15999999999997</v>
      </c>
      <c r="D1844">
        <v>1.0916874794053056E-3</v>
      </c>
    </row>
    <row r="1845" spans="3:4" x14ac:dyDescent="0.55000000000000004">
      <c r="C1845">
        <v>481.28</v>
      </c>
      <c r="D1845">
        <v>1.074187365229045E-3</v>
      </c>
    </row>
    <row r="1846" spans="3:4" x14ac:dyDescent="0.55000000000000004">
      <c r="C1846">
        <v>481.4</v>
      </c>
      <c r="D1846">
        <v>1.0562022840748459E-3</v>
      </c>
    </row>
    <row r="1847" spans="3:4" x14ac:dyDescent="0.55000000000000004">
      <c r="C1847">
        <v>481.52</v>
      </c>
      <c r="D1847">
        <v>1.0377661887159746E-3</v>
      </c>
    </row>
    <row r="1848" spans="3:4" x14ac:dyDescent="0.55000000000000004">
      <c r="C1848">
        <v>481.64</v>
      </c>
      <c r="D1848">
        <v>1.0189134229386114E-3</v>
      </c>
    </row>
    <row r="1849" spans="3:4" x14ac:dyDescent="0.55000000000000004">
      <c r="C1849">
        <v>481.76</v>
      </c>
      <c r="D1849">
        <v>9.9967861611410303E-4</v>
      </c>
    </row>
    <row r="1850" spans="3:4" x14ac:dyDescent="0.55000000000000004">
      <c r="C1850">
        <v>481.88</v>
      </c>
      <c r="D1850">
        <v>9.8009657862380248E-4</v>
      </c>
    </row>
    <row r="1851" spans="3:4" x14ac:dyDescent="0.55000000000000004">
      <c r="C1851">
        <v>482</v>
      </c>
      <c r="D1851">
        <v>9.6020219857110537E-4</v>
      </c>
    </row>
    <row r="1852" spans="3:4" x14ac:dyDescent="0.55000000000000004">
      <c r="C1852">
        <v>482.12</v>
      </c>
      <c r="D1852">
        <v>9.4003034020079788E-4</v>
      </c>
    </row>
    <row r="1853" spans="3:4" x14ac:dyDescent="0.55000000000000004">
      <c r="C1853">
        <v>482.24</v>
      </c>
      <c r="D1853">
        <v>9.1961574442916874E-4</v>
      </c>
    </row>
    <row r="1854" spans="3:4" x14ac:dyDescent="0.55000000000000004">
      <c r="C1854">
        <v>482.36</v>
      </c>
      <c r="D1854">
        <v>8.9899293186971989E-4</v>
      </c>
    </row>
    <row r="1855" spans="3:4" x14ac:dyDescent="0.55000000000000004">
      <c r="C1855">
        <v>482.48</v>
      </c>
      <c r="D1855">
        <v>8.781961087188483E-4</v>
      </c>
    </row>
    <row r="1856" spans="3:4" x14ac:dyDescent="0.55000000000000004">
      <c r="C1856">
        <v>482.59999999999997</v>
      </c>
      <c r="D1856">
        <v>8.5725907584376137E-4</v>
      </c>
    </row>
    <row r="1857" spans="3:4" x14ac:dyDescent="0.55000000000000004">
      <c r="C1857">
        <v>482.71999999999997</v>
      </c>
      <c r="D1857">
        <v>8.3621514139122399E-4</v>
      </c>
    </row>
    <row r="1858" spans="3:4" x14ac:dyDescent="0.55000000000000004">
      <c r="C1858">
        <v>482.84</v>
      </c>
      <c r="D1858">
        <v>8.1509703721105778E-4</v>
      </c>
    </row>
    <row r="1859" spans="3:4" x14ac:dyDescent="0.55000000000000004">
      <c r="C1859">
        <v>482.96</v>
      </c>
      <c r="D1859">
        <v>7.9393683936195404E-4</v>
      </c>
    </row>
    <row r="1860" spans="3:4" x14ac:dyDescent="0.55000000000000004">
      <c r="C1860">
        <v>483.08</v>
      </c>
      <c r="D1860">
        <v>7.7276589294061719E-4</v>
      </c>
    </row>
    <row r="1861" spans="3:4" x14ac:dyDescent="0.55000000000000004">
      <c r="C1861">
        <v>483.2</v>
      </c>
      <c r="D1861">
        <v>7.5161474144740158E-4</v>
      </c>
    </row>
    <row r="1862" spans="3:4" x14ac:dyDescent="0.55000000000000004">
      <c r="C1862">
        <v>483.32</v>
      </c>
      <c r="D1862">
        <v>7.3051306087354255E-4</v>
      </c>
    </row>
    <row r="1863" spans="3:4" x14ac:dyDescent="0.55000000000000004">
      <c r="C1863">
        <v>483.44</v>
      </c>
      <c r="D1863">
        <v>7.0948959866658039E-4</v>
      </c>
    </row>
    <row r="1864" spans="3:4" x14ac:dyDescent="0.55000000000000004">
      <c r="C1864">
        <v>483.56</v>
      </c>
      <c r="D1864">
        <v>6.8857211770197884E-4</v>
      </c>
    </row>
    <row r="1865" spans="3:4" x14ac:dyDescent="0.55000000000000004">
      <c r="C1865">
        <v>483.68</v>
      </c>
      <c r="D1865">
        <v>6.6778734536036908E-4</v>
      </c>
    </row>
    <row r="1866" spans="3:4" x14ac:dyDescent="0.55000000000000004">
      <c r="C1866">
        <v>483.8</v>
      </c>
      <c r="D1866">
        <v>6.4716092778152948E-4</v>
      </c>
    </row>
    <row r="1867" spans="3:4" x14ac:dyDescent="0.55000000000000004">
      <c r="C1867">
        <v>483.92</v>
      </c>
      <c r="D1867">
        <v>6.2671738933829245E-4</v>
      </c>
    </row>
    <row r="1868" spans="3:4" x14ac:dyDescent="0.55000000000000004">
      <c r="C1868">
        <v>484.03999999999996</v>
      </c>
      <c r="D1868">
        <v>6.0648009734624105E-4</v>
      </c>
    </row>
    <row r="1869" spans="3:4" x14ac:dyDescent="0.55000000000000004">
      <c r="C1869">
        <v>484.15999999999997</v>
      </c>
      <c r="D1869">
        <v>5.864712319983799E-4</v>
      </c>
    </row>
    <row r="1870" spans="3:4" x14ac:dyDescent="0.55000000000000004">
      <c r="C1870">
        <v>484.28</v>
      </c>
      <c r="D1870">
        <v>5.667117614884487E-4</v>
      </c>
    </row>
    <row r="1871" spans="3:4" x14ac:dyDescent="0.55000000000000004">
      <c r="C1871">
        <v>484.4</v>
      </c>
      <c r="D1871">
        <v>5.4722142226150264E-4</v>
      </c>
    </row>
    <row r="1872" spans="3:4" x14ac:dyDescent="0.55000000000000004">
      <c r="C1872">
        <v>484.52</v>
      </c>
      <c r="D1872">
        <v>5.2801870430716521E-4</v>
      </c>
    </row>
    <row r="1873" spans="3:4" x14ac:dyDescent="0.55000000000000004">
      <c r="C1873">
        <v>484.64</v>
      </c>
      <c r="D1873">
        <v>5.0912084138845669E-4</v>
      </c>
    </row>
    <row r="1874" spans="3:4" x14ac:dyDescent="0.55000000000000004">
      <c r="C1874">
        <v>484.76</v>
      </c>
      <c r="D1874">
        <v>4.9054380607823505E-4</v>
      </c>
    </row>
    <row r="1875" spans="3:4" x14ac:dyDescent="0.55000000000000004">
      <c r="C1875">
        <v>484.88</v>
      </c>
      <c r="D1875">
        <v>4.7230230945577884E-4</v>
      </c>
    </row>
    <row r="1876" spans="3:4" x14ac:dyDescent="0.55000000000000004">
      <c r="C1876">
        <v>485</v>
      </c>
      <c r="D1876">
        <v>4.5440980529808258E-4</v>
      </c>
    </row>
    <row r="1877" spans="3:4" x14ac:dyDescent="0.55000000000000004">
      <c r="C1877">
        <v>485.12</v>
      </c>
      <c r="D1877">
        <v>4.3687849858404506E-4</v>
      </c>
    </row>
    <row r="1878" spans="3:4" x14ac:dyDescent="0.55000000000000004">
      <c r="C1878">
        <v>485.24</v>
      </c>
      <c r="D1878">
        <v>4.1971935811497706E-4</v>
      </c>
    </row>
    <row r="1879" spans="3:4" x14ac:dyDescent="0.55000000000000004">
      <c r="C1879">
        <v>485.36</v>
      </c>
      <c r="D1879">
        <v>4.0294213304177301E-4</v>
      </c>
    </row>
    <row r="1880" spans="3:4" x14ac:dyDescent="0.55000000000000004">
      <c r="C1880">
        <v>485.48</v>
      </c>
      <c r="D1880">
        <v>3.8655537307768188E-4</v>
      </c>
    </row>
    <row r="1881" spans="3:4" x14ac:dyDescent="0.55000000000000004">
      <c r="C1881">
        <v>485.59999999999997</v>
      </c>
      <c r="D1881">
        <v>3.7056645216591838E-4</v>
      </c>
    </row>
    <row r="1882" spans="3:4" x14ac:dyDescent="0.55000000000000004">
      <c r="C1882">
        <v>485.71999999999997</v>
      </c>
      <c r="D1882">
        <v>3.5498159536328448E-4</v>
      </c>
    </row>
    <row r="1883" spans="3:4" x14ac:dyDescent="0.55000000000000004">
      <c r="C1883">
        <v>485.84</v>
      </c>
      <c r="D1883">
        <v>3.3980590869479003E-4</v>
      </c>
    </row>
    <row r="1884" spans="3:4" x14ac:dyDescent="0.55000000000000004">
      <c r="C1884">
        <v>485.96</v>
      </c>
      <c r="D1884">
        <v>3.2504341172930084E-4</v>
      </c>
    </row>
    <row r="1885" spans="3:4" x14ac:dyDescent="0.55000000000000004">
      <c r="C1885">
        <v>486.08</v>
      </c>
      <c r="D1885">
        <v>3.1069707262342965E-4</v>
      </c>
    </row>
    <row r="1886" spans="3:4" x14ac:dyDescent="0.55000000000000004">
      <c r="C1886">
        <v>486.2</v>
      </c>
      <c r="D1886">
        <v>2.9676884537920191E-4</v>
      </c>
    </row>
    <row r="1887" spans="3:4" x14ac:dyDescent="0.55000000000000004">
      <c r="C1887">
        <v>486.32</v>
      </c>
      <c r="D1887">
        <v>2.8325970906107023E-4</v>
      </c>
    </row>
    <row r="1888" spans="3:4" x14ac:dyDescent="0.55000000000000004">
      <c r="C1888">
        <v>486.44</v>
      </c>
      <c r="D1888">
        <v>2.7016970871927213E-4</v>
      </c>
    </row>
    <row r="1889" spans="3:4" x14ac:dyDescent="0.55000000000000004">
      <c r="C1889">
        <v>486.56</v>
      </c>
      <c r="D1889">
        <v>2.5749799776932227E-4</v>
      </c>
    </row>
    <row r="1890" spans="3:4" x14ac:dyDescent="0.55000000000000004">
      <c r="C1890">
        <v>486.68</v>
      </c>
      <c r="D1890">
        <v>2.4524288158151879E-4</v>
      </c>
    </row>
    <row r="1891" spans="3:4" x14ac:dyDescent="0.55000000000000004">
      <c r="C1891">
        <v>486.8</v>
      </c>
      <c r="D1891">
        <v>2.3340186203963862E-4</v>
      </c>
    </row>
    <row r="1892" spans="3:4" x14ac:dyDescent="0.55000000000000004">
      <c r="C1892">
        <v>486.92</v>
      </c>
      <c r="D1892">
        <v>2.2197168283440849E-4</v>
      </c>
    </row>
    <row r="1893" spans="3:4" x14ac:dyDescent="0.55000000000000004">
      <c r="C1893">
        <v>487.03999999999996</v>
      </c>
      <c r="D1893">
        <v>2.1094837526477805E-4</v>
      </c>
    </row>
    <row r="1894" spans="3:4" x14ac:dyDescent="0.55000000000000004">
      <c r="C1894">
        <v>487.15999999999997</v>
      </c>
      <c r="D1894">
        <v>2.0032730432835441E-4</v>
      </c>
    </row>
    <row r="1895" spans="3:4" x14ac:dyDescent="0.55000000000000004">
      <c r="C1895">
        <v>487.28</v>
      </c>
      <c r="D1895">
        <v>1.9010321489166049E-4</v>
      </c>
    </row>
    <row r="1896" spans="3:4" x14ac:dyDescent="0.55000000000000004">
      <c r="C1896">
        <v>487.4</v>
      </c>
      <c r="D1896">
        <v>1.8027027774062695E-4</v>
      </c>
    </row>
    <row r="1897" spans="3:4" x14ac:dyDescent="0.55000000000000004">
      <c r="C1897">
        <v>487.52</v>
      </c>
      <c r="D1897">
        <v>1.7082213532247347E-4</v>
      </c>
    </row>
    <row r="1898" spans="3:4" x14ac:dyDescent="0.55000000000000004">
      <c r="C1898">
        <v>487.64</v>
      </c>
      <c r="D1898">
        <v>1.6175194700112201E-4</v>
      </c>
    </row>
    <row r="1899" spans="3:4" x14ac:dyDescent="0.55000000000000004">
      <c r="C1899">
        <v>487.76</v>
      </c>
      <c r="D1899">
        <v>1.530524336598553E-4</v>
      </c>
    </row>
    <row r="1900" spans="3:4" x14ac:dyDescent="0.55000000000000004">
      <c r="C1900">
        <v>487.88</v>
      </c>
      <c r="D1900">
        <v>1.4471592149680273E-4</v>
      </c>
    </row>
    <row r="1901" spans="3:4" x14ac:dyDescent="0.55000000000000004">
      <c r="C1901">
        <v>488</v>
      </c>
      <c r="D1901">
        <v>1.3673438487096424E-4</v>
      </c>
    </row>
    <row r="1902" spans="3:4" x14ac:dyDescent="0.55000000000000004">
      <c r="C1902">
        <v>488.12</v>
      </c>
      <c r="D1902">
        <v>1.2909948806875751E-4</v>
      </c>
    </row>
    <row r="1903" spans="3:4" x14ac:dyDescent="0.55000000000000004">
      <c r="C1903">
        <v>488.24</v>
      </c>
      <c r="D1903">
        <v>1.2180262587343626E-4</v>
      </c>
    </row>
    <row r="1904" spans="3:4" x14ac:dyDescent="0.55000000000000004">
      <c r="C1904">
        <v>488.36</v>
      </c>
      <c r="D1904">
        <v>1.1483496283206492E-4</v>
      </c>
    </row>
    <row r="1905" spans="3:4" x14ac:dyDescent="0.55000000000000004">
      <c r="C1905">
        <v>488.48</v>
      </c>
      <c r="D1905">
        <v>1.0818747112699659E-4</v>
      </c>
    </row>
    <row r="1906" spans="3:4" x14ac:dyDescent="0.55000000000000004">
      <c r="C1906">
        <v>488.59999999999997</v>
      </c>
      <c r="D1906">
        <v>1.0185096697089577E-4</v>
      </c>
    </row>
    <row r="1907" spans="3:4" x14ac:dyDescent="0.55000000000000004">
      <c r="C1907">
        <v>488.71999999999997</v>
      </c>
      <c r="D1907">
        <v>9.5816145456199201E-5</v>
      </c>
    </row>
    <row r="1908" spans="3:4" x14ac:dyDescent="0.55000000000000004">
      <c r="C1908">
        <v>488.84</v>
      </c>
      <c r="D1908">
        <v>9.0073613801544845E-5</v>
      </c>
    </row>
    <row r="1909" spans="3:4" x14ac:dyDescent="0.55000000000000004">
      <c r="C1909">
        <v>488.96</v>
      </c>
      <c r="D1909">
        <v>8.4613922948827347E-5</v>
      </c>
    </row>
    <row r="1910" spans="3:4" x14ac:dyDescent="0.55000000000000004">
      <c r="C1910">
        <v>489.08</v>
      </c>
      <c r="D1910">
        <v>7.9427597475479258E-5</v>
      </c>
    </row>
    <row r="1911" spans="3:4" x14ac:dyDescent="0.55000000000000004">
      <c r="C1911">
        <v>489.2</v>
      </c>
      <c r="D1911">
        <v>7.4505163796900325E-5</v>
      </c>
    </row>
    <row r="1912" spans="3:4" x14ac:dyDescent="0.55000000000000004">
      <c r="C1912">
        <v>489.32</v>
      </c>
      <c r="D1912">
        <v>6.9837176643894853E-5</v>
      </c>
    </row>
    <row r="1913" spans="3:4" x14ac:dyDescent="0.55000000000000004">
      <c r="C1913">
        <v>489.44</v>
      </c>
      <c r="D1913">
        <v>6.5414243809361E-5</v>
      </c>
    </row>
    <row r="1914" spans="3:4" x14ac:dyDescent="0.55000000000000004">
      <c r="C1914">
        <v>489.56</v>
      </c>
      <c r="D1914">
        <v>6.1227049167333604E-5</v>
      </c>
    </row>
    <row r="1915" spans="3:4" x14ac:dyDescent="0.55000000000000004">
      <c r="C1915">
        <v>489.68</v>
      </c>
      <c r="D1915">
        <v>5.7266373975761732E-5</v>
      </c>
    </row>
    <row r="1916" spans="3:4" x14ac:dyDescent="0.55000000000000004">
      <c r="C1916">
        <v>489.8</v>
      </c>
      <c r="D1916">
        <v>5.3523116482109774E-5</v>
      </c>
    </row>
    <row r="1917" spans="3:4" x14ac:dyDescent="0.55000000000000004">
      <c r="C1917">
        <v>489.92</v>
      </c>
      <c r="D1917">
        <v>4.9988309857974297E-5</v>
      </c>
    </row>
    <row r="1918" spans="3:4" x14ac:dyDescent="0.55000000000000004">
      <c r="C1918">
        <v>490.03999999999996</v>
      </c>
      <c r="D1918">
        <v>4.6653138495421303E-5</v>
      </c>
    </row>
    <row r="1919" spans="3:4" x14ac:dyDescent="0.55000000000000004">
      <c r="C1919">
        <v>490.15999999999997</v>
      </c>
      <c r="D1919">
        <v>4.3508952703636769E-5</v>
      </c>
    </row>
    <row r="1920" spans="3:4" x14ac:dyDescent="0.55000000000000004">
      <c r="C1920">
        <v>490.28</v>
      </c>
      <c r="D1920">
        <v>4.0547281849819345E-5</v>
      </c>
    </row>
    <row r="1921" spans="3:4" x14ac:dyDescent="0.55000000000000004">
      <c r="C1921">
        <v>490.4</v>
      </c>
      <c r="D1921">
        <v>3.7759845992893539E-5</v>
      </c>
    </row>
    <row r="1922" spans="3:4" x14ac:dyDescent="0.55000000000000004">
      <c r="C1922">
        <v>490.52</v>
      </c>
      <c r="D1922">
        <v>3.5138566062795841E-5</v>
      </c>
    </row>
    <row r="1923" spans="3:4" x14ac:dyDescent="0.55000000000000004">
      <c r="C1923">
        <v>490.64</v>
      </c>
      <c r="D1923">
        <v>3.2675572641601809E-5</v>
      </c>
    </row>
    <row r="1924" spans="3:4" x14ac:dyDescent="0.55000000000000004">
      <c r="C1924">
        <v>490.76</v>
      </c>
      <c r="D1924">
        <v>3.0363213405761928E-5</v>
      </c>
    </row>
    <row r="1925" spans="3:4" x14ac:dyDescent="0.55000000000000004">
      <c r="C1925">
        <v>490.88</v>
      </c>
      <c r="D1925">
        <v>2.81940592911695E-5</v>
      </c>
    </row>
    <row r="1926" spans="3:4" x14ac:dyDescent="0.55000000000000004">
      <c r="C1926">
        <v>491</v>
      </c>
      <c r="D1926">
        <v>2.6160909444720507E-5</v>
      </c>
    </row>
    <row r="1927" spans="3:4" x14ac:dyDescent="0.55000000000000004">
      <c r="C1927">
        <v>491.12</v>
      </c>
      <c r="D1927">
        <v>2.4256795027475395E-5</v>
      </c>
    </row>
    <row r="1928" spans="3:4" x14ac:dyDescent="0.55000000000000004">
      <c r="C1928">
        <v>491.24</v>
      </c>
      <c r="D1928">
        <v>2.2474981935512825E-5</v>
      </c>
    </row>
    <row r="1929" spans="3:4" x14ac:dyDescent="0.55000000000000004">
      <c r="C1929">
        <v>491.36</v>
      </c>
      <c r="D1929">
        <v>2.0808972505110121E-5</v>
      </c>
    </row>
    <row r="1930" spans="3:4" x14ac:dyDescent="0.55000000000000004">
      <c r="C1930">
        <v>491.48</v>
      </c>
      <c r="D1930">
        <v>1.9252506269015447E-5</v>
      </c>
    </row>
    <row r="1931" spans="3:4" x14ac:dyDescent="0.55000000000000004">
      <c r="C1931">
        <v>491.59999999999997</v>
      </c>
      <c r="D1931">
        <v>1.7799559830329365E-5</v>
      </c>
    </row>
    <row r="1932" spans="3:4" x14ac:dyDescent="0.55000000000000004">
      <c r="C1932">
        <v>491.71999999999997</v>
      </c>
      <c r="D1932">
        <v>1.6444345919904734E-5</v>
      </c>
    </row>
    <row r="1933" spans="3:4" x14ac:dyDescent="0.55000000000000004">
      <c r="C1933">
        <v>491.84</v>
      </c>
      <c r="D1933">
        <v>1.5181311702264562E-5</v>
      </c>
    </row>
    <row r="1934" spans="3:4" x14ac:dyDescent="0.55000000000000004">
      <c r="C1934">
        <v>491.96</v>
      </c>
      <c r="D1934">
        <v>1.4005136393794258E-5</v>
      </c>
    </row>
    <row r="1935" spans="3:4" x14ac:dyDescent="0.55000000000000004">
      <c r="C1935">
        <v>492.08</v>
      </c>
      <c r="D1935">
        <v>1.2910728255509025E-5</v>
      </c>
    </row>
    <row r="1936" spans="3:4" x14ac:dyDescent="0.55000000000000004">
      <c r="C1936">
        <v>492.2</v>
      </c>
      <c r="D1936">
        <v>1.1893221020966124E-5</v>
      </c>
    </row>
    <row r="1937" spans="3:4" x14ac:dyDescent="0.55000000000000004">
      <c r="C1937">
        <v>492.32</v>
      </c>
      <c r="D1937">
        <v>1.0947969817976645E-5</v>
      </c>
    </row>
    <row r="1938" spans="3:4" x14ac:dyDescent="0.55000000000000004">
      <c r="C1938">
        <v>492.44</v>
      </c>
      <c r="D1938">
        <v>1.0070546640672909E-5</v>
      </c>
    </row>
    <row r="1939" spans="3:4" x14ac:dyDescent="0.55000000000000004">
      <c r="C1939">
        <v>492.56</v>
      </c>
      <c r="D1939">
        <v>9.2567354262375633E-6</v>
      </c>
    </row>
    <row r="1940" spans="3:4" x14ac:dyDescent="0.55000000000000004">
      <c r="C1940">
        <v>492.68</v>
      </c>
      <c r="D1940">
        <v>8.5025267882286283E-6</v>
      </c>
    </row>
    <row r="1941" spans="3:4" x14ac:dyDescent="0.55000000000000004">
      <c r="C1941">
        <v>492.8</v>
      </c>
      <c r="D1941">
        <v>7.8041124559594498E-6</v>
      </c>
    </row>
    <row r="1942" spans="3:4" x14ac:dyDescent="0.55000000000000004">
      <c r="C1942">
        <v>492.92</v>
      </c>
      <c r="D1942">
        <v>7.1578794668438434E-6</v>
      </c>
    </row>
    <row r="1943" spans="3:4" x14ac:dyDescent="0.55000000000000004">
      <c r="C1943">
        <v>493.03999999999996</v>
      </c>
      <c r="D1943">
        <v>6.5604041560112208E-6</v>
      </c>
    </row>
    <row r="1944" spans="3:4" x14ac:dyDescent="0.55000000000000004">
      <c r="C1944">
        <v>493.15999999999997</v>
      </c>
      <c r="D1944">
        <v>6.008445984856822E-6</v>
      </c>
    </row>
    <row r="1945" spans="3:4" x14ac:dyDescent="0.55000000000000004">
      <c r="C1945">
        <v>493.28</v>
      </c>
      <c r="D1945">
        <v>5.4989412475445001E-6</v>
      </c>
    </row>
    <row r="1946" spans="3:4" x14ac:dyDescent="0.55000000000000004">
      <c r="C1946">
        <v>493.4</v>
      </c>
      <c r="D1946">
        <v>5.0289966918201079E-6</v>
      </c>
    </row>
    <row r="1947" spans="3:4" x14ac:dyDescent="0.55000000000000004">
      <c r="C1947">
        <v>493.52</v>
      </c>
      <c r="D1947">
        <v>4.5958830878727951E-6</v>
      </c>
    </row>
    <row r="1948" spans="3:4" x14ac:dyDescent="0.55000000000000004">
      <c r="C1948">
        <v>493.64</v>
      </c>
      <c r="D1948">
        <v>4.1970287763795775E-6</v>
      </c>
    </row>
    <row r="1949" spans="3:4" x14ac:dyDescent="0.55000000000000004">
      <c r="C1949">
        <v>493.76</v>
      </c>
      <c r="D1949">
        <v>3.830013224321567E-6</v>
      </c>
    </row>
    <row r="1950" spans="3:4" x14ac:dyDescent="0.55000000000000004">
      <c r="C1950">
        <v>493.88</v>
      </c>
      <c r="D1950">
        <v>3.4925606146709724E-6</v>
      </c>
    </row>
    <row r="1951" spans="3:4" x14ac:dyDescent="0.55000000000000004">
      <c r="C1951">
        <v>494</v>
      </c>
      <c r="D1951">
        <v>3.1825334936280735E-6</v>
      </c>
    </row>
    <row r="1952" spans="3:4" x14ac:dyDescent="0.55000000000000004">
      <c r="C1952">
        <v>494.12</v>
      </c>
      <c r="D1952">
        <v>2.897926496747057E-6</v>
      </c>
    </row>
    <row r="1953" spans="3:4" x14ac:dyDescent="0.55000000000000004">
      <c r="C1953">
        <v>494.24</v>
      </c>
      <c r="D1953">
        <v>2.6368601730349244E-6</v>
      </c>
    </row>
    <row r="1954" spans="3:4" x14ac:dyDescent="0.55000000000000004">
      <c r="C1954">
        <v>494.36</v>
      </c>
      <c r="D1954">
        <v>2.3975749239468942E-6</v>
      </c>
    </row>
    <row r="1955" spans="3:4" x14ac:dyDescent="0.55000000000000004">
      <c r="C1955">
        <v>494.48</v>
      </c>
      <c r="D1955">
        <v>2.1784250721382761E-6</v>
      </c>
    </row>
    <row r="1956" spans="3:4" x14ac:dyDescent="0.55000000000000004">
      <c r="C1956">
        <v>494.59999999999997</v>
      </c>
      <c r="D1956">
        <v>1.9778730728723735E-6</v>
      </c>
    </row>
    <row r="1957" spans="3:4" x14ac:dyDescent="0.55000000000000004">
      <c r="C1957">
        <v>494.71999999999997</v>
      </c>
      <c r="D1957">
        <v>1.7944838791276985E-6</v>
      </c>
    </row>
    <row r="1958" spans="3:4" x14ac:dyDescent="0.55000000000000004">
      <c r="C1958">
        <v>494.84</v>
      </c>
      <c r="D1958">
        <v>1.6269194697015242E-6</v>
      </c>
    </row>
    <row r="1959" spans="3:4" x14ac:dyDescent="0.55000000000000004">
      <c r="C1959">
        <v>494.96</v>
      </c>
      <c r="D1959">
        <v>1.4739335479638261E-6</v>
      </c>
    </row>
    <row r="1960" spans="3:4" x14ac:dyDescent="0.55000000000000004">
      <c r="C1960">
        <v>495.08</v>
      </c>
      <c r="D1960">
        <v>1.3343664173876886E-6</v>
      </c>
    </row>
    <row r="1961" spans="3:4" x14ac:dyDescent="0.55000000000000004">
      <c r="C1961">
        <v>495.2</v>
      </c>
      <c r="D1961">
        <v>1.2071400385573138E-6</v>
      </c>
    </row>
    <row r="1962" spans="3:4" x14ac:dyDescent="0.55000000000000004">
      <c r="C1962">
        <v>495.32</v>
      </c>
      <c r="D1962">
        <v>1.0912532710391789E-6</v>
      </c>
    </row>
    <row r="1963" spans="3:4" x14ac:dyDescent="0.55000000000000004">
      <c r="C1963">
        <v>495.44</v>
      </c>
      <c r="D1963">
        <v>9.8577730229077475E-7</v>
      </c>
    </row>
    <row r="1964" spans="3:4" x14ac:dyDescent="0.55000000000000004">
      <c r="C1964">
        <v>495.56</v>
      </c>
      <c r="D1964">
        <v>8.8985126467277654E-7</v>
      </c>
    </row>
    <row r="1965" spans="3:4" x14ac:dyDescent="0.55000000000000004">
      <c r="C1965">
        <v>495.68</v>
      </c>
      <c r="D1965">
        <v>8.0267804062190495E-7</v>
      </c>
    </row>
    <row r="1966" spans="3:4" x14ac:dyDescent="0.55000000000000004">
      <c r="C1966">
        <v>495.8</v>
      </c>
      <c r="D1966">
        <v>7.2352025512938728E-7</v>
      </c>
    </row>
    <row r="1967" spans="3:4" x14ac:dyDescent="0.55000000000000004">
      <c r="C1967">
        <v>495.92</v>
      </c>
      <c r="D1967">
        <v>6.5169645385064882E-7</v>
      </c>
    </row>
    <row r="1968" spans="3:4" x14ac:dyDescent="0.55000000000000004">
      <c r="C1968">
        <v>496.03999999999996</v>
      </c>
      <c r="D1968">
        <v>5.8657746444132133E-7</v>
      </c>
    </row>
    <row r="1969" spans="3:4" x14ac:dyDescent="0.55000000000000004">
      <c r="C1969">
        <v>496.15999999999997</v>
      </c>
      <c r="D1969">
        <v>5.2758293806880838E-7</v>
      </c>
    </row>
    <row r="1970" spans="3:4" x14ac:dyDescent="0.55000000000000004">
      <c r="C1970">
        <v>496.28</v>
      </c>
      <c r="D1970">
        <v>4.7417806748392777E-7</v>
      </c>
    </row>
    <row r="1971" spans="3:4" x14ac:dyDescent="0.55000000000000004">
      <c r="C1971">
        <v>496.4</v>
      </c>
      <c r="D1971">
        <v>4.2587047754680151E-7</v>
      </c>
    </row>
    <row r="1972" spans="3:4" x14ac:dyDescent="0.55000000000000004">
      <c r="C1972">
        <v>496.52</v>
      </c>
      <c r="D1972">
        <v>3.8220728368434595E-7</v>
      </c>
    </row>
    <row r="1973" spans="3:4" x14ac:dyDescent="0.55000000000000004">
      <c r="C1973">
        <v>496.64</v>
      </c>
      <c r="D1973">
        <v>3.4277231340502412E-7</v>
      </c>
    </row>
    <row r="1974" spans="3:4" x14ac:dyDescent="0.55000000000000004">
      <c r="C1974">
        <v>496.76</v>
      </c>
      <c r="D1974">
        <v>3.0718348570800511E-7</v>
      </c>
    </row>
    <row r="1975" spans="3:4" x14ac:dyDescent="0.55000000000000004">
      <c r="C1975">
        <v>496.88</v>
      </c>
      <c r="D1975">
        <v>2.7509034299286198E-7</v>
      </c>
    </row>
    <row r="1976" spans="3:4" x14ac:dyDescent="0.55000000000000004">
      <c r="C1976">
        <v>497</v>
      </c>
      <c r="D1976">
        <v>2.4617172989818623E-7</v>
      </c>
    </row>
    <row r="1977" spans="3:4" x14ac:dyDescent="0.55000000000000004">
      <c r="C1977">
        <v>497.12</v>
      </c>
      <c r="D1977">
        <v>2.2013361336870587E-7</v>
      </c>
    </row>
    <row r="1978" spans="3:4" x14ac:dyDescent="0.55000000000000004">
      <c r="C1978">
        <v>497.24</v>
      </c>
      <c r="D1978">
        <v>1.9670703816626986E-7</v>
      </c>
    </row>
    <row r="1979" spans="3:4" x14ac:dyDescent="0.55000000000000004">
      <c r="C1979">
        <v>497.36</v>
      </c>
      <c r="D1979">
        <v>1.7564621199639718E-7</v>
      </c>
    </row>
    <row r="1980" spans="3:4" x14ac:dyDescent="0.55000000000000004">
      <c r="C1980">
        <v>497.48</v>
      </c>
      <c r="D1980">
        <v>1.5672671441490267E-7</v>
      </c>
    </row>
    <row r="1981" spans="3:4" x14ac:dyDescent="0.55000000000000004">
      <c r="C1981">
        <v>497.59999999999997</v>
      </c>
      <c r="D1981">
        <v>1.3974382370471228E-7</v>
      </c>
    </row>
    <row r="1982" spans="3:4" x14ac:dyDescent="0.55000000000000004">
      <c r="C1982">
        <v>497.71999999999997</v>
      </c>
      <c r="D1982">
        <v>1.2451095596757036E-7</v>
      </c>
    </row>
    <row r="1983" spans="3:4" x14ac:dyDescent="0.55000000000000004">
      <c r="C1983">
        <v>497.84</v>
      </c>
      <c r="D1983">
        <v>1.1085821075584145E-7</v>
      </c>
    </row>
    <row r="1984" spans="3:4" x14ac:dyDescent="0.55000000000000004">
      <c r="C1984">
        <v>497.96</v>
      </c>
      <c r="D1984">
        <v>9.8631017672048779E-8</v>
      </c>
    </row>
    <row r="1985" spans="3:4" x14ac:dyDescent="0.55000000000000004">
      <c r="C1985">
        <v>498.08</v>
      </c>
      <c r="D1985">
        <v>8.7688878486163288E-8</v>
      </c>
    </row>
    <row r="1986" spans="3:4" x14ac:dyDescent="0.55000000000000004">
      <c r="C1986">
        <v>498.2</v>
      </c>
      <c r="D1986">
        <v>7.7904199459082303E-8</v>
      </c>
    </row>
    <row r="1987" spans="3:4" x14ac:dyDescent="0.55000000000000004">
      <c r="C1987">
        <v>498.32</v>
      </c>
      <c r="D1987">
        <v>6.9161208713207148E-8</v>
      </c>
    </row>
    <row r="1988" spans="3:4" x14ac:dyDescent="0.55000000000000004">
      <c r="C1988">
        <v>498.44</v>
      </c>
      <c r="D1988">
        <v>6.1354953654867731E-8</v>
      </c>
    </row>
    <row r="1989" spans="3:4" x14ac:dyDescent="0.55000000000000004">
      <c r="C1989">
        <v>498.56</v>
      </c>
      <c r="D1989">
        <v>5.4390373626267338E-8</v>
      </c>
    </row>
    <row r="1990" spans="3:4" x14ac:dyDescent="0.55000000000000004">
      <c r="C1990">
        <v>498.68</v>
      </c>
      <c r="D1990">
        <v>4.8181443144624522E-8</v>
      </c>
    </row>
    <row r="1991" spans="3:4" x14ac:dyDescent="0.55000000000000004">
      <c r="C1991">
        <v>498.8</v>
      </c>
      <c r="D1991">
        <v>4.2650381271313316E-8</v>
      </c>
    </row>
    <row r="1992" spans="3:4" x14ac:dyDescent="0.55000000000000004">
      <c r="C1992">
        <v>498.92</v>
      </c>
      <c r="D1992">
        <v>3.7726922842394422E-8</v>
      </c>
    </row>
    <row r="1993" spans="3:4" x14ac:dyDescent="0.55000000000000004">
      <c r="C1993">
        <v>499.03999999999996</v>
      </c>
      <c r="D1993">
        <v>3.3347647482385116E-8</v>
      </c>
    </row>
    <row r="1994" spans="3:4" x14ac:dyDescent="0.55000000000000004">
      <c r="C1994">
        <v>499.15999999999997</v>
      </c>
      <c r="D1994">
        <v>2.9455362514080999E-8</v>
      </c>
    </row>
    <row r="1995" spans="3:4" x14ac:dyDescent="0.55000000000000004">
      <c r="C1995">
        <v>499.28</v>
      </c>
      <c r="D1995">
        <v>2.5998536067524968E-8</v>
      </c>
    </row>
    <row r="1996" spans="3:4" x14ac:dyDescent="0.55000000000000004">
      <c r="C1996">
        <v>499.4</v>
      </c>
      <c r="D1996">
        <v>2.2930776879594575E-8</v>
      </c>
    </row>
    <row r="1997" spans="3:4" x14ac:dyDescent="0.55000000000000004">
      <c r="C1997">
        <v>499.52</v>
      </c>
      <c r="D1997">
        <v>2.0210357461438054E-8</v>
      </c>
    </row>
    <row r="1998" spans="3:4" x14ac:dyDescent="0.55000000000000004">
      <c r="C1998">
        <v>499.64</v>
      </c>
      <c r="D1998">
        <v>1.7799777493063069E-8</v>
      </c>
    </row>
    <row r="1999" spans="3:4" x14ac:dyDescent="0.55000000000000004">
      <c r="C1999">
        <v>499.76</v>
      </c>
      <c r="D1999">
        <v>1.5665364482251947E-8</v>
      </c>
    </row>
    <row r="2000" spans="3:4" x14ac:dyDescent="0.55000000000000004">
      <c r="C2000">
        <v>499.88</v>
      </c>
      <c r="D2000">
        <v>0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9851-E5C2-4188-ACB2-C27B47C0F87C}">
  <sheetPr codeName="Sheet6"/>
  <dimension ref="A1:X72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24" x14ac:dyDescent="0.55000000000000004">
      <c r="A1" s="11" t="s">
        <v>1012</v>
      </c>
      <c r="B1" s="12" t="s">
        <v>1013</v>
      </c>
      <c r="C1">
        <v>12.584254998721928</v>
      </c>
      <c r="D1">
        <v>0.519400186938346</v>
      </c>
      <c r="E1">
        <v>0.95403662013147605</v>
      </c>
      <c r="F1">
        <v>0.65</v>
      </c>
      <c r="G1">
        <v>15.62120595682914</v>
      </c>
      <c r="H1">
        <v>5.4700457553790764E-2</v>
      </c>
      <c r="I1">
        <v>0.1060369876424134</v>
      </c>
      <c r="J1">
        <v>5.3511938176852951E-3</v>
      </c>
      <c r="K1">
        <v>15.877946870893849</v>
      </c>
      <c r="L1">
        <v>8.4575783175141001E-2</v>
      </c>
      <c r="M1">
        <v>4.1753128887795059</v>
      </c>
      <c r="N1">
        <v>0.65</v>
      </c>
      <c r="O1">
        <v>15.877946870893849</v>
      </c>
      <c r="P1">
        <v>8.4575783175141001E-2</v>
      </c>
      <c r="Q1">
        <v>12.584254998721928</v>
      </c>
      <c r="R1">
        <v>0.519400186938346</v>
      </c>
      <c r="S1">
        <v>12.584254998721928</v>
      </c>
      <c r="T1">
        <v>0.519400186938346</v>
      </c>
      <c r="U1">
        <v>15.645938705344399</v>
      </c>
      <c r="V1">
        <v>5.9507381079627997E-2</v>
      </c>
      <c r="W1">
        <v>15.645938705344399</v>
      </c>
      <c r="X1">
        <v>5.9507381079627997E-2</v>
      </c>
    </row>
    <row r="2" spans="1:24" x14ac:dyDescent="0.55000000000000004">
      <c r="A2" s="11" t="s">
        <v>1014</v>
      </c>
      <c r="B2" s="12" t="s">
        <v>1036</v>
      </c>
      <c r="C2">
        <v>18.394013876324021</v>
      </c>
      <c r="D2">
        <v>6.0888755297245002E-2</v>
      </c>
      <c r="E2">
        <v>0.98891426062187004</v>
      </c>
      <c r="F2">
        <v>0.59849341669644085</v>
      </c>
      <c r="G2">
        <v>7.5683567407779329</v>
      </c>
      <c r="H2">
        <v>6.5799373305121631E-2</v>
      </c>
      <c r="I2">
        <v>0.18556046815366289</v>
      </c>
      <c r="J2">
        <v>1.5122314640669938E-3</v>
      </c>
      <c r="K2">
        <v>15.788588023456011</v>
      </c>
      <c r="L2">
        <v>8.6535374210981994E-2</v>
      </c>
      <c r="M2">
        <v>17.124516611068636</v>
      </c>
      <c r="N2">
        <v>0</v>
      </c>
      <c r="O2">
        <v>15.788588023456011</v>
      </c>
      <c r="P2">
        <v>8.6535374210981994E-2</v>
      </c>
      <c r="Q2">
        <v>18.394013876324021</v>
      </c>
      <c r="R2">
        <v>6.0888755297245002E-2</v>
      </c>
      <c r="S2">
        <v>18.394013876324021</v>
      </c>
      <c r="T2">
        <v>6.0888755297245002E-2</v>
      </c>
      <c r="U2">
        <v>15.694810291123352</v>
      </c>
      <c r="V2">
        <v>5.5084360150831999E-2</v>
      </c>
      <c r="W2">
        <v>15.694810291123352</v>
      </c>
      <c r="X2">
        <v>5.5084360150831999E-2</v>
      </c>
    </row>
    <row r="3" spans="1:24" x14ac:dyDescent="0.55000000000000004">
      <c r="A3" s="11" t="s">
        <v>1016</v>
      </c>
      <c r="B3" s="13">
        <v>1</v>
      </c>
      <c r="C3">
        <v>17.281932465759564</v>
      </c>
      <c r="D3">
        <v>5.8195221051894001E-2</v>
      </c>
      <c r="E3">
        <v>1.0361788176253379</v>
      </c>
      <c r="F3">
        <v>0.54017851262438987</v>
      </c>
      <c r="G3">
        <v>4.8875153668711739</v>
      </c>
      <c r="H3">
        <v>8.0122305494837023E-2</v>
      </c>
      <c r="I3">
        <v>0.16771568996267863</v>
      </c>
      <c r="J3">
        <v>1.4230619854082897E-3</v>
      </c>
      <c r="K3">
        <v>16.395815041713352</v>
      </c>
      <c r="L3">
        <v>5.3621793601991999E-2</v>
      </c>
      <c r="O3">
        <v>16.395815041713352</v>
      </c>
      <c r="P3">
        <v>5.3621793601991999E-2</v>
      </c>
      <c r="Q3">
        <v>17.281932465759564</v>
      </c>
      <c r="R3">
        <v>5.8195221051894001E-2</v>
      </c>
      <c r="S3">
        <v>17.281932465759564</v>
      </c>
      <c r="T3">
        <v>5.8195221051894001E-2</v>
      </c>
      <c r="U3">
        <v>15.709422661771619</v>
      </c>
      <c r="V3">
        <v>5.3806789535605998E-2</v>
      </c>
      <c r="W3">
        <v>15.709422661771619</v>
      </c>
      <c r="X3">
        <v>5.3806789535605998E-2</v>
      </c>
    </row>
    <row r="4" spans="1:24" x14ac:dyDescent="0.55000000000000004">
      <c r="A4" s="11" t="s">
        <v>1017</v>
      </c>
      <c r="B4" s="13">
        <v>25</v>
      </c>
      <c r="C4">
        <v>17.235614233611152</v>
      </c>
      <c r="D4">
        <v>5.6994020088405997E-2</v>
      </c>
      <c r="E4">
        <v>1.0869368830623112</v>
      </c>
      <c r="F4">
        <v>0.48795031059045324</v>
      </c>
      <c r="G4">
        <v>3.5496709922469303</v>
      </c>
      <c r="H4">
        <v>9.8715618559929066E-2</v>
      </c>
      <c r="I4">
        <v>0.18415751822005469</v>
      </c>
      <c r="J4">
        <v>1.6798072512863346E-3</v>
      </c>
      <c r="K4">
        <v>16.345044865204475</v>
      </c>
      <c r="L4">
        <v>5.4195720266090999E-2</v>
      </c>
      <c r="O4">
        <v>16.345044865204475</v>
      </c>
      <c r="P4">
        <v>5.4195720266090999E-2</v>
      </c>
      <c r="Q4">
        <v>17.235614233611152</v>
      </c>
      <c r="R4">
        <v>5.6994020088405997E-2</v>
      </c>
      <c r="S4">
        <v>17.235614233611152</v>
      </c>
      <c r="T4">
        <v>5.6994020088405997E-2</v>
      </c>
      <c r="U4">
        <v>15.661061856658804</v>
      </c>
      <c r="V4">
        <v>5.5659130843289002E-2</v>
      </c>
      <c r="W4">
        <v>15.661061856658804</v>
      </c>
      <c r="X4">
        <v>5.5659130843289002E-2</v>
      </c>
    </row>
    <row r="5" spans="1:24" x14ac:dyDescent="0.55000000000000004">
      <c r="A5" s="11" t="s">
        <v>1018</v>
      </c>
      <c r="B5" s="13">
        <v>1</v>
      </c>
      <c r="C5">
        <v>17.009912122763566</v>
      </c>
      <c r="D5">
        <v>5.7680986051485E-2</v>
      </c>
      <c r="E5">
        <v>1.1415753780066251</v>
      </c>
      <c r="F5">
        <v>0.44115330976393113</v>
      </c>
      <c r="G5">
        <v>2.7490198759757565</v>
      </c>
      <c r="H5">
        <v>0.12298665145046545</v>
      </c>
      <c r="I5">
        <v>0.15730026370950559</v>
      </c>
      <c r="J5">
        <v>1.2442087877773754E-3</v>
      </c>
      <c r="K5">
        <v>16.347856005768598</v>
      </c>
      <c r="L5">
        <v>5.2627662946889003E-2</v>
      </c>
      <c r="O5">
        <v>16.347856005768598</v>
      </c>
      <c r="P5">
        <v>5.2627662946889003E-2</v>
      </c>
      <c r="Q5">
        <v>17.009912122763566</v>
      </c>
      <c r="R5">
        <v>5.7680986051485E-2</v>
      </c>
      <c r="S5">
        <v>17.009912122763566</v>
      </c>
      <c r="T5">
        <v>5.7680986051485E-2</v>
      </c>
      <c r="U5">
        <v>15.650402530052272</v>
      </c>
      <c r="V5">
        <v>5.3373817768115998E-2</v>
      </c>
      <c r="W5">
        <v>15.650402530052272</v>
      </c>
      <c r="X5">
        <v>5.3373817768115998E-2</v>
      </c>
    </row>
    <row r="6" spans="1:24" x14ac:dyDescent="0.55000000000000004">
      <c r="A6" s="11" t="s">
        <v>1019</v>
      </c>
      <c r="B6" s="13" t="b">
        <v>1</v>
      </c>
      <c r="C6">
        <v>16.95843134212932</v>
      </c>
      <c r="D6">
        <v>5.7630095105385998E-2</v>
      </c>
      <c r="E6">
        <v>1.2005404713496199</v>
      </c>
      <c r="F6">
        <v>0.39920401336814421</v>
      </c>
      <c r="G6">
        <v>2.2169594734051628</v>
      </c>
      <c r="H6">
        <v>0.15483298929281597</v>
      </c>
      <c r="I6">
        <v>0.18587216037361917</v>
      </c>
      <c r="J6">
        <v>2.1700016729600557E-3</v>
      </c>
      <c r="K6">
        <v>16.18791625787188</v>
      </c>
      <c r="L6">
        <v>5.5913073834089999E-2</v>
      </c>
      <c r="O6">
        <v>16.18791625787188</v>
      </c>
      <c r="P6">
        <v>5.5913073834089999E-2</v>
      </c>
      <c r="Q6">
        <v>16.95843134212932</v>
      </c>
      <c r="R6">
        <v>5.7630095105385998E-2</v>
      </c>
      <c r="S6">
        <v>16.95843134212932</v>
      </c>
      <c r="T6">
        <v>5.7630095105385998E-2</v>
      </c>
      <c r="U6">
        <v>15.624491884654017</v>
      </c>
      <c r="V6">
        <v>5.2976575701852997E-2</v>
      </c>
      <c r="W6">
        <v>15.624491884654017</v>
      </c>
      <c r="X6">
        <v>5.2976575701852997E-2</v>
      </c>
    </row>
    <row r="7" spans="1:24" x14ac:dyDescent="0.55000000000000004">
      <c r="A7" s="11" t="s">
        <v>1020</v>
      </c>
      <c r="B7" s="13">
        <v>2</v>
      </c>
      <c r="C7">
        <v>17.00888020683886</v>
      </c>
      <c r="D7">
        <v>5.4488609118902999E-2</v>
      </c>
      <c r="E7">
        <v>1.264349374378789</v>
      </c>
      <c r="F7">
        <v>0.36158291057588576</v>
      </c>
      <c r="G7">
        <v>1.8383733097716399</v>
      </c>
      <c r="H7">
        <v>0.19681918991645583</v>
      </c>
      <c r="I7">
        <v>0.17016908696033878</v>
      </c>
      <c r="J7">
        <v>1.4152588344467157E-3</v>
      </c>
      <c r="K7">
        <v>16.112830369682388</v>
      </c>
      <c r="L7">
        <v>5.7565963384262002E-2</v>
      </c>
      <c r="O7">
        <v>16.112830369682388</v>
      </c>
      <c r="P7">
        <v>5.7565963384262002E-2</v>
      </c>
      <c r="Q7">
        <v>17.00888020683886</v>
      </c>
      <c r="R7">
        <v>5.4488609118902999E-2</v>
      </c>
      <c r="S7">
        <v>17.00888020683886</v>
      </c>
      <c r="T7">
        <v>5.4488609118902999E-2</v>
      </c>
      <c r="U7">
        <v>15.483026159527009</v>
      </c>
      <c r="V7">
        <v>5.9599550893722E-2</v>
      </c>
      <c r="W7">
        <v>15.483026159527009</v>
      </c>
      <c r="X7">
        <v>5.9599550893722E-2</v>
      </c>
    </row>
    <row r="8" spans="1:24" x14ac:dyDescent="0.55000000000000004">
      <c r="A8" s="11" t="s">
        <v>1021</v>
      </c>
      <c r="B8" s="13" t="b">
        <v>1</v>
      </c>
      <c r="C8">
        <v>16.584350803629725</v>
      </c>
      <c r="D8">
        <v>5.5673250801395999E-2</v>
      </c>
      <c r="E8">
        <v>1.3336050697976742</v>
      </c>
      <c r="F8">
        <v>0.3278273601943133</v>
      </c>
      <c r="G8">
        <v>1.5557022011568642</v>
      </c>
      <c r="H8">
        <v>0.25241868888342817</v>
      </c>
      <c r="I8">
        <v>0.14703617985672796</v>
      </c>
      <c r="J8">
        <v>9.5486758332610083E-4</v>
      </c>
      <c r="K8">
        <v>16.086530686053589</v>
      </c>
      <c r="L8">
        <v>5.8174986728895997E-2</v>
      </c>
      <c r="O8">
        <v>16.086530686053589</v>
      </c>
      <c r="P8">
        <v>5.8174986728895997E-2</v>
      </c>
      <c r="Q8">
        <v>16.584350803629725</v>
      </c>
      <c r="R8">
        <v>5.5673250801395999E-2</v>
      </c>
      <c r="S8">
        <v>16.584350803629725</v>
      </c>
      <c r="T8">
        <v>5.5673250801395999E-2</v>
      </c>
      <c r="U8">
        <v>15.456997658203155</v>
      </c>
      <c r="V8">
        <v>5.6290232756074997E-2</v>
      </c>
      <c r="W8">
        <v>15.456997658203155</v>
      </c>
      <c r="X8">
        <v>5.6290232756074997E-2</v>
      </c>
    </row>
    <row r="9" spans="1:24" x14ac:dyDescent="0.55000000000000004">
      <c r="A9" s="11" t="s">
        <v>1022</v>
      </c>
      <c r="B9" s="13" t="b">
        <v>1</v>
      </c>
      <c r="C9">
        <v>16.458081120983476</v>
      </c>
      <c r="D9">
        <v>5.6403126943429999E-2</v>
      </c>
      <c r="E9">
        <v>1.4090148637883262</v>
      </c>
      <c r="F9">
        <v>0.29752527395299899</v>
      </c>
      <c r="G9">
        <v>1.3369679970070587</v>
      </c>
      <c r="H9">
        <v>0.32634530912316845</v>
      </c>
      <c r="I9">
        <v>0.16807429194198378</v>
      </c>
      <c r="J9">
        <v>1.157897974697183E-3</v>
      </c>
      <c r="K9">
        <v>15.971337293884792</v>
      </c>
      <c r="L9">
        <v>6.3607495108355006E-2</v>
      </c>
      <c r="O9">
        <v>15.971337293884792</v>
      </c>
      <c r="P9">
        <v>6.3607495108355006E-2</v>
      </c>
      <c r="Q9">
        <v>16.458081120983476</v>
      </c>
      <c r="R9">
        <v>5.6403126943429999E-2</v>
      </c>
      <c r="S9">
        <v>16.458081120983476</v>
      </c>
      <c r="T9">
        <v>5.6403126943429999E-2</v>
      </c>
      <c r="U9">
        <v>15.368805130094518</v>
      </c>
      <c r="V9">
        <v>6.0890340073067997E-2</v>
      </c>
      <c r="W9">
        <v>15.368805130094518</v>
      </c>
      <c r="X9">
        <v>6.0890340073067997E-2</v>
      </c>
    </row>
    <row r="10" spans="1:24" x14ac:dyDescent="0.55000000000000004">
      <c r="A10" s="11" t="s">
        <v>1023</v>
      </c>
      <c r="B10" s="13" t="b">
        <v>0</v>
      </c>
      <c r="C10">
        <v>15.877946870893849</v>
      </c>
      <c r="D10">
        <v>8.4575783175141001E-2</v>
      </c>
      <c r="E10">
        <v>1.4914139711475671</v>
      </c>
      <c r="F10">
        <v>0.27030950885521399</v>
      </c>
      <c r="G10">
        <v>1.1629830790493687</v>
      </c>
      <c r="H10">
        <v>0.42500806183314271</v>
      </c>
      <c r="I10">
        <v>0.14647296249394776</v>
      </c>
      <c r="J10">
        <v>1.7254782312785503E-3</v>
      </c>
      <c r="K10">
        <v>16.162234187730903</v>
      </c>
      <c r="L10">
        <v>5.3341034767669999E-2</v>
      </c>
      <c r="O10">
        <v>16.162234187730903</v>
      </c>
      <c r="P10">
        <v>5.3341034767669999E-2</v>
      </c>
      <c r="Q10" t="s">
        <v>1031</v>
      </c>
      <c r="R10" t="s">
        <v>1031</v>
      </c>
      <c r="S10" t="s">
        <v>1031</v>
      </c>
      <c r="T10" t="s">
        <v>1031</v>
      </c>
      <c r="U10">
        <v>15.477526528192101</v>
      </c>
      <c r="V10">
        <v>5.4826235664140001E-2</v>
      </c>
      <c r="W10">
        <v>15.477526528192101</v>
      </c>
      <c r="X10">
        <v>5.4826235664140001E-2</v>
      </c>
    </row>
    <row r="11" spans="1:24" x14ac:dyDescent="0.55000000000000004">
      <c r="A11" s="11" t="s">
        <v>1024</v>
      </c>
      <c r="B11" s="13" t="b">
        <v>0</v>
      </c>
      <c r="C11">
        <v>15.788588023456011</v>
      </c>
      <c r="D11">
        <v>8.6535374210981994E-2</v>
      </c>
      <c r="E11">
        <v>1.5817958019558036</v>
      </c>
      <c r="F11">
        <v>0.24585288836547459</v>
      </c>
      <c r="G11">
        <v>1.021536498824112</v>
      </c>
      <c r="H11">
        <v>0.55713572708372494</v>
      </c>
      <c r="I11">
        <v>0.16606038864409467</v>
      </c>
      <c r="J11">
        <v>2.586277096773869E-3</v>
      </c>
      <c r="K11">
        <v>16.148023411452204</v>
      </c>
      <c r="L11">
        <v>5.3367963873064E-2</v>
      </c>
      <c r="O11">
        <v>16.148023411452204</v>
      </c>
      <c r="P11">
        <v>5.3367963873064E-2</v>
      </c>
      <c r="U11">
        <v>15.379857119121697</v>
      </c>
      <c r="V11">
        <v>5.7303093699243003E-2</v>
      </c>
      <c r="W11">
        <v>15.379857119121697</v>
      </c>
      <c r="X11">
        <v>5.7303093699243003E-2</v>
      </c>
    </row>
    <row r="12" spans="1:24" x14ac:dyDescent="0.55000000000000004">
      <c r="A12" s="11" t="s">
        <v>1025</v>
      </c>
      <c r="B12" s="13" t="s">
        <v>1037</v>
      </c>
      <c r="C12">
        <v>16.395815041713352</v>
      </c>
      <c r="D12">
        <v>5.3621793601991999E-2</v>
      </c>
      <c r="E12">
        <v>1.6813512817653169</v>
      </c>
      <c r="F12">
        <v>0.22386378133916876</v>
      </c>
      <c r="G12" t="s">
        <v>1031</v>
      </c>
      <c r="H12" t="s">
        <v>1031</v>
      </c>
      <c r="I12">
        <v>0.19697882126120678</v>
      </c>
      <c r="J12">
        <v>2.0363304293735365E-3</v>
      </c>
      <c r="K12">
        <v>16.120516805531462</v>
      </c>
      <c r="L12">
        <v>5.4336429885624003E-2</v>
      </c>
      <c r="O12">
        <v>16.120516805531462</v>
      </c>
      <c r="P12">
        <v>5.4336429885624003E-2</v>
      </c>
      <c r="U12">
        <v>15.124974764136409</v>
      </c>
      <c r="V12">
        <v>6.7744010692637996E-2</v>
      </c>
      <c r="W12">
        <v>15.124974764136409</v>
      </c>
      <c r="X12">
        <v>6.7744010692637996E-2</v>
      </c>
    </row>
    <row r="13" spans="1:24" x14ac:dyDescent="0.55000000000000004">
      <c r="A13" s="11" t="s">
        <v>1027</v>
      </c>
      <c r="B13" s="13" t="b">
        <v>1</v>
      </c>
      <c r="C13">
        <v>16.345044865204475</v>
      </c>
      <c r="D13">
        <v>5.4195720266090999E-2</v>
      </c>
      <c r="E13">
        <v>1.7915205132153309</v>
      </c>
      <c r="F13">
        <v>0.20408217568824946</v>
      </c>
      <c r="I13">
        <v>0.15851574602702187</v>
      </c>
      <c r="J13">
        <v>1.1890365483179137E-3</v>
      </c>
      <c r="K13">
        <v>16.027422000748164</v>
      </c>
      <c r="L13">
        <v>5.6290380134314998E-2</v>
      </c>
      <c r="O13">
        <v>16.027422000748164</v>
      </c>
      <c r="P13">
        <v>5.6290380134314998E-2</v>
      </c>
      <c r="U13">
        <v>15.043839144180254</v>
      </c>
      <c r="V13">
        <v>6.8768368329943E-2</v>
      </c>
      <c r="W13">
        <v>15.043839144180254</v>
      </c>
      <c r="X13">
        <v>6.8768368329943E-2</v>
      </c>
    </row>
    <row r="14" spans="1:24" x14ac:dyDescent="0.55000000000000004">
      <c r="A14" s="11" t="s">
        <v>1028</v>
      </c>
      <c r="B14" s="13" t="b">
        <v>0</v>
      </c>
      <c r="C14">
        <v>16.347856005768598</v>
      </c>
      <c r="D14">
        <v>5.2627662946889003E-2</v>
      </c>
      <c r="E14">
        <v>1.9140615477317113</v>
      </c>
      <c r="F14">
        <v>0.18627619094046655</v>
      </c>
      <c r="I14">
        <v>0.14115405048640295</v>
      </c>
      <c r="J14">
        <v>1.0843931970890962E-3</v>
      </c>
      <c r="K14">
        <v>16.055800486730149</v>
      </c>
      <c r="L14">
        <v>5.432826303195E-2</v>
      </c>
      <c r="O14">
        <v>16.055800486730149</v>
      </c>
      <c r="P14">
        <v>5.432826303195E-2</v>
      </c>
      <c r="U14">
        <v>15.28155117061989</v>
      </c>
      <c r="V14">
        <v>5.4681287788878999E-2</v>
      </c>
      <c r="W14">
        <v>15.28155117061989</v>
      </c>
      <c r="X14">
        <v>5.4681287788878999E-2</v>
      </c>
    </row>
    <row r="15" spans="1:24" x14ac:dyDescent="0.55000000000000004">
      <c r="A15" s="11" t="s">
        <v>1029</v>
      </c>
      <c r="B15" s="13" t="b">
        <v>0</v>
      </c>
      <c r="C15">
        <v>16.18791625787188</v>
      </c>
      <c r="D15">
        <v>5.5913073834089999E-2</v>
      </c>
      <c r="E15">
        <v>2.0511432648078021</v>
      </c>
      <c r="F15">
        <v>0.17023898019453215</v>
      </c>
      <c r="I15">
        <v>0.15236369767213481</v>
      </c>
      <c r="J15">
        <v>1.5197202882799798E-3</v>
      </c>
      <c r="K15">
        <v>16.0194709196332</v>
      </c>
      <c r="L15">
        <v>5.3319191513519E-2</v>
      </c>
      <c r="O15">
        <v>16.0194709196332</v>
      </c>
      <c r="P15">
        <v>5.3319191513519E-2</v>
      </c>
      <c r="U15">
        <v>14.915832055075942</v>
      </c>
      <c r="V15">
        <v>6.4978384774049006E-2</v>
      </c>
      <c r="W15">
        <v>14.915832055075942</v>
      </c>
      <c r="X15">
        <v>6.4978384774049006E-2</v>
      </c>
    </row>
    <row r="16" spans="1:24" x14ac:dyDescent="0.55000000000000004">
      <c r="A16" s="11" t="s">
        <v>1030</v>
      </c>
      <c r="B16" s="13">
        <v>1</v>
      </c>
      <c r="C16">
        <v>16.112830369682388</v>
      </c>
      <c r="D16">
        <v>5.7565963384262002E-2</v>
      </c>
      <c r="E16">
        <v>2.2054728298833282</v>
      </c>
      <c r="F16">
        <v>0.15578597759389823</v>
      </c>
      <c r="I16">
        <v>0.15494961922729078</v>
      </c>
      <c r="J16">
        <v>1.5470978864773669E-3</v>
      </c>
      <c r="K16">
        <v>15.951778918742665</v>
      </c>
      <c r="L16">
        <v>5.4943942987981997E-2</v>
      </c>
      <c r="O16">
        <v>15.951778918742665</v>
      </c>
      <c r="P16">
        <v>5.4943942987981997E-2</v>
      </c>
      <c r="U16">
        <v>15.009019153747634</v>
      </c>
      <c r="V16">
        <v>5.4854196499452001E-2</v>
      </c>
      <c r="W16">
        <v>15.009019153747634</v>
      </c>
      <c r="X16">
        <v>5.4854196499452001E-2</v>
      </c>
    </row>
    <row r="17" spans="3:24" x14ac:dyDescent="0.55000000000000004">
      <c r="C17">
        <v>16.086530686053589</v>
      </c>
      <c r="D17">
        <v>5.8174986728895997E-2</v>
      </c>
      <c r="E17">
        <v>2.3804737434492864</v>
      </c>
      <c r="F17">
        <v>0.1427524524205504</v>
      </c>
      <c r="I17">
        <v>0.15970935139105782</v>
      </c>
      <c r="J17">
        <v>1.6155414861191339E-3</v>
      </c>
      <c r="K17">
        <v>15.965347042489075</v>
      </c>
      <c r="L17">
        <v>5.392093552531E-2</v>
      </c>
      <c r="O17">
        <v>15.965347042489075</v>
      </c>
      <c r="P17">
        <v>5.392093552531E-2</v>
      </c>
      <c r="U17">
        <v>14.945704802341549</v>
      </c>
      <c r="V17">
        <v>5.7428388677522001E-2</v>
      </c>
      <c r="W17">
        <v>14.945704802341549</v>
      </c>
      <c r="X17">
        <v>5.7428388677522001E-2</v>
      </c>
    </row>
    <row r="18" spans="3:24" x14ac:dyDescent="0.55000000000000004">
      <c r="C18">
        <v>15.971337293884792</v>
      </c>
      <c r="D18">
        <v>6.3607495108355006E-2</v>
      </c>
      <c r="E18">
        <v>2.5805395687552233</v>
      </c>
      <c r="F18">
        <v>0.1309913353209379</v>
      </c>
      <c r="I18">
        <v>0.14329231539720338</v>
      </c>
      <c r="J18">
        <v>1.2529003967549899E-3</v>
      </c>
      <c r="K18">
        <v>15.426835463403185</v>
      </c>
      <c r="L18">
        <v>8.3161613640128002E-2</v>
      </c>
      <c r="O18">
        <v>15.426835463403185</v>
      </c>
      <c r="P18">
        <v>8.3161613640128002E-2</v>
      </c>
      <c r="U18">
        <v>14.919882988938275</v>
      </c>
      <c r="V18">
        <v>5.5668660892158002E-2</v>
      </c>
      <c r="W18">
        <v>14.919882988938275</v>
      </c>
      <c r="X18">
        <v>5.5668660892158002E-2</v>
      </c>
    </row>
    <row r="19" spans="3:24" x14ac:dyDescent="0.55000000000000004">
      <c r="C19">
        <v>16.162234187730903</v>
      </c>
      <c r="D19">
        <v>5.3341034767669999E-2</v>
      </c>
      <c r="E19">
        <v>2.8114037271004775</v>
      </c>
      <c r="F19">
        <v>0.12037128608395432</v>
      </c>
      <c r="I19">
        <v>0.14601178881622809</v>
      </c>
      <c r="J19">
        <v>1.2443076941651234E-3</v>
      </c>
      <c r="K19">
        <v>15.962753964436507</v>
      </c>
      <c r="L19">
        <v>5.3174830432457999E-2</v>
      </c>
      <c r="O19">
        <v>15.962753964436507</v>
      </c>
      <c r="P19">
        <v>5.3174830432457999E-2</v>
      </c>
      <c r="U19">
        <v>14.938232622316095</v>
      </c>
      <c r="V19">
        <v>5.3418484241216001E-2</v>
      </c>
      <c r="W19">
        <v>14.938232622316095</v>
      </c>
      <c r="X19">
        <v>5.3418484241216001E-2</v>
      </c>
    </row>
    <row r="20" spans="3:24" x14ac:dyDescent="0.55000000000000004">
      <c r="C20">
        <v>16.148023411452204</v>
      </c>
      <c r="D20">
        <v>5.3367963873064E-2</v>
      </c>
      <c r="E20">
        <v>3.0806924174317443</v>
      </c>
      <c r="F20">
        <v>0.11077497585333709</v>
      </c>
      <c r="I20">
        <v>0.13685218353890757</v>
      </c>
      <c r="J20">
        <v>9.0842786610398059E-4</v>
      </c>
      <c r="K20">
        <v>15.881784809525536</v>
      </c>
      <c r="L20">
        <v>5.5812109957388001E-2</v>
      </c>
      <c r="O20">
        <v>15.881784809525536</v>
      </c>
      <c r="P20">
        <v>5.5812109957388001E-2</v>
      </c>
      <c r="U20">
        <v>14.87383913918023</v>
      </c>
      <c r="V20">
        <v>5.4425767835917002E-2</v>
      </c>
      <c r="W20">
        <v>14.87383913918023</v>
      </c>
      <c r="X20">
        <v>5.4425767835917002E-2</v>
      </c>
    </row>
    <row r="21" spans="3:24" x14ac:dyDescent="0.55000000000000004">
      <c r="C21">
        <v>16.120516805531462</v>
      </c>
      <c r="D21">
        <v>5.4336429885624003E-2</v>
      </c>
      <c r="E21">
        <v>3.3987759756791496</v>
      </c>
      <c r="F21">
        <v>0.10209755972496723</v>
      </c>
      <c r="I21">
        <v>0.13938532957825578</v>
      </c>
      <c r="J21">
        <v>9.855064809397645E-4</v>
      </c>
      <c r="K21">
        <v>15.860811572003653</v>
      </c>
      <c r="L21">
        <v>5.6786484902383E-2</v>
      </c>
      <c r="O21">
        <v>15.860811572003653</v>
      </c>
      <c r="P21">
        <v>5.6786484902383E-2</v>
      </c>
      <c r="U21">
        <v>14.783475420090131</v>
      </c>
      <c r="V21">
        <v>5.4093004403393999E-2</v>
      </c>
      <c r="W21">
        <v>14.783475420090131</v>
      </c>
      <c r="X21">
        <v>5.4093004403393999E-2</v>
      </c>
    </row>
    <row r="22" spans="3:24" x14ac:dyDescent="0.55000000000000004">
      <c r="C22">
        <v>16.027422000748164</v>
      </c>
      <c r="D22">
        <v>5.6290380134314998E-2</v>
      </c>
      <c r="E22">
        <v>3.7801251818918962</v>
      </c>
      <c r="F22">
        <v>9.4245318398426703E-2</v>
      </c>
      <c r="I22">
        <v>0.18337892819560955</v>
      </c>
      <c r="J22">
        <v>2.2654636553138753E-3</v>
      </c>
      <c r="K22">
        <v>15.907658538833592</v>
      </c>
      <c r="L22">
        <v>5.4328585398513998E-2</v>
      </c>
      <c r="O22">
        <v>15.907658538833592</v>
      </c>
      <c r="P22">
        <v>5.4328585398513998E-2</v>
      </c>
      <c r="U22">
        <v>9.7079662453456894</v>
      </c>
      <c r="V22">
        <v>0.43540908165154102</v>
      </c>
      <c r="W22">
        <v>9.7079662453456894</v>
      </c>
      <c r="X22">
        <v>0.43540908165154102</v>
      </c>
    </row>
    <row r="23" spans="3:24" x14ac:dyDescent="0.55000000000000004">
      <c r="C23">
        <v>16.055800486730149</v>
      </c>
      <c r="D23">
        <v>5.432826303195E-2</v>
      </c>
      <c r="E23">
        <v>4.2455602460387487</v>
      </c>
      <c r="F23">
        <v>8.7134449961766433E-2</v>
      </c>
      <c r="I23">
        <v>0.14505158396450793</v>
      </c>
      <c r="J23">
        <v>1.1782773878705483E-3</v>
      </c>
      <c r="K23">
        <v>15.894371920448807</v>
      </c>
      <c r="L23">
        <v>5.3177384382498999E-2</v>
      </c>
      <c r="O23">
        <v>15.894371920448807</v>
      </c>
      <c r="P23">
        <v>5.3177384382498999E-2</v>
      </c>
      <c r="U23">
        <v>14.102794699602164</v>
      </c>
      <c r="V23">
        <v>8.2765409670988999E-2</v>
      </c>
      <c r="W23">
        <v>14.102794699602164</v>
      </c>
      <c r="X23">
        <v>8.2765409670988999E-2</v>
      </c>
    </row>
    <row r="24" spans="3:24" x14ac:dyDescent="0.55000000000000004">
      <c r="C24">
        <v>16.0194709196332</v>
      </c>
      <c r="D24">
        <v>5.3319191513519E-2</v>
      </c>
      <c r="E24">
        <v>4.8261623827417957</v>
      </c>
      <c r="F24">
        <v>8.0689995024093644E-2</v>
      </c>
      <c r="I24">
        <v>0.24839020336251708</v>
      </c>
      <c r="J24">
        <v>2.1967334685032321E-3</v>
      </c>
      <c r="K24">
        <v>15.900885249655431</v>
      </c>
      <c r="L24">
        <v>5.2122109009668002E-2</v>
      </c>
      <c r="O24">
        <v>15.900885249655431</v>
      </c>
      <c r="P24">
        <v>5.2122109009668002E-2</v>
      </c>
      <c r="U24">
        <v>14.426356324031952</v>
      </c>
      <c r="V24">
        <v>5.8186296885801E-2</v>
      </c>
      <c r="W24">
        <v>14.426356324031952</v>
      </c>
      <c r="X24">
        <v>5.8186296885801E-2</v>
      </c>
    </row>
    <row r="25" spans="3:24" x14ac:dyDescent="0.55000000000000004">
      <c r="C25">
        <v>15.951778918742665</v>
      </c>
      <c r="D25">
        <v>5.4943942987981997E-2</v>
      </c>
      <c r="E25">
        <v>5.5704834140898924</v>
      </c>
      <c r="F25">
        <v>7.4844880303613498E-2</v>
      </c>
      <c r="I25">
        <v>0.13531548469682267</v>
      </c>
      <c r="J25">
        <v>1.1138413540790202E-3</v>
      </c>
      <c r="K25">
        <v>15.846028548405547</v>
      </c>
      <c r="L25">
        <v>5.4498202714342997E-2</v>
      </c>
      <c r="O25">
        <v>15.846028548405547</v>
      </c>
      <c r="P25">
        <v>5.4498202714342997E-2</v>
      </c>
      <c r="U25">
        <v>14.37777908128254</v>
      </c>
      <c r="V25">
        <v>5.3831931208042999E-2</v>
      </c>
      <c r="W25">
        <v>14.37777908128254</v>
      </c>
      <c r="X25">
        <v>5.3831931208042999E-2</v>
      </c>
    </row>
    <row r="26" spans="3:24" x14ac:dyDescent="0.55000000000000004">
      <c r="C26">
        <v>15.965347042489075</v>
      </c>
      <c r="D26">
        <v>5.392093552531E-2</v>
      </c>
      <c r="E26">
        <v>6.5588279946208647</v>
      </c>
      <c r="F26">
        <v>6.9539067456854009E-2</v>
      </c>
      <c r="I26">
        <v>0.17285563735589332</v>
      </c>
      <c r="J26">
        <v>1.9795449199293581E-3</v>
      </c>
      <c r="K26">
        <v>14.822598713051805</v>
      </c>
      <c r="L26">
        <v>0.11475425381396399</v>
      </c>
      <c r="O26">
        <v>14.822598713051805</v>
      </c>
      <c r="P26">
        <v>0.11475425381396399</v>
      </c>
      <c r="U26">
        <v>13.811191035158343</v>
      </c>
      <c r="V26">
        <v>5.6316020794999998E-2</v>
      </c>
      <c r="W26">
        <v>13.811191035158343</v>
      </c>
      <c r="X26">
        <v>5.6316020794999998E-2</v>
      </c>
    </row>
    <row r="27" spans="3:24" x14ac:dyDescent="0.55000000000000004">
      <c r="C27">
        <v>15.426835463403185</v>
      </c>
      <c r="D27">
        <v>8.3161613640128002E-2</v>
      </c>
      <c r="E27">
        <v>7.9342852289598094</v>
      </c>
      <c r="F27">
        <v>6.4718795422505443E-2</v>
      </c>
      <c r="I27">
        <v>0.13684020957730747</v>
      </c>
      <c r="J27">
        <v>1.6682077185788291E-3</v>
      </c>
      <c r="K27">
        <v>15.611713054999267</v>
      </c>
      <c r="L27">
        <v>6.6175320245064007E-2</v>
      </c>
      <c r="O27">
        <v>15.611713054999267</v>
      </c>
      <c r="P27">
        <v>6.6175320245064007E-2</v>
      </c>
      <c r="U27">
        <v>13.84292672202022</v>
      </c>
      <c r="V27">
        <v>5.4133650254627998E-2</v>
      </c>
      <c r="W27">
        <v>13.84292672202022</v>
      </c>
      <c r="X27">
        <v>5.4133650254627998E-2</v>
      </c>
    </row>
    <row r="28" spans="3:24" x14ac:dyDescent="0.55000000000000004">
      <c r="C28">
        <v>15.962753964436507</v>
      </c>
      <c r="D28">
        <v>5.3174830432457999E-2</v>
      </c>
      <c r="E28">
        <v>9.9789936153641516</v>
      </c>
      <c r="F28">
        <v>6.0335905872324486E-2</v>
      </c>
      <c r="I28">
        <v>0.14322324130977174</v>
      </c>
      <c r="J28">
        <v>1.1246182125977311E-3</v>
      </c>
      <c r="K28">
        <v>15.710549524712148</v>
      </c>
      <c r="L28">
        <v>5.8898339074654998E-2</v>
      </c>
      <c r="O28">
        <v>15.710549524712148</v>
      </c>
      <c r="P28">
        <v>5.8898339074654998E-2</v>
      </c>
      <c r="U28">
        <v>13.646487389429751</v>
      </c>
      <c r="V28">
        <v>5.7398466598041001E-2</v>
      </c>
      <c r="W28">
        <v>13.646487389429751</v>
      </c>
      <c r="X28">
        <v>5.7398466598041001E-2</v>
      </c>
    </row>
    <row r="29" spans="3:24" x14ac:dyDescent="0.55000000000000004">
      <c r="C29">
        <v>15.881784809525536</v>
      </c>
      <c r="D29">
        <v>5.5812109957388001E-2</v>
      </c>
      <c r="E29">
        <v>13.337247886565237</v>
      </c>
      <c r="F29">
        <v>5.6347242531133296E-2</v>
      </c>
      <c r="I29">
        <v>0.15348853502619345</v>
      </c>
      <c r="J29">
        <v>1.4651732935311618E-3</v>
      </c>
      <c r="K29">
        <v>15.813023235737443</v>
      </c>
      <c r="L29">
        <v>5.3342875672674997E-2</v>
      </c>
      <c r="O29">
        <v>15.813023235737443</v>
      </c>
      <c r="P29">
        <v>5.3342875672674997E-2</v>
      </c>
      <c r="U29">
        <v>12.935688178946259</v>
      </c>
      <c r="V29">
        <v>5.9278095998546998E-2</v>
      </c>
      <c r="W29">
        <v>12.935688178946259</v>
      </c>
      <c r="X29">
        <v>5.9278095998546998E-2</v>
      </c>
    </row>
    <row r="30" spans="3:24" x14ac:dyDescent="0.55000000000000004">
      <c r="C30">
        <v>15.860811572003653</v>
      </c>
      <c r="D30">
        <v>5.6786484902383E-2</v>
      </c>
      <c r="E30">
        <v>19.87117223906456</v>
      </c>
      <c r="F30">
        <v>5.2714116165097899E-2</v>
      </c>
      <c r="I30">
        <v>0.13791874916581109</v>
      </c>
      <c r="J30">
        <v>1.203041713568909E-3</v>
      </c>
      <c r="K30">
        <v>15.772955126915157</v>
      </c>
      <c r="L30">
        <v>5.4750550086783999E-2</v>
      </c>
      <c r="O30">
        <v>15.772955126915157</v>
      </c>
      <c r="P30">
        <v>5.4750550086783999E-2</v>
      </c>
      <c r="U30">
        <v>4.6617754331821706</v>
      </c>
      <c r="V30">
        <v>9.9756924421592993E-2</v>
      </c>
      <c r="W30">
        <v>4.6617754331821706</v>
      </c>
      <c r="X30">
        <v>9.9756924421592993E-2</v>
      </c>
    </row>
    <row r="31" spans="3:24" x14ac:dyDescent="0.55000000000000004">
      <c r="C31">
        <v>15.907658538833592</v>
      </c>
      <c r="D31">
        <v>5.4328585398513998E-2</v>
      </c>
      <c r="E31">
        <v>22</v>
      </c>
      <c r="F31">
        <v>5.2327633173960456E-2</v>
      </c>
      <c r="I31">
        <v>0.16740606721290582</v>
      </c>
      <c r="J31">
        <v>1.6724309206849952E-3</v>
      </c>
      <c r="K31">
        <v>15.652994896869568</v>
      </c>
      <c r="L31">
        <v>6.0692419705631002E-2</v>
      </c>
      <c r="O31">
        <v>15.652994896869568</v>
      </c>
      <c r="P31">
        <v>6.0692419705631002E-2</v>
      </c>
      <c r="U31">
        <v>3.0049197883789729</v>
      </c>
      <c r="V31">
        <v>0.13125124707356101</v>
      </c>
      <c r="W31">
        <v>3.0049197883789729</v>
      </c>
      <c r="X31">
        <v>0.13125124707356101</v>
      </c>
    </row>
    <row r="32" spans="3:24" x14ac:dyDescent="0.55000000000000004">
      <c r="C32">
        <v>15.894371920448807</v>
      </c>
      <c r="D32">
        <v>5.3177384382498999E-2</v>
      </c>
      <c r="E32" t="s">
        <v>1031</v>
      </c>
      <c r="F32" t="s">
        <v>1031</v>
      </c>
      <c r="I32">
        <v>0.15305418467282789</v>
      </c>
      <c r="J32">
        <v>1.2194201725630126E-3</v>
      </c>
      <c r="K32" t="s">
        <v>1031</v>
      </c>
      <c r="L32" t="s">
        <v>1031</v>
      </c>
      <c r="U32" t="s">
        <v>1031</v>
      </c>
      <c r="V32" t="s">
        <v>1031</v>
      </c>
      <c r="W32" t="s">
        <v>1031</v>
      </c>
      <c r="X32" t="s">
        <v>1031</v>
      </c>
    </row>
    <row r="33" spans="3:16" x14ac:dyDescent="0.55000000000000004">
      <c r="C33">
        <v>15.900885249655431</v>
      </c>
      <c r="D33">
        <v>5.2122109009668002E-2</v>
      </c>
      <c r="I33">
        <v>0.18675436891490502</v>
      </c>
      <c r="J33">
        <v>1.6106319564114545E-3</v>
      </c>
      <c r="O33" t="s">
        <v>1031</v>
      </c>
      <c r="P33" t="s">
        <v>1031</v>
      </c>
    </row>
    <row r="34" spans="3:16" x14ac:dyDescent="0.55000000000000004">
      <c r="C34">
        <v>15.846028548405547</v>
      </c>
      <c r="D34">
        <v>5.4498202714342997E-2</v>
      </c>
      <c r="I34">
        <v>0.13314218860908375</v>
      </c>
      <c r="J34">
        <v>1.0129599828362979E-3</v>
      </c>
    </row>
    <row r="35" spans="3:16" x14ac:dyDescent="0.55000000000000004">
      <c r="C35">
        <v>14.822598713051805</v>
      </c>
      <c r="D35">
        <v>0.11475425381396399</v>
      </c>
      <c r="I35">
        <v>0.14962965444242382</v>
      </c>
      <c r="J35">
        <v>3.8658347048150421E-3</v>
      </c>
    </row>
    <row r="36" spans="3:16" x14ac:dyDescent="0.55000000000000004">
      <c r="C36">
        <v>15.611713054999267</v>
      </c>
      <c r="D36">
        <v>6.6175320245064007E-2</v>
      </c>
      <c r="I36">
        <v>0.14972515798795</v>
      </c>
      <c r="J36">
        <v>1.2691697244621354E-3</v>
      </c>
    </row>
    <row r="37" spans="3:16" x14ac:dyDescent="0.55000000000000004">
      <c r="C37">
        <v>15.710549524712148</v>
      </c>
      <c r="D37">
        <v>5.8898339074654998E-2</v>
      </c>
      <c r="I37">
        <v>0.15108986865389418</v>
      </c>
      <c r="J37">
        <v>1.2921749335456365E-3</v>
      </c>
    </row>
    <row r="38" spans="3:16" x14ac:dyDescent="0.55000000000000004">
      <c r="C38">
        <v>15.813023235737443</v>
      </c>
      <c r="D38">
        <v>5.3342875672674997E-2</v>
      </c>
      <c r="I38">
        <v>0.18177672289852059</v>
      </c>
      <c r="J38">
        <v>2.0643358327496852E-3</v>
      </c>
    </row>
    <row r="39" spans="3:16" x14ac:dyDescent="0.55000000000000004">
      <c r="C39">
        <v>15.772955126915157</v>
      </c>
      <c r="D39">
        <v>5.4750550086783999E-2</v>
      </c>
      <c r="I39">
        <v>0.17412047781477047</v>
      </c>
      <c r="J39">
        <v>1.6646323705698145E-3</v>
      </c>
    </row>
    <row r="40" spans="3:16" x14ac:dyDescent="0.55000000000000004">
      <c r="C40">
        <v>15.652994896869568</v>
      </c>
      <c r="D40">
        <v>6.0692419705631002E-2</v>
      </c>
      <c r="I40">
        <v>0.1402472852406971</v>
      </c>
      <c r="J40">
        <v>9.2951567854132828E-4</v>
      </c>
    </row>
    <row r="41" spans="3:16" x14ac:dyDescent="0.55000000000000004">
      <c r="C41">
        <v>15.645938705344399</v>
      </c>
      <c r="D41">
        <v>5.9507381079627997E-2</v>
      </c>
      <c r="I41">
        <v>0.15494340366228049</v>
      </c>
      <c r="J41">
        <v>1.5366940293888923E-3</v>
      </c>
    </row>
    <row r="42" spans="3:16" x14ac:dyDescent="0.55000000000000004">
      <c r="C42">
        <v>15.694810291123352</v>
      </c>
      <c r="D42">
        <v>5.5084360150831999E-2</v>
      </c>
      <c r="I42">
        <v>0.14477077859712695</v>
      </c>
      <c r="J42">
        <v>1.1277415053349243E-3</v>
      </c>
    </row>
    <row r="43" spans="3:16" x14ac:dyDescent="0.55000000000000004">
      <c r="C43">
        <v>15.709422661771619</v>
      </c>
      <c r="D43">
        <v>5.3806789535605998E-2</v>
      </c>
      <c r="I43">
        <v>0.14070456302029824</v>
      </c>
      <c r="J43">
        <v>1.0107168211442939E-3</v>
      </c>
    </row>
    <row r="44" spans="3:16" x14ac:dyDescent="0.55000000000000004">
      <c r="C44">
        <v>15.661061856658804</v>
      </c>
      <c r="D44">
        <v>5.5659130843289002E-2</v>
      </c>
      <c r="I44">
        <v>0.15233987846239316</v>
      </c>
      <c r="J44">
        <v>1.6252011527506677E-3</v>
      </c>
    </row>
    <row r="45" spans="3:16" x14ac:dyDescent="0.55000000000000004">
      <c r="C45">
        <v>15.650402530052272</v>
      </c>
      <c r="D45">
        <v>5.3373817768115998E-2</v>
      </c>
      <c r="I45">
        <v>0.1401066945171856</v>
      </c>
      <c r="J45">
        <v>9.4971940994090134E-4</v>
      </c>
    </row>
    <row r="46" spans="3:16" x14ac:dyDescent="0.55000000000000004">
      <c r="C46">
        <v>15.624491884654017</v>
      </c>
      <c r="D46">
        <v>5.2976575701852997E-2</v>
      </c>
      <c r="I46">
        <v>0.16266199615970037</v>
      </c>
      <c r="J46">
        <v>1.1991784091170694E-3</v>
      </c>
    </row>
    <row r="47" spans="3:16" x14ac:dyDescent="0.55000000000000004">
      <c r="C47">
        <v>15.483026159527009</v>
      </c>
      <c r="D47">
        <v>5.9599550893722E-2</v>
      </c>
      <c r="I47">
        <v>0.1346724045199727</v>
      </c>
      <c r="J47">
        <v>9.3234902347864065E-4</v>
      </c>
    </row>
    <row r="48" spans="3:16" x14ac:dyDescent="0.55000000000000004">
      <c r="C48">
        <v>15.456997658203155</v>
      </c>
      <c r="D48">
        <v>5.6290232756074997E-2</v>
      </c>
      <c r="I48">
        <v>0.16080185571643535</v>
      </c>
      <c r="J48">
        <v>8.635059653214123E-4</v>
      </c>
    </row>
    <row r="49" spans="3:10" x14ac:dyDescent="0.55000000000000004">
      <c r="C49">
        <v>15.368805130094518</v>
      </c>
      <c r="D49">
        <v>6.0890340073067997E-2</v>
      </c>
      <c r="I49">
        <v>0.14393821865608047</v>
      </c>
      <c r="J49">
        <v>1.651039636818785E-3</v>
      </c>
    </row>
    <row r="50" spans="3:10" x14ac:dyDescent="0.55000000000000004">
      <c r="C50">
        <v>15.477526528192101</v>
      </c>
      <c r="D50">
        <v>5.4826235664140001E-2</v>
      </c>
      <c r="I50">
        <v>0.18864450158083693</v>
      </c>
      <c r="J50">
        <v>1.9475748409987107E-3</v>
      </c>
    </row>
    <row r="51" spans="3:10" x14ac:dyDescent="0.55000000000000004">
      <c r="C51">
        <v>15.379857119121697</v>
      </c>
      <c r="D51">
        <v>5.7303093699243003E-2</v>
      </c>
      <c r="I51">
        <v>0.18818607231931367</v>
      </c>
      <c r="J51">
        <v>1.646044236357758E-3</v>
      </c>
    </row>
    <row r="52" spans="3:10" x14ac:dyDescent="0.55000000000000004">
      <c r="C52">
        <v>15.124974764136409</v>
      </c>
      <c r="D52">
        <v>6.7744010692637996E-2</v>
      </c>
      <c r="I52">
        <v>0.14737257565486753</v>
      </c>
      <c r="J52">
        <v>1.9792851830886644E-3</v>
      </c>
    </row>
    <row r="53" spans="3:10" x14ac:dyDescent="0.55000000000000004">
      <c r="C53">
        <v>15.043839144180254</v>
      </c>
      <c r="D53">
        <v>6.8768368329943E-2</v>
      </c>
      <c r="I53">
        <v>0.14925915862611347</v>
      </c>
      <c r="J53">
        <v>1.7888408004979777E-3</v>
      </c>
    </row>
    <row r="54" spans="3:10" x14ac:dyDescent="0.55000000000000004">
      <c r="C54">
        <v>15.28155117061989</v>
      </c>
      <c r="D54">
        <v>5.4681287788878999E-2</v>
      </c>
      <c r="I54">
        <v>0.2315299989263401</v>
      </c>
      <c r="J54">
        <v>2.3197213095614865E-3</v>
      </c>
    </row>
    <row r="55" spans="3:10" x14ac:dyDescent="0.55000000000000004">
      <c r="C55">
        <v>14.915832055075942</v>
      </c>
      <c r="D55">
        <v>6.4978384774049006E-2</v>
      </c>
      <c r="I55">
        <v>0.30437726017516115</v>
      </c>
      <c r="J55">
        <v>4.6295522878800656E-3</v>
      </c>
    </row>
    <row r="56" spans="3:10" x14ac:dyDescent="0.55000000000000004">
      <c r="C56">
        <v>15.009019153747634</v>
      </c>
      <c r="D56">
        <v>5.4854196499452001E-2</v>
      </c>
      <c r="I56">
        <v>0.17313020895757944</v>
      </c>
      <c r="J56">
        <v>1.5800483881780105E-3</v>
      </c>
    </row>
    <row r="57" spans="3:10" x14ac:dyDescent="0.55000000000000004">
      <c r="C57">
        <v>14.945704802341549</v>
      </c>
      <c r="D57">
        <v>5.7428388677522001E-2</v>
      </c>
      <c r="I57">
        <v>0.1786757204272181</v>
      </c>
      <c r="J57">
        <v>1.7198240378908231E-3</v>
      </c>
    </row>
    <row r="58" spans="3:10" x14ac:dyDescent="0.55000000000000004">
      <c r="C58">
        <v>14.919882988938275</v>
      </c>
      <c r="D58">
        <v>5.5668660892158002E-2</v>
      </c>
      <c r="I58">
        <v>0.16665612599502805</v>
      </c>
      <c r="J58">
        <v>6.6207983191260379E-4</v>
      </c>
    </row>
    <row r="59" spans="3:10" x14ac:dyDescent="0.55000000000000004">
      <c r="C59">
        <v>14.938232622316095</v>
      </c>
      <c r="D59">
        <v>5.3418484241216001E-2</v>
      </c>
      <c r="I59">
        <v>0.15179914603537442</v>
      </c>
      <c r="J59">
        <v>1.8575227174878214E-3</v>
      </c>
    </row>
    <row r="60" spans="3:10" x14ac:dyDescent="0.55000000000000004">
      <c r="C60">
        <v>14.87383913918023</v>
      </c>
      <c r="D60">
        <v>5.4425767835917002E-2</v>
      </c>
      <c r="I60">
        <v>0.1543960121293721</v>
      </c>
      <c r="J60">
        <v>1.3545967547801414E-3</v>
      </c>
    </row>
    <row r="61" spans="3:10" x14ac:dyDescent="0.55000000000000004">
      <c r="C61">
        <v>14.783475420090131</v>
      </c>
      <c r="D61">
        <v>5.4093004403393999E-2</v>
      </c>
      <c r="I61">
        <v>0.14593688068096036</v>
      </c>
      <c r="J61">
        <v>1.3084475156193561E-3</v>
      </c>
    </row>
    <row r="62" spans="3:10" x14ac:dyDescent="0.55000000000000004">
      <c r="C62">
        <v>9.7079662453456894</v>
      </c>
      <c r="D62">
        <v>0.43540908165154102</v>
      </c>
      <c r="I62">
        <v>0.10875288787421043</v>
      </c>
      <c r="J62">
        <v>4.6268997408318727E-3</v>
      </c>
    </row>
    <row r="63" spans="3:10" x14ac:dyDescent="0.55000000000000004">
      <c r="C63">
        <v>14.102794699602164</v>
      </c>
      <c r="D63">
        <v>8.2765409670988999E-2</v>
      </c>
      <c r="I63">
        <v>0.21072845300468571</v>
      </c>
      <c r="J63">
        <v>4.5524842034562725E-3</v>
      </c>
    </row>
    <row r="64" spans="3:10" x14ac:dyDescent="0.55000000000000004">
      <c r="C64">
        <v>14.426356324031952</v>
      </c>
      <c r="D64">
        <v>5.8186296885801E-2</v>
      </c>
      <c r="I64">
        <v>0.23692315605277117</v>
      </c>
      <c r="J64">
        <v>2.4974007760619381E-3</v>
      </c>
    </row>
    <row r="65" spans="3:11" x14ac:dyDescent="0.55000000000000004">
      <c r="C65">
        <v>14.37777908128254</v>
      </c>
      <c r="D65">
        <v>5.3831931208042999E-2</v>
      </c>
      <c r="I65">
        <v>0.14008153155433797</v>
      </c>
      <c r="J65">
        <v>1.1401256846428796E-3</v>
      </c>
    </row>
    <row r="66" spans="3:11" x14ac:dyDescent="0.55000000000000004">
      <c r="C66">
        <v>13.811191035158343</v>
      </c>
      <c r="D66">
        <v>5.6316020794999998E-2</v>
      </c>
      <c r="I66">
        <v>0.19079908006192614</v>
      </c>
      <c r="J66">
        <v>2.5519542215985489E-3</v>
      </c>
    </row>
    <row r="67" spans="3:11" x14ac:dyDescent="0.55000000000000004">
      <c r="C67">
        <v>13.84292672202022</v>
      </c>
      <c r="D67">
        <v>5.4133650254627998E-2</v>
      </c>
      <c r="I67">
        <v>0.16716606541933338</v>
      </c>
      <c r="J67">
        <v>2.2121041540090732E-3</v>
      </c>
    </row>
    <row r="68" spans="3:11" x14ac:dyDescent="0.55000000000000004">
      <c r="C68">
        <v>13.646487389429751</v>
      </c>
      <c r="D68">
        <v>5.7398466598041001E-2</v>
      </c>
      <c r="I68">
        <v>0.16141722418314156</v>
      </c>
      <c r="J68">
        <v>2.2123567134496439E-3</v>
      </c>
    </row>
    <row r="69" spans="3:11" x14ac:dyDescent="0.55000000000000004">
      <c r="C69">
        <v>12.935688178946259</v>
      </c>
      <c r="D69">
        <v>5.9278095998546998E-2</v>
      </c>
      <c r="I69">
        <v>0.1216931343007915</v>
      </c>
      <c r="J69">
        <v>1.2254076642058394E-3</v>
      </c>
    </row>
    <row r="70" spans="3:11" x14ac:dyDescent="0.55000000000000004">
      <c r="C70">
        <v>4.6617754331821706</v>
      </c>
      <c r="D70">
        <v>9.9756924421592993E-2</v>
      </c>
      <c r="I70">
        <v>0.1720100502121944</v>
      </c>
      <c r="J70">
        <v>1.7041490784219647E-3</v>
      </c>
    </row>
    <row r="71" spans="3:11" x14ac:dyDescent="0.55000000000000004">
      <c r="C71">
        <v>3.0049197883789729</v>
      </c>
      <c r="D71">
        <v>0.13125124707356101</v>
      </c>
      <c r="I71">
        <v>2.6421505648988312E-2</v>
      </c>
      <c r="J71">
        <v>1.3380061788376035E-3</v>
      </c>
    </row>
    <row r="72" spans="3:11" x14ac:dyDescent="0.55000000000000004">
      <c r="C72" t="s">
        <v>1031</v>
      </c>
      <c r="D72" t="s">
        <v>1031</v>
      </c>
      <c r="I72" t="s">
        <v>1031</v>
      </c>
      <c r="J72" t="s">
        <v>1031</v>
      </c>
      <c r="K72" t="s">
        <v>1031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E7C2-87C9-43EE-B5E6-D347CB109C35}">
  <sheetPr codeName="Sheet12"/>
  <dimension ref="A1:H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8" x14ac:dyDescent="0.55000000000000004">
      <c r="A1" s="11" t="s">
        <v>1012</v>
      </c>
      <c r="B1" s="12" t="s">
        <v>1013</v>
      </c>
      <c r="C1">
        <v>0</v>
      </c>
      <c r="D1">
        <v>0</v>
      </c>
      <c r="E1">
        <v>350</v>
      </c>
      <c r="F1">
        <v>0</v>
      </c>
      <c r="G1">
        <v>0</v>
      </c>
      <c r="H1">
        <v>0</v>
      </c>
    </row>
    <row r="2" spans="1:8" x14ac:dyDescent="0.55000000000000004">
      <c r="A2" s="11" t="s">
        <v>1014</v>
      </c>
      <c r="B2" s="12" t="s">
        <v>1039</v>
      </c>
      <c r="C2">
        <v>1.75</v>
      </c>
      <c r="D2">
        <v>0</v>
      </c>
      <c r="E2">
        <v>420</v>
      </c>
      <c r="F2">
        <v>0</v>
      </c>
      <c r="G2">
        <v>3498.25</v>
      </c>
      <c r="H2">
        <v>0</v>
      </c>
    </row>
    <row r="3" spans="1:8" x14ac:dyDescent="0.55000000000000004">
      <c r="A3" s="11" t="s">
        <v>1016</v>
      </c>
      <c r="B3" s="13">
        <v>16</v>
      </c>
      <c r="C3">
        <v>3.5</v>
      </c>
      <c r="D3">
        <v>0</v>
      </c>
      <c r="E3">
        <v>420</v>
      </c>
      <c r="F3">
        <v>2</v>
      </c>
    </row>
    <row r="4" spans="1:8" x14ac:dyDescent="0.55000000000000004">
      <c r="A4" s="11" t="s">
        <v>1017</v>
      </c>
      <c r="B4" s="13">
        <v>9</v>
      </c>
      <c r="C4">
        <v>5.25</v>
      </c>
      <c r="D4">
        <v>0</v>
      </c>
      <c r="E4">
        <v>350</v>
      </c>
      <c r="F4">
        <v>2</v>
      </c>
    </row>
    <row r="5" spans="1:8" x14ac:dyDescent="0.55000000000000004">
      <c r="A5" s="11" t="s">
        <v>1018</v>
      </c>
      <c r="B5" s="13">
        <v>1</v>
      </c>
      <c r="C5">
        <v>7</v>
      </c>
      <c r="D5">
        <v>0</v>
      </c>
      <c r="E5">
        <v>350</v>
      </c>
      <c r="F5">
        <v>0</v>
      </c>
    </row>
    <row r="6" spans="1:8" x14ac:dyDescent="0.55000000000000004">
      <c r="A6" s="11" t="s">
        <v>1019</v>
      </c>
      <c r="B6" s="13" t="b">
        <v>1</v>
      </c>
      <c r="C6">
        <v>8.75</v>
      </c>
      <c r="D6">
        <v>0</v>
      </c>
      <c r="E6" t="s">
        <v>1034</v>
      </c>
      <c r="F6" t="s">
        <v>1034</v>
      </c>
    </row>
    <row r="7" spans="1:8" x14ac:dyDescent="0.55000000000000004">
      <c r="A7" s="11" t="s">
        <v>1020</v>
      </c>
      <c r="B7" s="13">
        <v>1</v>
      </c>
      <c r="C7">
        <v>10.5</v>
      </c>
      <c r="D7">
        <v>0</v>
      </c>
      <c r="E7">
        <v>420</v>
      </c>
      <c r="F7">
        <v>0</v>
      </c>
    </row>
    <row r="8" spans="1:8" x14ac:dyDescent="0.55000000000000004">
      <c r="A8" s="11" t="s">
        <v>1021</v>
      </c>
      <c r="B8" s="13" t="b">
        <v>0</v>
      </c>
      <c r="C8">
        <v>12.25</v>
      </c>
      <c r="D8">
        <v>0</v>
      </c>
      <c r="E8">
        <v>490</v>
      </c>
      <c r="F8">
        <v>0</v>
      </c>
    </row>
    <row r="9" spans="1:8" x14ac:dyDescent="0.55000000000000004">
      <c r="A9" s="11" t="s">
        <v>1022</v>
      </c>
      <c r="B9" s="13" t="b">
        <v>1</v>
      </c>
      <c r="C9">
        <v>14</v>
      </c>
      <c r="D9">
        <v>0</v>
      </c>
      <c r="E9">
        <v>490</v>
      </c>
      <c r="F9">
        <v>13</v>
      </c>
    </row>
    <row r="10" spans="1:8" x14ac:dyDescent="0.55000000000000004">
      <c r="A10" s="11" t="s">
        <v>1023</v>
      </c>
      <c r="B10" s="13" t="b">
        <v>0</v>
      </c>
      <c r="C10">
        <v>15.75</v>
      </c>
      <c r="D10">
        <v>0</v>
      </c>
      <c r="E10">
        <v>420</v>
      </c>
      <c r="F10">
        <v>13</v>
      </c>
    </row>
    <row r="11" spans="1:8" x14ac:dyDescent="0.55000000000000004">
      <c r="A11" s="11" t="s">
        <v>1024</v>
      </c>
      <c r="B11" s="13" t="b">
        <v>0</v>
      </c>
      <c r="C11">
        <v>17.5</v>
      </c>
      <c r="D11">
        <v>0</v>
      </c>
      <c r="E11">
        <v>420</v>
      </c>
      <c r="F11">
        <v>0</v>
      </c>
    </row>
    <row r="12" spans="1:8" x14ac:dyDescent="0.55000000000000004">
      <c r="A12" s="11" t="s">
        <v>1025</v>
      </c>
      <c r="B12" s="13" t="s">
        <v>1040</v>
      </c>
      <c r="C12">
        <v>19.25</v>
      </c>
      <c r="D12">
        <v>0</v>
      </c>
      <c r="E12" t="s">
        <v>1034</v>
      </c>
      <c r="F12" t="s">
        <v>1034</v>
      </c>
    </row>
    <row r="13" spans="1:8" x14ac:dyDescent="0.55000000000000004">
      <c r="A13" s="11" t="s">
        <v>1027</v>
      </c>
      <c r="B13" s="13" t="b">
        <v>1</v>
      </c>
      <c r="C13">
        <v>21</v>
      </c>
      <c r="D13">
        <v>0</v>
      </c>
      <c r="E13">
        <v>490</v>
      </c>
      <c r="F13">
        <v>0</v>
      </c>
    </row>
    <row r="14" spans="1:8" x14ac:dyDescent="0.55000000000000004">
      <c r="A14" s="11" t="s">
        <v>1028</v>
      </c>
      <c r="B14" s="13" t="b">
        <v>0</v>
      </c>
      <c r="C14">
        <v>22.75</v>
      </c>
      <c r="D14">
        <v>0</v>
      </c>
      <c r="E14">
        <v>560</v>
      </c>
      <c r="F14">
        <v>0</v>
      </c>
    </row>
    <row r="15" spans="1:8" x14ac:dyDescent="0.55000000000000004">
      <c r="A15" s="11" t="s">
        <v>1029</v>
      </c>
      <c r="B15" s="13" t="b">
        <v>0</v>
      </c>
      <c r="C15">
        <v>24.5</v>
      </c>
      <c r="D15">
        <v>0</v>
      </c>
      <c r="E15">
        <v>560</v>
      </c>
      <c r="F15">
        <v>16</v>
      </c>
    </row>
    <row r="16" spans="1:8" x14ac:dyDescent="0.55000000000000004">
      <c r="A16" s="11" t="s">
        <v>1030</v>
      </c>
      <c r="B16" s="13">
        <v>1</v>
      </c>
      <c r="C16">
        <v>26.25</v>
      </c>
      <c r="D16">
        <v>0</v>
      </c>
      <c r="E16">
        <v>490</v>
      </c>
      <c r="F16">
        <v>16</v>
      </c>
    </row>
    <row r="17" spans="3:6" x14ac:dyDescent="0.55000000000000004">
      <c r="C17">
        <v>28</v>
      </c>
      <c r="D17">
        <v>0</v>
      </c>
      <c r="E17">
        <v>490</v>
      </c>
      <c r="F17">
        <v>0</v>
      </c>
    </row>
    <row r="18" spans="3:6" x14ac:dyDescent="0.55000000000000004">
      <c r="C18">
        <v>29.75</v>
      </c>
      <c r="D18">
        <v>0</v>
      </c>
      <c r="E18" t="s">
        <v>1034</v>
      </c>
      <c r="F18" t="s">
        <v>1034</v>
      </c>
    </row>
    <row r="19" spans="3:6" x14ac:dyDescent="0.55000000000000004">
      <c r="C19">
        <v>31.5</v>
      </c>
      <c r="D19">
        <v>0</v>
      </c>
      <c r="E19">
        <v>560</v>
      </c>
      <c r="F19">
        <v>0</v>
      </c>
    </row>
    <row r="20" spans="3:6" x14ac:dyDescent="0.55000000000000004">
      <c r="C20">
        <v>33.25</v>
      </c>
      <c r="D20">
        <v>0</v>
      </c>
      <c r="E20">
        <v>630</v>
      </c>
      <c r="F20">
        <v>0</v>
      </c>
    </row>
    <row r="21" spans="3:6" x14ac:dyDescent="0.55000000000000004">
      <c r="C21">
        <v>35</v>
      </c>
      <c r="D21">
        <v>0</v>
      </c>
      <c r="E21">
        <v>630</v>
      </c>
      <c r="F21">
        <v>12</v>
      </c>
    </row>
    <row r="22" spans="3:6" x14ac:dyDescent="0.55000000000000004">
      <c r="C22">
        <v>36.75</v>
      </c>
      <c r="D22">
        <v>0</v>
      </c>
      <c r="E22">
        <v>560</v>
      </c>
      <c r="F22">
        <v>12</v>
      </c>
    </row>
    <row r="23" spans="3:6" x14ac:dyDescent="0.55000000000000004">
      <c r="C23">
        <v>38.5</v>
      </c>
      <c r="D23">
        <v>0</v>
      </c>
      <c r="E23">
        <v>560</v>
      </c>
      <c r="F23">
        <v>0</v>
      </c>
    </row>
    <row r="24" spans="3:6" x14ac:dyDescent="0.55000000000000004">
      <c r="C24">
        <v>40.25</v>
      </c>
      <c r="D24">
        <v>0</v>
      </c>
      <c r="E24" t="s">
        <v>1034</v>
      </c>
      <c r="F24" t="s">
        <v>1034</v>
      </c>
    </row>
    <row r="25" spans="3:6" x14ac:dyDescent="0.55000000000000004">
      <c r="C25">
        <v>42</v>
      </c>
      <c r="D25">
        <v>0</v>
      </c>
      <c r="E25">
        <v>630</v>
      </c>
      <c r="F25">
        <v>0</v>
      </c>
    </row>
    <row r="26" spans="3:6" x14ac:dyDescent="0.55000000000000004">
      <c r="C26">
        <v>43.75</v>
      </c>
      <c r="D26">
        <v>0</v>
      </c>
      <c r="E26">
        <v>700</v>
      </c>
      <c r="F26">
        <v>0</v>
      </c>
    </row>
    <row r="27" spans="3:6" x14ac:dyDescent="0.55000000000000004">
      <c r="C27">
        <v>45.5</v>
      </c>
      <c r="D27">
        <v>0</v>
      </c>
      <c r="E27">
        <v>700</v>
      </c>
      <c r="F27">
        <v>4</v>
      </c>
    </row>
    <row r="28" spans="3:6" x14ac:dyDescent="0.55000000000000004">
      <c r="C28">
        <v>47.25</v>
      </c>
      <c r="D28">
        <v>0</v>
      </c>
      <c r="E28">
        <v>630</v>
      </c>
      <c r="F28">
        <v>4</v>
      </c>
    </row>
    <row r="29" spans="3:6" x14ac:dyDescent="0.55000000000000004">
      <c r="C29">
        <v>49</v>
      </c>
      <c r="D29">
        <v>0</v>
      </c>
      <c r="E29">
        <v>630</v>
      </c>
      <c r="F29">
        <v>0</v>
      </c>
    </row>
    <row r="30" spans="3:6" x14ac:dyDescent="0.55000000000000004">
      <c r="C30">
        <v>50.75</v>
      </c>
      <c r="D30">
        <v>0</v>
      </c>
      <c r="E30" t="s">
        <v>1034</v>
      </c>
      <c r="F30" t="s">
        <v>1034</v>
      </c>
    </row>
    <row r="31" spans="3:6" x14ac:dyDescent="0.55000000000000004">
      <c r="C31">
        <v>52.5</v>
      </c>
      <c r="D31">
        <v>0</v>
      </c>
      <c r="E31">
        <v>700</v>
      </c>
      <c r="F31">
        <v>0</v>
      </c>
    </row>
    <row r="32" spans="3:6" x14ac:dyDescent="0.55000000000000004">
      <c r="C32">
        <v>54.25</v>
      </c>
      <c r="D32">
        <v>0</v>
      </c>
      <c r="E32">
        <v>770</v>
      </c>
      <c r="F32">
        <v>0</v>
      </c>
    </row>
    <row r="33" spans="3:6" x14ac:dyDescent="0.55000000000000004">
      <c r="C33">
        <v>56</v>
      </c>
      <c r="D33">
        <v>0</v>
      </c>
      <c r="E33">
        <v>770</v>
      </c>
      <c r="F33">
        <v>3</v>
      </c>
    </row>
    <row r="34" spans="3:6" x14ac:dyDescent="0.55000000000000004">
      <c r="C34">
        <v>57.75</v>
      </c>
      <c r="D34">
        <v>0</v>
      </c>
      <c r="E34">
        <v>700</v>
      </c>
      <c r="F34">
        <v>3</v>
      </c>
    </row>
    <row r="35" spans="3:6" x14ac:dyDescent="0.55000000000000004">
      <c r="C35">
        <v>59.5</v>
      </c>
      <c r="D35">
        <v>0</v>
      </c>
      <c r="E35">
        <v>700</v>
      </c>
      <c r="F35">
        <v>0</v>
      </c>
    </row>
    <row r="36" spans="3:6" x14ac:dyDescent="0.55000000000000004">
      <c r="C36">
        <v>61.25</v>
      </c>
      <c r="D36">
        <v>0</v>
      </c>
      <c r="E36" t="s">
        <v>1034</v>
      </c>
      <c r="F36" t="s">
        <v>1034</v>
      </c>
    </row>
    <row r="37" spans="3:6" x14ac:dyDescent="0.55000000000000004">
      <c r="C37">
        <v>63</v>
      </c>
      <c r="D37">
        <v>0</v>
      </c>
      <c r="E37">
        <v>770</v>
      </c>
      <c r="F37">
        <v>0</v>
      </c>
    </row>
    <row r="38" spans="3:6" x14ac:dyDescent="0.55000000000000004">
      <c r="C38">
        <v>64.75</v>
      </c>
      <c r="D38">
        <v>0</v>
      </c>
      <c r="E38">
        <v>840</v>
      </c>
      <c r="F38">
        <v>0</v>
      </c>
    </row>
    <row r="39" spans="3:6" x14ac:dyDescent="0.55000000000000004">
      <c r="C39">
        <v>66.5</v>
      </c>
      <c r="D39">
        <v>0</v>
      </c>
      <c r="E39">
        <v>840</v>
      </c>
      <c r="F39">
        <v>1</v>
      </c>
    </row>
    <row r="40" spans="3:6" x14ac:dyDescent="0.55000000000000004">
      <c r="C40">
        <v>68.25</v>
      </c>
      <c r="D40">
        <v>0</v>
      </c>
      <c r="E40">
        <v>770</v>
      </c>
      <c r="F40">
        <v>1</v>
      </c>
    </row>
    <row r="41" spans="3:6" x14ac:dyDescent="0.55000000000000004">
      <c r="C41">
        <v>70</v>
      </c>
      <c r="D41">
        <v>0</v>
      </c>
      <c r="E41">
        <v>770</v>
      </c>
      <c r="F41">
        <v>0</v>
      </c>
    </row>
    <row r="42" spans="3:6" x14ac:dyDescent="0.55000000000000004">
      <c r="C42">
        <v>71.75</v>
      </c>
      <c r="D42">
        <v>0</v>
      </c>
      <c r="E42" t="s">
        <v>1034</v>
      </c>
      <c r="F42" t="s">
        <v>1034</v>
      </c>
    </row>
    <row r="43" spans="3:6" x14ac:dyDescent="0.55000000000000004">
      <c r="C43">
        <v>73.5</v>
      </c>
      <c r="D43">
        <v>0</v>
      </c>
      <c r="E43">
        <v>840</v>
      </c>
      <c r="F43">
        <v>0</v>
      </c>
    </row>
    <row r="44" spans="3:6" x14ac:dyDescent="0.55000000000000004">
      <c r="C44">
        <v>75.25</v>
      </c>
      <c r="D44">
        <v>0</v>
      </c>
      <c r="E44">
        <v>910</v>
      </c>
      <c r="F44">
        <v>0</v>
      </c>
    </row>
    <row r="45" spans="3:6" x14ac:dyDescent="0.55000000000000004">
      <c r="C45">
        <v>77</v>
      </c>
      <c r="D45">
        <v>0</v>
      </c>
      <c r="E45">
        <v>910</v>
      </c>
      <c r="F45">
        <v>2</v>
      </c>
    </row>
    <row r="46" spans="3:6" x14ac:dyDescent="0.55000000000000004">
      <c r="C46">
        <v>78.75</v>
      </c>
      <c r="D46">
        <v>0</v>
      </c>
      <c r="E46">
        <v>840</v>
      </c>
      <c r="F46">
        <v>2</v>
      </c>
    </row>
    <row r="47" spans="3:6" x14ac:dyDescent="0.55000000000000004">
      <c r="C47">
        <v>80.5</v>
      </c>
      <c r="D47">
        <v>0</v>
      </c>
      <c r="E47">
        <v>840</v>
      </c>
      <c r="F47">
        <v>0</v>
      </c>
    </row>
    <row r="48" spans="3:6" x14ac:dyDescent="0.55000000000000004">
      <c r="C48">
        <v>82.25</v>
      </c>
      <c r="D48">
        <v>0</v>
      </c>
      <c r="E48" t="s">
        <v>1034</v>
      </c>
      <c r="F48" t="s">
        <v>1034</v>
      </c>
    </row>
    <row r="49" spans="3:6" x14ac:dyDescent="0.55000000000000004">
      <c r="C49">
        <v>84</v>
      </c>
      <c r="D49">
        <v>0</v>
      </c>
      <c r="E49">
        <v>910</v>
      </c>
      <c r="F49">
        <v>0</v>
      </c>
    </row>
    <row r="50" spans="3:6" x14ac:dyDescent="0.55000000000000004">
      <c r="C50">
        <v>85.75</v>
      </c>
      <c r="D50">
        <v>0</v>
      </c>
      <c r="E50">
        <v>980</v>
      </c>
      <c r="F50">
        <v>0</v>
      </c>
    </row>
    <row r="51" spans="3:6" x14ac:dyDescent="0.55000000000000004">
      <c r="C51">
        <v>87.5</v>
      </c>
      <c r="D51">
        <v>0</v>
      </c>
      <c r="E51">
        <v>980</v>
      </c>
      <c r="F51">
        <v>3</v>
      </c>
    </row>
    <row r="52" spans="3:6" x14ac:dyDescent="0.55000000000000004">
      <c r="C52">
        <v>89.25</v>
      </c>
      <c r="D52">
        <v>0</v>
      </c>
      <c r="E52">
        <v>910</v>
      </c>
      <c r="F52">
        <v>3</v>
      </c>
    </row>
    <row r="53" spans="3:6" x14ac:dyDescent="0.55000000000000004">
      <c r="C53">
        <v>91</v>
      </c>
      <c r="D53">
        <v>0</v>
      </c>
      <c r="E53">
        <v>910</v>
      </c>
      <c r="F53">
        <v>0</v>
      </c>
    </row>
    <row r="54" spans="3:6" x14ac:dyDescent="0.55000000000000004">
      <c r="C54">
        <v>92.75</v>
      </c>
      <c r="D54">
        <v>0</v>
      </c>
      <c r="E54" t="s">
        <v>1034</v>
      </c>
      <c r="F54" t="s">
        <v>1034</v>
      </c>
    </row>
    <row r="55" spans="3:6" x14ac:dyDescent="0.55000000000000004">
      <c r="C55">
        <v>94.5</v>
      </c>
      <c r="D55">
        <v>0</v>
      </c>
      <c r="E55">
        <v>980</v>
      </c>
      <c r="F55">
        <v>0</v>
      </c>
    </row>
    <row r="56" spans="3:6" x14ac:dyDescent="0.55000000000000004">
      <c r="C56">
        <v>96.25</v>
      </c>
      <c r="D56">
        <v>0</v>
      </c>
      <c r="E56">
        <v>1050</v>
      </c>
      <c r="F56">
        <v>0</v>
      </c>
    </row>
    <row r="57" spans="3:6" x14ac:dyDescent="0.55000000000000004">
      <c r="C57">
        <v>98</v>
      </c>
      <c r="D57">
        <v>0</v>
      </c>
      <c r="E57">
        <v>1050</v>
      </c>
      <c r="F57">
        <v>8</v>
      </c>
    </row>
    <row r="58" spans="3:6" x14ac:dyDescent="0.55000000000000004">
      <c r="C58">
        <v>99.75</v>
      </c>
      <c r="D58">
        <v>0</v>
      </c>
      <c r="E58">
        <v>980</v>
      </c>
      <c r="F58">
        <v>8</v>
      </c>
    </row>
    <row r="59" spans="3:6" x14ac:dyDescent="0.55000000000000004">
      <c r="C59">
        <v>101.5</v>
      </c>
      <c r="D59">
        <v>0</v>
      </c>
      <c r="E59">
        <v>980</v>
      </c>
      <c r="F59">
        <v>0</v>
      </c>
    </row>
    <row r="60" spans="3:6" x14ac:dyDescent="0.55000000000000004">
      <c r="C60">
        <v>103.25</v>
      </c>
      <c r="D60">
        <v>0</v>
      </c>
      <c r="E60" t="s">
        <v>1034</v>
      </c>
      <c r="F60" t="s">
        <v>1034</v>
      </c>
    </row>
    <row r="61" spans="3:6" x14ac:dyDescent="0.55000000000000004">
      <c r="C61">
        <v>105</v>
      </c>
      <c r="D61">
        <v>0</v>
      </c>
      <c r="E61">
        <v>1050</v>
      </c>
      <c r="F61">
        <v>0</v>
      </c>
    </row>
    <row r="62" spans="3:6" x14ac:dyDescent="0.55000000000000004">
      <c r="C62">
        <v>106.75</v>
      </c>
      <c r="D62">
        <v>0</v>
      </c>
      <c r="E62">
        <v>1120</v>
      </c>
      <c r="F62">
        <v>0</v>
      </c>
    </row>
    <row r="63" spans="3:6" x14ac:dyDescent="0.55000000000000004">
      <c r="C63">
        <v>108.5</v>
      </c>
      <c r="D63">
        <v>0</v>
      </c>
      <c r="E63">
        <v>1120</v>
      </c>
      <c r="F63">
        <v>6</v>
      </c>
    </row>
    <row r="64" spans="3:6" x14ac:dyDescent="0.55000000000000004">
      <c r="C64">
        <v>110.25</v>
      </c>
      <c r="D64">
        <v>0</v>
      </c>
      <c r="E64">
        <v>1050</v>
      </c>
      <c r="F64">
        <v>6</v>
      </c>
    </row>
    <row r="65" spans="3:6" x14ac:dyDescent="0.55000000000000004">
      <c r="C65">
        <v>112</v>
      </c>
      <c r="D65">
        <v>0</v>
      </c>
      <c r="E65">
        <v>1050</v>
      </c>
      <c r="F65">
        <v>0</v>
      </c>
    </row>
    <row r="66" spans="3:6" x14ac:dyDescent="0.55000000000000004">
      <c r="C66">
        <v>113.75</v>
      </c>
      <c r="D66">
        <v>0</v>
      </c>
      <c r="E66" t="s">
        <v>1034</v>
      </c>
      <c r="F66" t="s">
        <v>1034</v>
      </c>
    </row>
    <row r="67" spans="3:6" x14ac:dyDescent="0.55000000000000004">
      <c r="C67">
        <v>115.5</v>
      </c>
      <c r="D67">
        <v>0</v>
      </c>
      <c r="E67">
        <v>1120</v>
      </c>
      <c r="F67">
        <v>0</v>
      </c>
    </row>
    <row r="68" spans="3:6" x14ac:dyDescent="0.55000000000000004">
      <c r="C68">
        <v>117.25</v>
      </c>
      <c r="D68">
        <v>0</v>
      </c>
      <c r="E68">
        <v>1190</v>
      </c>
      <c r="F68">
        <v>0</v>
      </c>
    </row>
    <row r="69" spans="3:6" x14ac:dyDescent="0.55000000000000004">
      <c r="C69">
        <v>119</v>
      </c>
      <c r="D69">
        <v>0</v>
      </c>
      <c r="E69">
        <v>1190</v>
      </c>
      <c r="F69">
        <v>8</v>
      </c>
    </row>
    <row r="70" spans="3:6" x14ac:dyDescent="0.55000000000000004">
      <c r="C70">
        <v>120.75</v>
      </c>
      <c r="D70">
        <v>0</v>
      </c>
      <c r="E70">
        <v>1120</v>
      </c>
      <c r="F70">
        <v>8</v>
      </c>
    </row>
    <row r="71" spans="3:6" x14ac:dyDescent="0.55000000000000004">
      <c r="C71">
        <v>122.5</v>
      </c>
      <c r="D71">
        <v>0</v>
      </c>
      <c r="E71">
        <v>1120</v>
      </c>
      <c r="F71">
        <v>0</v>
      </c>
    </row>
    <row r="72" spans="3:6" x14ac:dyDescent="0.55000000000000004">
      <c r="C72">
        <v>124.25</v>
      </c>
      <c r="D72">
        <v>0</v>
      </c>
      <c r="E72" t="s">
        <v>1034</v>
      </c>
      <c r="F72" t="s">
        <v>1034</v>
      </c>
    </row>
    <row r="73" spans="3:6" x14ac:dyDescent="0.55000000000000004">
      <c r="C73">
        <v>126</v>
      </c>
      <c r="D73">
        <v>0</v>
      </c>
      <c r="E73">
        <v>1190</v>
      </c>
      <c r="F73">
        <v>0</v>
      </c>
    </row>
    <row r="74" spans="3:6" x14ac:dyDescent="0.55000000000000004">
      <c r="C74">
        <v>127.75</v>
      </c>
      <c r="D74">
        <v>0</v>
      </c>
      <c r="E74">
        <v>1260</v>
      </c>
      <c r="F74">
        <v>0</v>
      </c>
    </row>
    <row r="75" spans="3:6" x14ac:dyDescent="0.55000000000000004">
      <c r="C75">
        <v>129.5</v>
      </c>
      <c r="D75">
        <v>0</v>
      </c>
      <c r="E75">
        <v>1260</v>
      </c>
      <c r="F75">
        <v>1</v>
      </c>
    </row>
    <row r="76" spans="3:6" x14ac:dyDescent="0.55000000000000004">
      <c r="C76">
        <v>131.25</v>
      </c>
      <c r="D76">
        <v>0</v>
      </c>
      <c r="E76">
        <v>1190</v>
      </c>
      <c r="F76">
        <v>1</v>
      </c>
    </row>
    <row r="77" spans="3:6" x14ac:dyDescent="0.55000000000000004">
      <c r="C77">
        <v>133</v>
      </c>
      <c r="D77">
        <v>0</v>
      </c>
      <c r="E77">
        <v>1190</v>
      </c>
      <c r="F77">
        <v>0</v>
      </c>
    </row>
    <row r="78" spans="3:6" x14ac:dyDescent="0.55000000000000004">
      <c r="C78">
        <v>134.75</v>
      </c>
      <c r="D78">
        <v>0</v>
      </c>
      <c r="E78" t="s">
        <v>1034</v>
      </c>
      <c r="F78" t="s">
        <v>1034</v>
      </c>
    </row>
    <row r="79" spans="3:6" x14ac:dyDescent="0.55000000000000004">
      <c r="C79">
        <v>136.5</v>
      </c>
      <c r="D79">
        <v>0</v>
      </c>
      <c r="E79">
        <v>1260</v>
      </c>
      <c r="F79">
        <v>0</v>
      </c>
    </row>
    <row r="80" spans="3:6" x14ac:dyDescent="0.55000000000000004">
      <c r="C80">
        <v>138.25</v>
      </c>
      <c r="D80">
        <v>0</v>
      </c>
      <c r="E80">
        <v>1330</v>
      </c>
      <c r="F80">
        <v>0</v>
      </c>
    </row>
    <row r="81" spans="3:6" x14ac:dyDescent="0.55000000000000004">
      <c r="C81">
        <v>140</v>
      </c>
      <c r="D81">
        <v>0</v>
      </c>
      <c r="E81">
        <v>1330</v>
      </c>
      <c r="F81">
        <v>1</v>
      </c>
    </row>
    <row r="82" spans="3:6" x14ac:dyDescent="0.55000000000000004">
      <c r="C82">
        <v>141.75</v>
      </c>
      <c r="D82">
        <v>0</v>
      </c>
      <c r="E82">
        <v>1260</v>
      </c>
      <c r="F82">
        <v>1</v>
      </c>
    </row>
    <row r="83" spans="3:6" x14ac:dyDescent="0.55000000000000004">
      <c r="C83">
        <v>143.5</v>
      </c>
      <c r="D83">
        <v>0</v>
      </c>
      <c r="E83">
        <v>1260</v>
      </c>
      <c r="F83">
        <v>0</v>
      </c>
    </row>
    <row r="84" spans="3:6" x14ac:dyDescent="0.55000000000000004">
      <c r="C84">
        <v>145.25</v>
      </c>
      <c r="D84">
        <v>0</v>
      </c>
      <c r="E84" t="s">
        <v>1034</v>
      </c>
      <c r="F84" t="s">
        <v>1034</v>
      </c>
    </row>
    <row r="85" spans="3:6" x14ac:dyDescent="0.55000000000000004">
      <c r="C85">
        <v>147</v>
      </c>
      <c r="D85">
        <v>0</v>
      </c>
      <c r="E85">
        <v>1330</v>
      </c>
      <c r="F85">
        <v>0</v>
      </c>
    </row>
    <row r="86" spans="3:6" x14ac:dyDescent="0.55000000000000004">
      <c r="C86">
        <v>148.75</v>
      </c>
      <c r="D86">
        <v>0</v>
      </c>
      <c r="E86">
        <v>1400</v>
      </c>
      <c r="F86">
        <v>0</v>
      </c>
    </row>
    <row r="87" spans="3:6" x14ac:dyDescent="0.55000000000000004">
      <c r="C87">
        <v>150.5</v>
      </c>
      <c r="D87">
        <v>0</v>
      </c>
      <c r="E87">
        <v>1400</v>
      </c>
      <c r="F87">
        <v>2</v>
      </c>
    </row>
    <row r="88" spans="3:6" x14ac:dyDescent="0.55000000000000004">
      <c r="C88">
        <v>152.25</v>
      </c>
      <c r="D88">
        <v>0</v>
      </c>
      <c r="E88">
        <v>1330</v>
      </c>
      <c r="F88">
        <v>2</v>
      </c>
    </row>
    <row r="89" spans="3:6" x14ac:dyDescent="0.55000000000000004">
      <c r="C89">
        <v>154</v>
      </c>
      <c r="D89">
        <v>0</v>
      </c>
      <c r="E89">
        <v>1330</v>
      </c>
      <c r="F89">
        <v>0</v>
      </c>
    </row>
    <row r="90" spans="3:6" x14ac:dyDescent="0.55000000000000004">
      <c r="C90">
        <v>155.75</v>
      </c>
      <c r="D90">
        <v>0</v>
      </c>
      <c r="E90" t="s">
        <v>1034</v>
      </c>
      <c r="F90" t="s">
        <v>1034</v>
      </c>
    </row>
    <row r="91" spans="3:6" x14ac:dyDescent="0.55000000000000004">
      <c r="C91">
        <v>157.5</v>
      </c>
      <c r="D91">
        <v>0</v>
      </c>
      <c r="E91">
        <v>1540</v>
      </c>
      <c r="F91">
        <v>0</v>
      </c>
    </row>
    <row r="92" spans="3:6" x14ac:dyDescent="0.55000000000000004">
      <c r="C92">
        <v>159.25</v>
      </c>
      <c r="D92">
        <v>0</v>
      </c>
      <c r="E92">
        <v>1610</v>
      </c>
      <c r="F92">
        <v>0</v>
      </c>
    </row>
    <row r="93" spans="3:6" x14ac:dyDescent="0.55000000000000004">
      <c r="C93">
        <v>161</v>
      </c>
      <c r="D93">
        <v>0</v>
      </c>
      <c r="E93">
        <v>1610</v>
      </c>
      <c r="F93">
        <v>1</v>
      </c>
    </row>
    <row r="94" spans="3:6" x14ac:dyDescent="0.55000000000000004">
      <c r="C94">
        <v>162.75</v>
      </c>
      <c r="D94">
        <v>0</v>
      </c>
      <c r="E94">
        <v>1540</v>
      </c>
      <c r="F94">
        <v>1</v>
      </c>
    </row>
    <row r="95" spans="3:6" x14ac:dyDescent="0.55000000000000004">
      <c r="C95">
        <v>164.5</v>
      </c>
      <c r="D95">
        <v>0</v>
      </c>
      <c r="E95">
        <v>1540</v>
      </c>
      <c r="F95">
        <v>0</v>
      </c>
    </row>
    <row r="96" spans="3:6" x14ac:dyDescent="0.55000000000000004">
      <c r="C96">
        <v>166.25</v>
      </c>
      <c r="D96">
        <v>0</v>
      </c>
      <c r="E96" t="s">
        <v>1034</v>
      </c>
      <c r="F96" t="s">
        <v>1034</v>
      </c>
    </row>
    <row r="97" spans="3:6" x14ac:dyDescent="0.55000000000000004">
      <c r="C97">
        <v>168</v>
      </c>
      <c r="D97">
        <v>0</v>
      </c>
      <c r="E97">
        <v>1680</v>
      </c>
      <c r="F97">
        <v>0</v>
      </c>
    </row>
    <row r="98" spans="3:6" x14ac:dyDescent="0.55000000000000004">
      <c r="C98">
        <v>169.75</v>
      </c>
      <c r="D98">
        <v>0</v>
      </c>
      <c r="E98">
        <v>1750</v>
      </c>
      <c r="F98">
        <v>0</v>
      </c>
    </row>
    <row r="99" spans="3:6" x14ac:dyDescent="0.55000000000000004">
      <c r="C99">
        <v>171.5</v>
      </c>
      <c r="D99">
        <v>0</v>
      </c>
      <c r="E99">
        <v>1750</v>
      </c>
      <c r="F99">
        <v>2</v>
      </c>
    </row>
    <row r="100" spans="3:6" x14ac:dyDescent="0.55000000000000004">
      <c r="C100">
        <v>173.25</v>
      </c>
      <c r="D100">
        <v>0</v>
      </c>
      <c r="E100">
        <v>1680</v>
      </c>
      <c r="F100">
        <v>2</v>
      </c>
    </row>
    <row r="101" spans="3:6" x14ac:dyDescent="0.55000000000000004">
      <c r="C101">
        <v>175</v>
      </c>
      <c r="D101">
        <v>0</v>
      </c>
      <c r="E101">
        <v>1680</v>
      </c>
      <c r="F101">
        <v>0</v>
      </c>
    </row>
    <row r="102" spans="3:6" x14ac:dyDescent="0.55000000000000004">
      <c r="C102">
        <v>176.75</v>
      </c>
      <c r="D102">
        <v>0</v>
      </c>
      <c r="E102" t="s">
        <v>1034</v>
      </c>
      <c r="F102" t="s">
        <v>1034</v>
      </c>
    </row>
    <row r="103" spans="3:6" x14ac:dyDescent="0.55000000000000004">
      <c r="C103">
        <v>178.5</v>
      </c>
      <c r="D103">
        <v>0</v>
      </c>
      <c r="E103">
        <v>1960</v>
      </c>
      <c r="F103">
        <v>0</v>
      </c>
    </row>
    <row r="104" spans="3:6" x14ac:dyDescent="0.55000000000000004">
      <c r="C104">
        <v>180.25</v>
      </c>
      <c r="D104">
        <v>0</v>
      </c>
      <c r="E104">
        <v>2030</v>
      </c>
      <c r="F104">
        <v>0</v>
      </c>
    </row>
    <row r="105" spans="3:6" x14ac:dyDescent="0.55000000000000004">
      <c r="C105">
        <v>182</v>
      </c>
      <c r="D105">
        <v>0</v>
      </c>
      <c r="E105">
        <v>2030</v>
      </c>
      <c r="F105">
        <v>1</v>
      </c>
    </row>
    <row r="106" spans="3:6" x14ac:dyDescent="0.55000000000000004">
      <c r="C106">
        <v>183.75</v>
      </c>
      <c r="D106">
        <v>0</v>
      </c>
      <c r="E106">
        <v>1960</v>
      </c>
      <c r="F106">
        <v>1</v>
      </c>
    </row>
    <row r="107" spans="3:6" x14ac:dyDescent="0.55000000000000004">
      <c r="C107">
        <v>185.5</v>
      </c>
      <c r="D107">
        <v>0</v>
      </c>
      <c r="E107">
        <v>1960</v>
      </c>
      <c r="F107">
        <v>0</v>
      </c>
    </row>
    <row r="108" spans="3:6" x14ac:dyDescent="0.55000000000000004">
      <c r="C108">
        <v>187.25</v>
      </c>
      <c r="D108">
        <v>0</v>
      </c>
      <c r="E108" t="s">
        <v>1034</v>
      </c>
      <c r="F108" t="s">
        <v>1034</v>
      </c>
    </row>
    <row r="109" spans="3:6" x14ac:dyDescent="0.55000000000000004">
      <c r="C109">
        <v>189</v>
      </c>
      <c r="D109">
        <v>0</v>
      </c>
      <c r="E109">
        <v>2170</v>
      </c>
      <c r="F109">
        <v>0</v>
      </c>
    </row>
    <row r="110" spans="3:6" x14ac:dyDescent="0.55000000000000004">
      <c r="C110">
        <v>190.75</v>
      </c>
      <c r="D110">
        <v>0</v>
      </c>
      <c r="E110">
        <v>2240</v>
      </c>
      <c r="F110">
        <v>0</v>
      </c>
    </row>
    <row r="111" spans="3:6" x14ac:dyDescent="0.55000000000000004">
      <c r="C111">
        <v>192.5</v>
      </c>
      <c r="D111">
        <v>0</v>
      </c>
      <c r="E111">
        <v>2240</v>
      </c>
      <c r="F111">
        <v>1</v>
      </c>
    </row>
    <row r="112" spans="3:6" x14ac:dyDescent="0.55000000000000004">
      <c r="C112">
        <v>194.25</v>
      </c>
      <c r="D112">
        <v>0</v>
      </c>
      <c r="E112">
        <v>2170</v>
      </c>
      <c r="F112">
        <v>1</v>
      </c>
    </row>
    <row r="113" spans="3:6" x14ac:dyDescent="0.55000000000000004">
      <c r="C113">
        <v>196</v>
      </c>
      <c r="D113">
        <v>0</v>
      </c>
      <c r="E113">
        <v>2170</v>
      </c>
      <c r="F113">
        <v>0</v>
      </c>
    </row>
    <row r="114" spans="3:6" x14ac:dyDescent="0.55000000000000004">
      <c r="C114">
        <v>197.75</v>
      </c>
      <c r="D114">
        <v>0</v>
      </c>
      <c r="E114" t="s">
        <v>1034</v>
      </c>
      <c r="F114" t="s">
        <v>1034</v>
      </c>
    </row>
    <row r="115" spans="3:6" x14ac:dyDescent="0.55000000000000004">
      <c r="C115">
        <v>199.5</v>
      </c>
      <c r="D115">
        <v>0</v>
      </c>
      <c r="E115">
        <v>2240</v>
      </c>
      <c r="F115">
        <v>0</v>
      </c>
    </row>
    <row r="116" spans="3:6" x14ac:dyDescent="0.55000000000000004">
      <c r="C116">
        <v>201.25</v>
      </c>
      <c r="D116">
        <v>0</v>
      </c>
      <c r="E116">
        <v>2310</v>
      </c>
      <c r="F116">
        <v>0</v>
      </c>
    </row>
    <row r="117" spans="3:6" x14ac:dyDescent="0.55000000000000004">
      <c r="C117">
        <v>203</v>
      </c>
      <c r="D117">
        <v>0</v>
      </c>
      <c r="E117">
        <v>2310</v>
      </c>
      <c r="F117">
        <v>1</v>
      </c>
    </row>
    <row r="118" spans="3:6" x14ac:dyDescent="0.55000000000000004">
      <c r="C118">
        <v>204.75</v>
      </c>
      <c r="D118">
        <v>0</v>
      </c>
      <c r="E118">
        <v>2240</v>
      </c>
      <c r="F118">
        <v>1</v>
      </c>
    </row>
    <row r="119" spans="3:6" x14ac:dyDescent="0.55000000000000004">
      <c r="C119">
        <v>206.5</v>
      </c>
      <c r="D119">
        <v>0</v>
      </c>
      <c r="E119">
        <v>2240</v>
      </c>
      <c r="F119">
        <v>0</v>
      </c>
    </row>
    <row r="120" spans="3:6" x14ac:dyDescent="0.55000000000000004">
      <c r="C120">
        <v>208.25</v>
      </c>
      <c r="D120">
        <v>0</v>
      </c>
      <c r="E120" t="s">
        <v>1034</v>
      </c>
      <c r="F120" t="s">
        <v>1034</v>
      </c>
    </row>
    <row r="121" spans="3:6" x14ac:dyDescent="0.55000000000000004">
      <c r="C121">
        <v>210</v>
      </c>
      <c r="D121">
        <v>0</v>
      </c>
      <c r="E121">
        <v>2520</v>
      </c>
      <c r="F121">
        <v>0</v>
      </c>
    </row>
    <row r="122" spans="3:6" x14ac:dyDescent="0.55000000000000004">
      <c r="C122">
        <v>211.75</v>
      </c>
      <c r="D122">
        <v>0</v>
      </c>
      <c r="E122">
        <v>2590</v>
      </c>
      <c r="F122">
        <v>0</v>
      </c>
    </row>
    <row r="123" spans="3:6" x14ac:dyDescent="0.55000000000000004">
      <c r="C123">
        <v>213.5</v>
      </c>
      <c r="D123">
        <v>0</v>
      </c>
      <c r="E123">
        <v>2590</v>
      </c>
      <c r="F123">
        <v>1</v>
      </c>
    </row>
    <row r="124" spans="3:6" x14ac:dyDescent="0.55000000000000004">
      <c r="C124">
        <v>215.25</v>
      </c>
      <c r="D124">
        <v>0</v>
      </c>
      <c r="E124">
        <v>2520</v>
      </c>
      <c r="F124">
        <v>1</v>
      </c>
    </row>
    <row r="125" spans="3:6" x14ac:dyDescent="0.55000000000000004">
      <c r="C125">
        <v>217</v>
      </c>
      <c r="D125">
        <v>0</v>
      </c>
      <c r="E125">
        <v>2520</v>
      </c>
      <c r="F125">
        <v>0</v>
      </c>
    </row>
    <row r="126" spans="3:6" x14ac:dyDescent="0.55000000000000004">
      <c r="C126">
        <v>218.75</v>
      </c>
      <c r="D126">
        <v>0</v>
      </c>
      <c r="E126" t="s">
        <v>1034</v>
      </c>
      <c r="F126" t="s">
        <v>1034</v>
      </c>
    </row>
    <row r="127" spans="3:6" x14ac:dyDescent="0.55000000000000004">
      <c r="C127">
        <v>220.5</v>
      </c>
      <c r="D127">
        <v>0</v>
      </c>
      <c r="E127">
        <v>2660</v>
      </c>
      <c r="F127">
        <v>0</v>
      </c>
    </row>
    <row r="128" spans="3:6" x14ac:dyDescent="0.55000000000000004">
      <c r="C128">
        <v>222.25</v>
      </c>
      <c r="D128">
        <v>0</v>
      </c>
      <c r="E128">
        <v>2730</v>
      </c>
      <c r="F128">
        <v>0</v>
      </c>
    </row>
    <row r="129" spans="3:6" x14ac:dyDescent="0.55000000000000004">
      <c r="C129">
        <v>224</v>
      </c>
      <c r="D129">
        <v>0</v>
      </c>
      <c r="E129">
        <v>2730</v>
      </c>
      <c r="F129">
        <v>1</v>
      </c>
    </row>
    <row r="130" spans="3:6" x14ac:dyDescent="0.55000000000000004">
      <c r="C130">
        <v>225.75</v>
      </c>
      <c r="D130">
        <v>0</v>
      </c>
      <c r="E130">
        <v>2660</v>
      </c>
      <c r="F130">
        <v>1</v>
      </c>
    </row>
    <row r="131" spans="3:6" x14ac:dyDescent="0.55000000000000004">
      <c r="C131">
        <v>227.5</v>
      </c>
      <c r="D131">
        <v>0</v>
      </c>
      <c r="E131">
        <v>2660</v>
      </c>
      <c r="F131">
        <v>0</v>
      </c>
    </row>
    <row r="132" spans="3:6" x14ac:dyDescent="0.55000000000000004">
      <c r="C132">
        <v>229.25</v>
      </c>
      <c r="D132">
        <v>0</v>
      </c>
      <c r="E132" t="s">
        <v>1034</v>
      </c>
      <c r="F132" t="s">
        <v>1034</v>
      </c>
    </row>
    <row r="133" spans="3:6" x14ac:dyDescent="0.55000000000000004">
      <c r="C133">
        <v>231</v>
      </c>
      <c r="D133">
        <v>0</v>
      </c>
      <c r="E133">
        <v>2870</v>
      </c>
      <c r="F133">
        <v>0</v>
      </c>
    </row>
    <row r="134" spans="3:6" x14ac:dyDescent="0.55000000000000004">
      <c r="C134">
        <v>232.75</v>
      </c>
      <c r="D134">
        <v>0</v>
      </c>
      <c r="E134">
        <v>2940</v>
      </c>
      <c r="F134">
        <v>0</v>
      </c>
    </row>
    <row r="135" spans="3:6" x14ac:dyDescent="0.55000000000000004">
      <c r="C135">
        <v>234.5</v>
      </c>
      <c r="D135">
        <v>0</v>
      </c>
      <c r="E135">
        <v>2940</v>
      </c>
      <c r="F135">
        <v>1</v>
      </c>
    </row>
    <row r="136" spans="3:6" x14ac:dyDescent="0.55000000000000004">
      <c r="C136">
        <v>236.25</v>
      </c>
      <c r="D136">
        <v>0</v>
      </c>
      <c r="E136">
        <v>2870</v>
      </c>
      <c r="F136">
        <v>1</v>
      </c>
    </row>
    <row r="137" spans="3:6" x14ac:dyDescent="0.55000000000000004">
      <c r="C137">
        <v>238</v>
      </c>
      <c r="D137">
        <v>0</v>
      </c>
      <c r="E137">
        <v>2870</v>
      </c>
      <c r="F137">
        <v>0</v>
      </c>
    </row>
    <row r="138" spans="3:6" x14ac:dyDescent="0.55000000000000004">
      <c r="C138">
        <v>239.75</v>
      </c>
      <c r="D138">
        <v>0</v>
      </c>
      <c r="E138" t="s">
        <v>1034</v>
      </c>
      <c r="F138" t="s">
        <v>1034</v>
      </c>
    </row>
    <row r="139" spans="3:6" x14ac:dyDescent="0.55000000000000004">
      <c r="C139">
        <v>241.5</v>
      </c>
      <c r="D139">
        <v>0</v>
      </c>
      <c r="E139">
        <v>3430</v>
      </c>
      <c r="F139">
        <v>0</v>
      </c>
    </row>
    <row r="140" spans="3:6" x14ac:dyDescent="0.55000000000000004">
      <c r="C140">
        <v>243.25</v>
      </c>
      <c r="D140">
        <v>0</v>
      </c>
      <c r="E140">
        <v>3500</v>
      </c>
      <c r="F140">
        <v>0</v>
      </c>
    </row>
    <row r="141" spans="3:6" x14ac:dyDescent="0.55000000000000004">
      <c r="C141">
        <v>245</v>
      </c>
      <c r="D141">
        <v>0</v>
      </c>
      <c r="E141">
        <v>3500</v>
      </c>
      <c r="F141">
        <v>1</v>
      </c>
    </row>
    <row r="142" spans="3:6" x14ac:dyDescent="0.55000000000000004">
      <c r="C142">
        <v>246.75</v>
      </c>
      <c r="D142">
        <v>0</v>
      </c>
      <c r="E142">
        <v>3430</v>
      </c>
      <c r="F142">
        <v>1</v>
      </c>
    </row>
    <row r="143" spans="3:6" x14ac:dyDescent="0.55000000000000004">
      <c r="C143">
        <v>248.5</v>
      </c>
      <c r="D143">
        <v>0</v>
      </c>
      <c r="E143">
        <v>3430</v>
      </c>
      <c r="F143">
        <v>0</v>
      </c>
    </row>
    <row r="144" spans="3:6" x14ac:dyDescent="0.55000000000000004">
      <c r="C144">
        <v>250.25</v>
      </c>
      <c r="D144">
        <v>0</v>
      </c>
      <c r="E144" t="s">
        <v>1034</v>
      </c>
      <c r="F144" t="s">
        <v>1034</v>
      </c>
    </row>
    <row r="145" spans="3:4" x14ac:dyDescent="0.55000000000000004">
      <c r="C145">
        <v>252</v>
      </c>
      <c r="D145">
        <v>0</v>
      </c>
    </row>
    <row r="146" spans="3:4" x14ac:dyDescent="0.55000000000000004">
      <c r="C146">
        <v>253.75</v>
      </c>
      <c r="D146">
        <v>0</v>
      </c>
    </row>
    <row r="147" spans="3:4" x14ac:dyDescent="0.55000000000000004">
      <c r="C147">
        <v>255.5</v>
      </c>
      <c r="D147">
        <v>0</v>
      </c>
    </row>
    <row r="148" spans="3:4" x14ac:dyDescent="0.55000000000000004">
      <c r="C148">
        <v>257.25</v>
      </c>
      <c r="D148">
        <v>0</v>
      </c>
    </row>
    <row r="149" spans="3:4" x14ac:dyDescent="0.55000000000000004">
      <c r="C149">
        <v>259</v>
      </c>
      <c r="D149">
        <v>0</v>
      </c>
    </row>
    <row r="150" spans="3:4" x14ac:dyDescent="0.55000000000000004">
      <c r="C150">
        <v>260.75</v>
      </c>
      <c r="D150">
        <v>0</v>
      </c>
    </row>
    <row r="151" spans="3:4" x14ac:dyDescent="0.55000000000000004">
      <c r="C151">
        <v>262.5</v>
      </c>
      <c r="D151">
        <v>0</v>
      </c>
    </row>
    <row r="152" spans="3:4" x14ac:dyDescent="0.55000000000000004">
      <c r="C152">
        <v>264.25</v>
      </c>
      <c r="D152">
        <v>0</v>
      </c>
    </row>
    <row r="153" spans="3:4" x14ac:dyDescent="0.55000000000000004">
      <c r="C153">
        <v>266</v>
      </c>
      <c r="D153">
        <v>0</v>
      </c>
    </row>
    <row r="154" spans="3:4" x14ac:dyDescent="0.55000000000000004">
      <c r="C154">
        <v>267.75</v>
      </c>
      <c r="D154">
        <v>0</v>
      </c>
    </row>
    <row r="155" spans="3:4" x14ac:dyDescent="0.55000000000000004">
      <c r="C155">
        <v>269.5</v>
      </c>
      <c r="D155">
        <v>0</v>
      </c>
    </row>
    <row r="156" spans="3:4" x14ac:dyDescent="0.55000000000000004">
      <c r="C156">
        <v>271.25</v>
      </c>
      <c r="D156">
        <v>0</v>
      </c>
    </row>
    <row r="157" spans="3:4" x14ac:dyDescent="0.55000000000000004">
      <c r="C157">
        <v>273</v>
      </c>
      <c r="D157">
        <v>0</v>
      </c>
    </row>
    <row r="158" spans="3:4" x14ac:dyDescent="0.55000000000000004">
      <c r="C158">
        <v>274.75</v>
      </c>
      <c r="D158">
        <v>0</v>
      </c>
    </row>
    <row r="159" spans="3:4" x14ac:dyDescent="0.55000000000000004">
      <c r="C159">
        <v>276.5</v>
      </c>
      <c r="D159">
        <v>0</v>
      </c>
    </row>
    <row r="160" spans="3:4" x14ac:dyDescent="0.55000000000000004">
      <c r="C160">
        <v>278.25</v>
      </c>
      <c r="D160">
        <v>0</v>
      </c>
    </row>
    <row r="161" spans="3:4" x14ac:dyDescent="0.55000000000000004">
      <c r="C161">
        <v>280</v>
      </c>
      <c r="D161">
        <v>0</v>
      </c>
    </row>
    <row r="162" spans="3:4" x14ac:dyDescent="0.55000000000000004">
      <c r="C162">
        <v>281.75</v>
      </c>
      <c r="D162">
        <v>0</v>
      </c>
    </row>
    <row r="163" spans="3:4" x14ac:dyDescent="0.55000000000000004">
      <c r="C163">
        <v>283.5</v>
      </c>
      <c r="D163">
        <v>0</v>
      </c>
    </row>
    <row r="164" spans="3:4" x14ac:dyDescent="0.55000000000000004">
      <c r="C164">
        <v>285.25</v>
      </c>
      <c r="D164">
        <v>0</v>
      </c>
    </row>
    <row r="165" spans="3:4" x14ac:dyDescent="0.55000000000000004">
      <c r="C165">
        <v>287</v>
      </c>
      <c r="D165">
        <v>0</v>
      </c>
    </row>
    <row r="166" spans="3:4" x14ac:dyDescent="0.55000000000000004">
      <c r="C166">
        <v>288.75</v>
      </c>
      <c r="D166">
        <v>0</v>
      </c>
    </row>
    <row r="167" spans="3:4" x14ac:dyDescent="0.55000000000000004">
      <c r="C167">
        <v>290.5</v>
      </c>
      <c r="D167">
        <v>0</v>
      </c>
    </row>
    <row r="168" spans="3:4" x14ac:dyDescent="0.55000000000000004">
      <c r="C168">
        <v>292.25</v>
      </c>
      <c r="D168">
        <v>0</v>
      </c>
    </row>
    <row r="169" spans="3:4" x14ac:dyDescent="0.55000000000000004">
      <c r="C169">
        <v>294</v>
      </c>
      <c r="D169">
        <v>0</v>
      </c>
    </row>
    <row r="170" spans="3:4" x14ac:dyDescent="0.55000000000000004">
      <c r="C170">
        <v>295.75</v>
      </c>
      <c r="D170">
        <v>0</v>
      </c>
    </row>
    <row r="171" spans="3:4" x14ac:dyDescent="0.55000000000000004">
      <c r="C171">
        <v>297.5</v>
      </c>
      <c r="D171">
        <v>0</v>
      </c>
    </row>
    <row r="172" spans="3:4" x14ac:dyDescent="0.55000000000000004">
      <c r="C172">
        <v>299.25</v>
      </c>
      <c r="D172">
        <v>0</v>
      </c>
    </row>
    <row r="173" spans="3:4" x14ac:dyDescent="0.55000000000000004">
      <c r="C173">
        <v>301</v>
      </c>
      <c r="D173">
        <v>0</v>
      </c>
    </row>
    <row r="174" spans="3:4" x14ac:dyDescent="0.55000000000000004">
      <c r="C174">
        <v>302.75</v>
      </c>
      <c r="D174">
        <v>0</v>
      </c>
    </row>
    <row r="175" spans="3:4" x14ac:dyDescent="0.55000000000000004">
      <c r="C175">
        <v>304.5</v>
      </c>
      <c r="D175">
        <v>0</v>
      </c>
    </row>
    <row r="176" spans="3:4" x14ac:dyDescent="0.55000000000000004">
      <c r="C176">
        <v>306.25</v>
      </c>
      <c r="D176">
        <v>0</v>
      </c>
    </row>
    <row r="177" spans="3:4" x14ac:dyDescent="0.55000000000000004">
      <c r="C177">
        <v>308</v>
      </c>
      <c r="D177">
        <v>0</v>
      </c>
    </row>
    <row r="178" spans="3:4" x14ac:dyDescent="0.55000000000000004">
      <c r="C178">
        <v>309.75</v>
      </c>
      <c r="D178">
        <v>0</v>
      </c>
    </row>
    <row r="179" spans="3:4" x14ac:dyDescent="0.55000000000000004">
      <c r="C179">
        <v>311.5</v>
      </c>
      <c r="D179">
        <v>0</v>
      </c>
    </row>
    <row r="180" spans="3:4" x14ac:dyDescent="0.55000000000000004">
      <c r="C180">
        <v>313.25</v>
      </c>
      <c r="D180">
        <v>0</v>
      </c>
    </row>
    <row r="181" spans="3:4" x14ac:dyDescent="0.55000000000000004">
      <c r="C181">
        <v>315</v>
      </c>
      <c r="D181">
        <v>0</v>
      </c>
    </row>
    <row r="182" spans="3:4" x14ac:dyDescent="0.55000000000000004">
      <c r="C182">
        <v>316.75</v>
      </c>
      <c r="D182">
        <v>0</v>
      </c>
    </row>
    <row r="183" spans="3:4" x14ac:dyDescent="0.55000000000000004">
      <c r="C183">
        <v>318.5</v>
      </c>
      <c r="D183">
        <v>0</v>
      </c>
    </row>
    <row r="184" spans="3:4" x14ac:dyDescent="0.55000000000000004">
      <c r="C184">
        <v>320.25</v>
      </c>
      <c r="D184">
        <v>0</v>
      </c>
    </row>
    <row r="185" spans="3:4" x14ac:dyDescent="0.55000000000000004">
      <c r="C185">
        <v>322</v>
      </c>
      <c r="D185">
        <v>0</v>
      </c>
    </row>
    <row r="186" spans="3:4" x14ac:dyDescent="0.55000000000000004">
      <c r="C186">
        <v>323.75</v>
      </c>
      <c r="D186">
        <v>0</v>
      </c>
    </row>
    <row r="187" spans="3:4" x14ac:dyDescent="0.55000000000000004">
      <c r="C187">
        <v>325.5</v>
      </c>
      <c r="D187">
        <v>0</v>
      </c>
    </row>
    <row r="188" spans="3:4" x14ac:dyDescent="0.55000000000000004">
      <c r="C188">
        <v>327.25</v>
      </c>
      <c r="D188">
        <v>0</v>
      </c>
    </row>
    <row r="189" spans="3:4" x14ac:dyDescent="0.55000000000000004">
      <c r="C189">
        <v>329</v>
      </c>
      <c r="D189">
        <v>0</v>
      </c>
    </row>
    <row r="190" spans="3:4" x14ac:dyDescent="0.55000000000000004">
      <c r="C190">
        <v>330.75</v>
      </c>
      <c r="D190">
        <v>0</v>
      </c>
    </row>
    <row r="191" spans="3:4" x14ac:dyDescent="0.55000000000000004">
      <c r="C191">
        <v>332.5</v>
      </c>
      <c r="D191">
        <v>0</v>
      </c>
    </row>
    <row r="192" spans="3:4" x14ac:dyDescent="0.55000000000000004">
      <c r="C192">
        <v>334.25</v>
      </c>
      <c r="D192">
        <v>0</v>
      </c>
    </row>
    <row r="193" spans="3:4" x14ac:dyDescent="0.55000000000000004">
      <c r="C193">
        <v>336</v>
      </c>
      <c r="D193">
        <v>0</v>
      </c>
    </row>
    <row r="194" spans="3:4" x14ac:dyDescent="0.55000000000000004">
      <c r="C194">
        <v>337.75</v>
      </c>
      <c r="D194">
        <v>0</v>
      </c>
    </row>
    <row r="195" spans="3:4" x14ac:dyDescent="0.55000000000000004">
      <c r="C195">
        <v>339.5</v>
      </c>
      <c r="D195">
        <v>0</v>
      </c>
    </row>
    <row r="196" spans="3:4" x14ac:dyDescent="0.55000000000000004">
      <c r="C196">
        <v>341.25</v>
      </c>
      <c r="D196">
        <v>0</v>
      </c>
    </row>
    <row r="197" spans="3:4" x14ac:dyDescent="0.55000000000000004">
      <c r="C197">
        <v>343</v>
      </c>
      <c r="D197">
        <v>0</v>
      </c>
    </row>
    <row r="198" spans="3:4" x14ac:dyDescent="0.55000000000000004">
      <c r="C198">
        <v>344.75</v>
      </c>
      <c r="D198">
        <v>0</v>
      </c>
    </row>
    <row r="199" spans="3:4" x14ac:dyDescent="0.55000000000000004">
      <c r="C199">
        <v>346.5</v>
      </c>
      <c r="D199">
        <v>0</v>
      </c>
    </row>
    <row r="200" spans="3:4" x14ac:dyDescent="0.55000000000000004">
      <c r="C200">
        <v>348.25</v>
      </c>
      <c r="D200">
        <v>0</v>
      </c>
    </row>
    <row r="201" spans="3:4" x14ac:dyDescent="0.55000000000000004">
      <c r="C201">
        <v>350</v>
      </c>
      <c r="D201">
        <v>0</v>
      </c>
    </row>
    <row r="202" spans="3:4" x14ac:dyDescent="0.55000000000000004">
      <c r="C202">
        <v>351.75</v>
      </c>
      <c r="D202">
        <v>0</v>
      </c>
    </row>
    <row r="203" spans="3:4" x14ac:dyDescent="0.55000000000000004">
      <c r="C203">
        <v>353.5</v>
      </c>
      <c r="D203">
        <v>0</v>
      </c>
    </row>
    <row r="204" spans="3:4" x14ac:dyDescent="0.55000000000000004">
      <c r="C204">
        <v>355.25</v>
      </c>
      <c r="D204">
        <v>0</v>
      </c>
    </row>
    <row r="205" spans="3:4" x14ac:dyDescent="0.55000000000000004">
      <c r="C205">
        <v>357</v>
      </c>
      <c r="D205">
        <v>0</v>
      </c>
    </row>
    <row r="206" spans="3:4" x14ac:dyDescent="0.55000000000000004">
      <c r="C206">
        <v>358.75</v>
      </c>
      <c r="D206">
        <v>0</v>
      </c>
    </row>
    <row r="207" spans="3:4" x14ac:dyDescent="0.55000000000000004">
      <c r="C207">
        <v>360.5</v>
      </c>
      <c r="D207">
        <v>0</v>
      </c>
    </row>
    <row r="208" spans="3:4" x14ac:dyDescent="0.55000000000000004">
      <c r="C208">
        <v>362.25</v>
      </c>
      <c r="D208">
        <v>0</v>
      </c>
    </row>
    <row r="209" spans="3:4" x14ac:dyDescent="0.55000000000000004">
      <c r="C209">
        <v>364</v>
      </c>
      <c r="D209">
        <v>0</v>
      </c>
    </row>
    <row r="210" spans="3:4" x14ac:dyDescent="0.55000000000000004">
      <c r="C210">
        <v>365.75</v>
      </c>
      <c r="D210">
        <v>0</v>
      </c>
    </row>
    <row r="211" spans="3:4" x14ac:dyDescent="0.55000000000000004">
      <c r="C211">
        <v>367.5</v>
      </c>
      <c r="D211">
        <v>0</v>
      </c>
    </row>
    <row r="212" spans="3:4" x14ac:dyDescent="0.55000000000000004">
      <c r="C212">
        <v>369.25</v>
      </c>
      <c r="D212">
        <v>0</v>
      </c>
    </row>
    <row r="213" spans="3:4" x14ac:dyDescent="0.55000000000000004">
      <c r="C213">
        <v>371</v>
      </c>
      <c r="D213">
        <v>0</v>
      </c>
    </row>
    <row r="214" spans="3:4" x14ac:dyDescent="0.55000000000000004">
      <c r="C214">
        <v>372.75</v>
      </c>
      <c r="D214">
        <v>0</v>
      </c>
    </row>
    <row r="215" spans="3:4" x14ac:dyDescent="0.55000000000000004">
      <c r="C215">
        <v>374.5</v>
      </c>
      <c r="D215">
        <v>0</v>
      </c>
    </row>
    <row r="216" spans="3:4" x14ac:dyDescent="0.55000000000000004">
      <c r="C216">
        <v>376.25</v>
      </c>
      <c r="D216">
        <v>0</v>
      </c>
    </row>
    <row r="217" spans="3:4" x14ac:dyDescent="0.55000000000000004">
      <c r="C217">
        <v>378</v>
      </c>
      <c r="D217">
        <v>0</v>
      </c>
    </row>
    <row r="218" spans="3:4" x14ac:dyDescent="0.55000000000000004">
      <c r="C218">
        <v>379.75</v>
      </c>
      <c r="D218">
        <v>0</v>
      </c>
    </row>
    <row r="219" spans="3:4" x14ac:dyDescent="0.55000000000000004">
      <c r="C219">
        <v>381.5</v>
      </c>
      <c r="D219">
        <v>0</v>
      </c>
    </row>
    <row r="220" spans="3:4" x14ac:dyDescent="0.55000000000000004">
      <c r="C220">
        <v>383.25</v>
      </c>
      <c r="D220">
        <v>0</v>
      </c>
    </row>
    <row r="221" spans="3:4" x14ac:dyDescent="0.55000000000000004">
      <c r="C221">
        <v>385</v>
      </c>
      <c r="D221">
        <v>0</v>
      </c>
    </row>
    <row r="222" spans="3:4" x14ac:dyDescent="0.55000000000000004">
      <c r="C222">
        <v>386.75</v>
      </c>
      <c r="D222">
        <v>0</v>
      </c>
    </row>
    <row r="223" spans="3:4" x14ac:dyDescent="0.55000000000000004">
      <c r="C223">
        <v>388.5</v>
      </c>
      <c r="D223">
        <v>3.5227276824387002E-8</v>
      </c>
    </row>
    <row r="224" spans="3:4" x14ac:dyDescent="0.55000000000000004">
      <c r="C224">
        <v>390.25</v>
      </c>
      <c r="D224">
        <v>2.0672835024091906E-7</v>
      </c>
    </row>
    <row r="225" spans="3:4" x14ac:dyDescent="0.55000000000000004">
      <c r="C225">
        <v>392</v>
      </c>
      <c r="D225">
        <v>1.0803206090217969E-6</v>
      </c>
    </row>
    <row r="226" spans="3:4" x14ac:dyDescent="0.55000000000000004">
      <c r="C226">
        <v>393.75</v>
      </c>
      <c r="D226">
        <v>4.8643588222530565E-6</v>
      </c>
    </row>
    <row r="227" spans="3:4" x14ac:dyDescent="0.55000000000000004">
      <c r="C227">
        <v>395.5</v>
      </c>
      <c r="D227">
        <v>1.8517503511347541E-5</v>
      </c>
    </row>
    <row r="228" spans="3:4" x14ac:dyDescent="0.55000000000000004">
      <c r="C228">
        <v>397.25</v>
      </c>
      <c r="D228">
        <v>5.9003642182664526E-5</v>
      </c>
    </row>
    <row r="229" spans="3:4" x14ac:dyDescent="0.55000000000000004">
      <c r="C229">
        <v>399</v>
      </c>
      <c r="D229">
        <v>1.5661179778054556E-4</v>
      </c>
    </row>
    <row r="230" spans="3:4" x14ac:dyDescent="0.55000000000000004">
      <c r="C230">
        <v>400.75</v>
      </c>
      <c r="D230">
        <v>3.4573203086282793E-4</v>
      </c>
    </row>
    <row r="231" spans="3:4" x14ac:dyDescent="0.55000000000000004">
      <c r="C231">
        <v>402.5</v>
      </c>
      <c r="D231">
        <v>6.3530786073185839E-4</v>
      </c>
    </row>
    <row r="232" spans="3:4" x14ac:dyDescent="0.55000000000000004">
      <c r="C232">
        <v>404.25</v>
      </c>
      <c r="D232">
        <v>9.7550833513943903E-4</v>
      </c>
    </row>
    <row r="233" spans="3:4" x14ac:dyDescent="0.55000000000000004">
      <c r="C233">
        <v>406</v>
      </c>
      <c r="D233">
        <v>1.2622524846151782E-3</v>
      </c>
    </row>
    <row r="234" spans="3:4" x14ac:dyDescent="0.55000000000000004">
      <c r="C234">
        <v>407.75</v>
      </c>
      <c r="D234">
        <v>1.3994653344184863E-3</v>
      </c>
    </row>
    <row r="235" spans="3:4" x14ac:dyDescent="0.55000000000000004">
      <c r="C235">
        <v>409.5</v>
      </c>
      <c r="D235">
        <v>1.3709910285035823E-3</v>
      </c>
    </row>
    <row r="236" spans="3:4" x14ac:dyDescent="0.55000000000000004">
      <c r="C236">
        <v>411.25</v>
      </c>
      <c r="D236">
        <v>1.2480330492304053E-3</v>
      </c>
    </row>
    <row r="237" spans="3:4" x14ac:dyDescent="0.55000000000000004">
      <c r="C237">
        <v>413</v>
      </c>
      <c r="D237">
        <v>1.1255868127976513E-3</v>
      </c>
    </row>
    <row r="238" spans="3:4" x14ac:dyDescent="0.55000000000000004">
      <c r="C238">
        <v>414.75</v>
      </c>
      <c r="D238">
        <v>1.057491266840358E-3</v>
      </c>
    </row>
    <row r="239" spans="3:4" x14ac:dyDescent="0.55000000000000004">
      <c r="C239">
        <v>416.5</v>
      </c>
      <c r="D239">
        <v>1.0450679915115636E-3</v>
      </c>
    </row>
    <row r="240" spans="3:4" x14ac:dyDescent="0.55000000000000004">
      <c r="C240">
        <v>418.25</v>
      </c>
      <c r="D240">
        <v>1.0646528118154308E-3</v>
      </c>
    </row>
    <row r="241" spans="3:4" x14ac:dyDescent="0.55000000000000004">
      <c r="C241">
        <v>420</v>
      </c>
      <c r="D241">
        <v>1.0910538798890943E-3</v>
      </c>
    </row>
    <row r="242" spans="3:4" x14ac:dyDescent="0.55000000000000004">
      <c r="C242">
        <v>421.75</v>
      </c>
      <c r="D242">
        <v>1.1013918943962734E-3</v>
      </c>
    </row>
    <row r="243" spans="3:4" x14ac:dyDescent="0.55000000000000004">
      <c r="C243">
        <v>423.5</v>
      </c>
      <c r="D243">
        <v>1.0728733011918768E-3</v>
      </c>
    </row>
    <row r="244" spans="3:4" x14ac:dyDescent="0.55000000000000004">
      <c r="C244">
        <v>425.25</v>
      </c>
      <c r="D244">
        <v>9.8795958599245644E-4</v>
      </c>
    </row>
    <row r="245" spans="3:4" x14ac:dyDescent="0.55000000000000004">
      <c r="C245">
        <v>427</v>
      </c>
      <c r="D245">
        <v>8.4473737554651058E-4</v>
      </c>
    </row>
    <row r="246" spans="3:4" x14ac:dyDescent="0.55000000000000004">
      <c r="C246">
        <v>428.75</v>
      </c>
      <c r="D246">
        <v>6.6160986174039959E-4</v>
      </c>
    </row>
    <row r="247" spans="3:4" x14ac:dyDescent="0.55000000000000004">
      <c r="C247">
        <v>430.5</v>
      </c>
      <c r="D247">
        <v>4.7026419819658661E-4</v>
      </c>
    </row>
    <row r="248" spans="3:4" x14ac:dyDescent="0.55000000000000004">
      <c r="C248">
        <v>432.25</v>
      </c>
      <c r="D248">
        <v>3.0154636084600138E-4</v>
      </c>
    </row>
    <row r="249" spans="3:4" x14ac:dyDescent="0.55000000000000004">
      <c r="C249">
        <v>434</v>
      </c>
      <c r="D249">
        <v>1.7379319913992297E-4</v>
      </c>
    </row>
    <row r="250" spans="3:4" x14ac:dyDescent="0.55000000000000004">
      <c r="C250">
        <v>435.75</v>
      </c>
      <c r="D250">
        <v>8.9824939172889048E-5</v>
      </c>
    </row>
    <row r="251" spans="3:4" x14ac:dyDescent="0.55000000000000004">
      <c r="C251">
        <v>437.5</v>
      </c>
      <c r="D251">
        <v>4.1576638625779181E-5</v>
      </c>
    </row>
    <row r="252" spans="3:4" x14ac:dyDescent="0.55000000000000004">
      <c r="C252">
        <v>439.25</v>
      </c>
      <c r="D252">
        <v>1.7219690801973993E-5</v>
      </c>
    </row>
    <row r="253" spans="3:4" x14ac:dyDescent="0.55000000000000004">
      <c r="C253">
        <v>441</v>
      </c>
      <c r="D253">
        <v>6.3782326586039623E-6</v>
      </c>
    </row>
    <row r="254" spans="3:4" x14ac:dyDescent="0.55000000000000004">
      <c r="C254">
        <v>442.75</v>
      </c>
      <c r="D254">
        <v>2.1056513106615308E-6</v>
      </c>
    </row>
    <row r="255" spans="3:4" x14ac:dyDescent="0.55000000000000004">
      <c r="C255">
        <v>444.5</v>
      </c>
      <c r="D255">
        <v>6.2381156035423126E-7</v>
      </c>
    </row>
    <row r="256" spans="3:4" x14ac:dyDescent="0.55000000000000004">
      <c r="C256">
        <v>446.25</v>
      </c>
      <c r="D256">
        <v>1.651300930295563E-7</v>
      </c>
    </row>
    <row r="257" spans="3:4" x14ac:dyDescent="0.55000000000000004">
      <c r="C257">
        <v>448</v>
      </c>
      <c r="D257">
        <v>3.9057539029517477E-8</v>
      </c>
    </row>
    <row r="258" spans="3:4" x14ac:dyDescent="0.55000000000000004">
      <c r="C258">
        <v>449.75</v>
      </c>
      <c r="D258">
        <v>6.2457610270188612E-8</v>
      </c>
    </row>
    <row r="259" spans="3:4" x14ac:dyDescent="0.55000000000000004">
      <c r="C259">
        <v>451.5</v>
      </c>
      <c r="D259">
        <v>3.5508014076468166E-7</v>
      </c>
    </row>
    <row r="260" spans="3:4" x14ac:dyDescent="0.55000000000000004">
      <c r="C260">
        <v>453.25</v>
      </c>
      <c r="D260">
        <v>1.7657024966602641E-6</v>
      </c>
    </row>
    <row r="261" spans="3:4" x14ac:dyDescent="0.55000000000000004">
      <c r="C261">
        <v>455</v>
      </c>
      <c r="D261">
        <v>7.3623167068837798E-6</v>
      </c>
    </row>
    <row r="262" spans="3:4" x14ac:dyDescent="0.55000000000000004">
      <c r="C262">
        <v>456.75</v>
      </c>
      <c r="D262">
        <v>2.6304178809766785E-5</v>
      </c>
    </row>
    <row r="263" spans="3:4" x14ac:dyDescent="0.55000000000000004">
      <c r="C263">
        <v>458.5</v>
      </c>
      <c r="D263">
        <v>8.0305325815034252E-5</v>
      </c>
    </row>
    <row r="264" spans="3:4" x14ac:dyDescent="0.55000000000000004">
      <c r="C264">
        <v>460.25</v>
      </c>
      <c r="D264">
        <v>2.1018294445974679E-4</v>
      </c>
    </row>
    <row r="265" spans="3:4" x14ac:dyDescent="0.55000000000000004">
      <c r="C265">
        <v>462</v>
      </c>
      <c r="D265">
        <v>4.7229603451535816E-4</v>
      </c>
    </row>
    <row r="266" spans="3:4" x14ac:dyDescent="0.55000000000000004">
      <c r="C266">
        <v>463.75</v>
      </c>
      <c r="D266">
        <v>9.136840060873497E-4</v>
      </c>
    </row>
    <row r="267" spans="3:4" x14ac:dyDescent="0.55000000000000004">
      <c r="C267">
        <v>465.5</v>
      </c>
      <c r="D267">
        <v>1.5282974907244575E-3</v>
      </c>
    </row>
    <row r="268" spans="3:4" x14ac:dyDescent="0.55000000000000004">
      <c r="C268">
        <v>467.25</v>
      </c>
      <c r="D268">
        <v>2.2270402697149375E-3</v>
      </c>
    </row>
    <row r="269" spans="3:4" x14ac:dyDescent="0.55000000000000004">
      <c r="C269">
        <v>469</v>
      </c>
      <c r="D269">
        <v>2.8664744550550548E-3</v>
      </c>
    </row>
    <row r="270" spans="3:4" x14ac:dyDescent="0.55000000000000004">
      <c r="C270">
        <v>470.75</v>
      </c>
      <c r="D270">
        <v>3.3385577699676385E-3</v>
      </c>
    </row>
    <row r="271" spans="3:4" x14ac:dyDescent="0.55000000000000004">
      <c r="C271">
        <v>472.5</v>
      </c>
      <c r="D271">
        <v>3.6501409917820988E-3</v>
      </c>
    </row>
    <row r="272" spans="3:4" x14ac:dyDescent="0.55000000000000004">
      <c r="C272">
        <v>474.25</v>
      </c>
      <c r="D272">
        <v>3.9024273811285723E-3</v>
      </c>
    </row>
    <row r="273" spans="3:4" x14ac:dyDescent="0.55000000000000004">
      <c r="C273">
        <v>476</v>
      </c>
      <c r="D273">
        <v>4.1780272798167496E-3</v>
      </c>
    </row>
    <row r="274" spans="3:4" x14ac:dyDescent="0.55000000000000004">
      <c r="C274">
        <v>477.75</v>
      </c>
      <c r="D274">
        <v>4.4597843367220709E-3</v>
      </c>
    </row>
    <row r="275" spans="3:4" x14ac:dyDescent="0.55000000000000004">
      <c r="C275">
        <v>479.5</v>
      </c>
      <c r="D275">
        <v>4.6845544228434994E-3</v>
      </c>
    </row>
    <row r="276" spans="3:4" x14ac:dyDescent="0.55000000000000004">
      <c r="C276">
        <v>481.25</v>
      </c>
      <c r="D276">
        <v>4.8669276649257786E-3</v>
      </c>
    </row>
    <row r="277" spans="3:4" x14ac:dyDescent="0.55000000000000004">
      <c r="C277">
        <v>483</v>
      </c>
      <c r="D277">
        <v>5.1214620767886148E-3</v>
      </c>
    </row>
    <row r="278" spans="3:4" x14ac:dyDescent="0.55000000000000004">
      <c r="C278">
        <v>484.75</v>
      </c>
      <c r="D278">
        <v>5.5250819614557798E-3</v>
      </c>
    </row>
    <row r="279" spans="3:4" x14ac:dyDescent="0.55000000000000004">
      <c r="C279">
        <v>486.5</v>
      </c>
      <c r="D279">
        <v>5.9647163507416832E-3</v>
      </c>
    </row>
    <row r="280" spans="3:4" x14ac:dyDescent="0.55000000000000004">
      <c r="C280">
        <v>488.25</v>
      </c>
      <c r="D280">
        <v>6.1610128890089875E-3</v>
      </c>
    </row>
    <row r="281" spans="3:4" x14ac:dyDescent="0.55000000000000004">
      <c r="C281">
        <v>490</v>
      </c>
      <c r="D281">
        <v>5.8842400699873698E-3</v>
      </c>
    </row>
    <row r="282" spans="3:4" x14ac:dyDescent="0.55000000000000004">
      <c r="C282">
        <v>491.75</v>
      </c>
      <c r="D282">
        <v>5.1670256548515536E-3</v>
      </c>
    </row>
    <row r="283" spans="3:4" x14ac:dyDescent="0.55000000000000004">
      <c r="C283">
        <v>493.5</v>
      </c>
      <c r="D283">
        <v>4.3005544001537659E-3</v>
      </c>
    </row>
    <row r="284" spans="3:4" x14ac:dyDescent="0.55000000000000004">
      <c r="C284">
        <v>495.25</v>
      </c>
      <c r="D284">
        <v>3.6126715379274166E-3</v>
      </c>
    </row>
    <row r="285" spans="3:4" x14ac:dyDescent="0.55000000000000004">
      <c r="C285">
        <v>497</v>
      </c>
      <c r="D285">
        <v>3.2418976574348037E-3</v>
      </c>
    </row>
    <row r="286" spans="3:4" x14ac:dyDescent="0.55000000000000004">
      <c r="C286">
        <v>498.75</v>
      </c>
      <c r="D286">
        <v>3.1009237348489827E-3</v>
      </c>
    </row>
    <row r="287" spans="3:4" x14ac:dyDescent="0.55000000000000004">
      <c r="C287">
        <v>500.5</v>
      </c>
      <c r="D287">
        <v>3.0143448189683111E-3</v>
      </c>
    </row>
    <row r="288" spans="3:4" x14ac:dyDescent="0.55000000000000004">
      <c r="C288">
        <v>502.25</v>
      </c>
      <c r="D288">
        <v>2.8691417440716367E-3</v>
      </c>
    </row>
    <row r="289" spans="3:4" x14ac:dyDescent="0.55000000000000004">
      <c r="C289">
        <v>504</v>
      </c>
      <c r="D289">
        <v>2.6607173177645009E-3</v>
      </c>
    </row>
    <row r="290" spans="3:4" x14ac:dyDescent="0.55000000000000004">
      <c r="C290">
        <v>505.75</v>
      </c>
      <c r="D290">
        <v>2.4476928820026927E-3</v>
      </c>
    </row>
    <row r="291" spans="3:4" x14ac:dyDescent="0.55000000000000004">
      <c r="C291">
        <v>507.5</v>
      </c>
      <c r="D291">
        <v>2.2906817124119599E-3</v>
      </c>
    </row>
    <row r="292" spans="3:4" x14ac:dyDescent="0.55000000000000004">
      <c r="C292">
        <v>509.25</v>
      </c>
      <c r="D292">
        <v>2.2145798358371898E-3</v>
      </c>
    </row>
    <row r="293" spans="3:4" x14ac:dyDescent="0.55000000000000004">
      <c r="C293">
        <v>511</v>
      </c>
      <c r="D293">
        <v>2.1920014237654033E-3</v>
      </c>
    </row>
    <row r="294" spans="3:4" x14ac:dyDescent="0.55000000000000004">
      <c r="C294">
        <v>512.75</v>
      </c>
      <c r="D294">
        <v>2.1486428505313043E-3</v>
      </c>
    </row>
    <row r="295" spans="3:4" x14ac:dyDescent="0.55000000000000004">
      <c r="C295">
        <v>514.5</v>
      </c>
      <c r="D295">
        <v>2.0031460293871988E-3</v>
      </c>
    </row>
    <row r="296" spans="3:4" x14ac:dyDescent="0.55000000000000004">
      <c r="C296">
        <v>516.25</v>
      </c>
      <c r="D296">
        <v>1.7233281475249915E-3</v>
      </c>
    </row>
    <row r="297" spans="3:4" x14ac:dyDescent="0.55000000000000004">
      <c r="C297">
        <v>518</v>
      </c>
      <c r="D297">
        <v>1.3548566486603223E-3</v>
      </c>
    </row>
    <row r="298" spans="3:4" x14ac:dyDescent="0.55000000000000004">
      <c r="C298">
        <v>519.75</v>
      </c>
      <c r="D298">
        <v>9.968532451384471E-4</v>
      </c>
    </row>
    <row r="299" spans="3:4" x14ac:dyDescent="0.55000000000000004">
      <c r="C299">
        <v>521.5</v>
      </c>
      <c r="D299">
        <v>7.4973016475974534E-4</v>
      </c>
    </row>
    <row r="300" spans="3:4" x14ac:dyDescent="0.55000000000000004">
      <c r="C300">
        <v>523.25</v>
      </c>
      <c r="D300">
        <v>6.8167581853725899E-4</v>
      </c>
    </row>
    <row r="301" spans="3:4" x14ac:dyDescent="0.55000000000000004">
      <c r="C301">
        <v>525</v>
      </c>
      <c r="D301">
        <v>8.3174065246860668E-4</v>
      </c>
    </row>
    <row r="302" spans="3:4" x14ac:dyDescent="0.55000000000000004">
      <c r="C302">
        <v>526.75</v>
      </c>
      <c r="D302">
        <v>1.2235975473192356E-3</v>
      </c>
    </row>
    <row r="303" spans="3:4" x14ac:dyDescent="0.55000000000000004">
      <c r="C303">
        <v>528.5</v>
      </c>
      <c r="D303">
        <v>1.8558253272007912E-3</v>
      </c>
    </row>
    <row r="304" spans="3:4" x14ac:dyDescent="0.55000000000000004">
      <c r="C304">
        <v>530.25</v>
      </c>
      <c r="D304">
        <v>2.6681626228374118E-3</v>
      </c>
    </row>
    <row r="305" spans="3:4" x14ac:dyDescent="0.55000000000000004">
      <c r="C305">
        <v>532</v>
      </c>
      <c r="D305">
        <v>3.5269116297046818E-3</v>
      </c>
    </row>
    <row r="306" spans="3:4" x14ac:dyDescent="0.55000000000000004">
      <c r="C306">
        <v>533.75</v>
      </c>
      <c r="D306">
        <v>4.2704087571281751E-3</v>
      </c>
    </row>
    <row r="307" spans="3:4" x14ac:dyDescent="0.55000000000000004">
      <c r="C307">
        <v>535.5</v>
      </c>
      <c r="D307">
        <v>4.7923985711424586E-3</v>
      </c>
    </row>
    <row r="308" spans="3:4" x14ac:dyDescent="0.55000000000000004">
      <c r="C308">
        <v>537.25</v>
      </c>
      <c r="D308">
        <v>5.0849951521523239E-3</v>
      </c>
    </row>
    <row r="309" spans="3:4" x14ac:dyDescent="0.55000000000000004">
      <c r="C309">
        <v>539</v>
      </c>
      <c r="D309">
        <v>5.1956647831904292E-3</v>
      </c>
    </row>
    <row r="310" spans="3:4" x14ac:dyDescent="0.55000000000000004">
      <c r="C310">
        <v>540.75</v>
      </c>
      <c r="D310">
        <v>5.1478136258026061E-3</v>
      </c>
    </row>
    <row r="311" spans="3:4" x14ac:dyDescent="0.55000000000000004">
      <c r="C311">
        <v>542.5</v>
      </c>
      <c r="D311">
        <v>4.9135597152887549E-3</v>
      </c>
    </row>
    <row r="312" spans="3:4" x14ac:dyDescent="0.55000000000000004">
      <c r="C312">
        <v>544.25</v>
      </c>
      <c r="D312">
        <v>4.463566133548846E-3</v>
      </c>
    </row>
    <row r="313" spans="3:4" x14ac:dyDescent="0.55000000000000004">
      <c r="C313">
        <v>546</v>
      </c>
      <c r="D313">
        <v>3.8336113559658642E-3</v>
      </c>
    </row>
    <row r="314" spans="3:4" x14ac:dyDescent="0.55000000000000004">
      <c r="C314">
        <v>547.75</v>
      </c>
      <c r="D314">
        <v>3.1383221306645701E-3</v>
      </c>
    </row>
    <row r="315" spans="3:4" x14ac:dyDescent="0.55000000000000004">
      <c r="C315">
        <v>549.5</v>
      </c>
      <c r="D315">
        <v>2.5230453841859437E-3</v>
      </c>
    </row>
    <row r="316" spans="3:4" x14ac:dyDescent="0.55000000000000004">
      <c r="C316">
        <v>551.25</v>
      </c>
      <c r="D316">
        <v>2.0994988718158218E-3</v>
      </c>
    </row>
    <row r="317" spans="3:4" x14ac:dyDescent="0.55000000000000004">
      <c r="C317">
        <v>553</v>
      </c>
      <c r="D317">
        <v>1.9110072901666246E-3</v>
      </c>
    </row>
    <row r="318" spans="3:4" x14ac:dyDescent="0.55000000000000004">
      <c r="C318">
        <v>554.75</v>
      </c>
      <c r="D318">
        <v>1.9359025577968692E-3</v>
      </c>
    </row>
    <row r="319" spans="3:4" x14ac:dyDescent="0.55000000000000004">
      <c r="C319">
        <v>556.5</v>
      </c>
      <c r="D319">
        <v>2.1100282300017923E-3</v>
      </c>
    </row>
    <row r="320" spans="3:4" x14ac:dyDescent="0.55000000000000004">
      <c r="C320">
        <v>558.25</v>
      </c>
      <c r="D320">
        <v>2.3498343872590073E-3</v>
      </c>
    </row>
    <row r="321" spans="3:4" x14ac:dyDescent="0.55000000000000004">
      <c r="C321">
        <v>560</v>
      </c>
      <c r="D321">
        <v>2.572971249162846E-3</v>
      </c>
    </row>
    <row r="322" spans="3:4" x14ac:dyDescent="0.55000000000000004">
      <c r="C322">
        <v>561.75</v>
      </c>
      <c r="D322">
        <v>2.7184960035167281E-3</v>
      </c>
    </row>
    <row r="323" spans="3:4" x14ac:dyDescent="0.55000000000000004">
      <c r="C323">
        <v>563.5</v>
      </c>
      <c r="D323">
        <v>2.7630844798974567E-3</v>
      </c>
    </row>
    <row r="324" spans="3:4" x14ac:dyDescent="0.55000000000000004">
      <c r="C324">
        <v>565.25</v>
      </c>
      <c r="D324">
        <v>2.7235317123819052E-3</v>
      </c>
    </row>
    <row r="325" spans="3:4" x14ac:dyDescent="0.55000000000000004">
      <c r="C325">
        <v>567</v>
      </c>
      <c r="D325">
        <v>2.6417120802058143E-3</v>
      </c>
    </row>
    <row r="326" spans="3:4" x14ac:dyDescent="0.55000000000000004">
      <c r="C326">
        <v>568.75</v>
      </c>
      <c r="D326">
        <v>2.5609257093166245E-3</v>
      </c>
    </row>
    <row r="327" spans="3:4" x14ac:dyDescent="0.55000000000000004">
      <c r="C327">
        <v>570.5</v>
      </c>
      <c r="D327">
        <v>2.5073534421841837E-3</v>
      </c>
    </row>
    <row r="328" spans="3:4" x14ac:dyDescent="0.55000000000000004">
      <c r="C328">
        <v>572.25</v>
      </c>
      <c r="D328">
        <v>2.4853835602982499E-3</v>
      </c>
    </row>
    <row r="329" spans="3:4" x14ac:dyDescent="0.55000000000000004">
      <c r="C329">
        <v>574</v>
      </c>
      <c r="D329">
        <v>2.4823595983781859E-3</v>
      </c>
    </row>
    <row r="330" spans="3:4" x14ac:dyDescent="0.55000000000000004">
      <c r="C330">
        <v>575.75</v>
      </c>
      <c r="D330">
        <v>2.4754308047157591E-3</v>
      </c>
    </row>
    <row r="331" spans="3:4" x14ac:dyDescent="0.55000000000000004">
      <c r="C331">
        <v>577.5</v>
      </c>
      <c r="D331">
        <v>2.4366139071109378E-3</v>
      </c>
    </row>
    <row r="332" spans="3:4" x14ac:dyDescent="0.55000000000000004">
      <c r="C332">
        <v>579.25</v>
      </c>
      <c r="D332">
        <v>2.338806368008507E-3</v>
      </c>
    </row>
    <row r="333" spans="3:4" x14ac:dyDescent="0.55000000000000004">
      <c r="C333">
        <v>581</v>
      </c>
      <c r="D333">
        <v>2.1654808004449872E-3</v>
      </c>
    </row>
    <row r="334" spans="3:4" x14ac:dyDescent="0.55000000000000004">
      <c r="C334">
        <v>582.75</v>
      </c>
      <c r="D334">
        <v>1.9202625094425364E-3</v>
      </c>
    </row>
    <row r="335" spans="3:4" x14ac:dyDescent="0.55000000000000004">
      <c r="C335">
        <v>584.5</v>
      </c>
      <c r="D335">
        <v>1.6300144907402225E-3</v>
      </c>
    </row>
    <row r="336" spans="3:4" x14ac:dyDescent="0.55000000000000004">
      <c r="C336">
        <v>586.25</v>
      </c>
      <c r="D336">
        <v>1.3380329010618398E-3</v>
      </c>
    </row>
    <row r="337" spans="3:4" x14ac:dyDescent="0.55000000000000004">
      <c r="C337">
        <v>588</v>
      </c>
      <c r="D337">
        <v>1.0917861303775375E-3</v>
      </c>
    </row>
    <row r="338" spans="3:4" x14ac:dyDescent="0.55000000000000004">
      <c r="C338">
        <v>589.75</v>
      </c>
      <c r="D338">
        <v>9.3149994041885566E-4</v>
      </c>
    </row>
    <row r="339" spans="3:4" x14ac:dyDescent="0.55000000000000004">
      <c r="C339">
        <v>591.5</v>
      </c>
      <c r="D339">
        <v>8.8328487504922668E-4</v>
      </c>
    </row>
    <row r="340" spans="3:4" x14ac:dyDescent="0.55000000000000004">
      <c r="C340">
        <v>593.25</v>
      </c>
      <c r="D340">
        <v>9.5577728536002434E-4</v>
      </c>
    </row>
    <row r="341" spans="3:4" x14ac:dyDescent="0.55000000000000004">
      <c r="C341">
        <v>595</v>
      </c>
      <c r="D341">
        <v>1.1398708941214024E-3</v>
      </c>
    </row>
    <row r="342" spans="3:4" x14ac:dyDescent="0.55000000000000004">
      <c r="C342">
        <v>596.75</v>
      </c>
      <c r="D342">
        <v>1.4121682076095239E-3</v>
      </c>
    </row>
    <row r="343" spans="3:4" x14ac:dyDescent="0.55000000000000004">
      <c r="C343">
        <v>598.5</v>
      </c>
      <c r="D343">
        <v>1.7414443243290851E-3</v>
      </c>
    </row>
    <row r="344" spans="3:4" x14ac:dyDescent="0.55000000000000004">
      <c r="C344">
        <v>600.25</v>
      </c>
      <c r="D344">
        <v>2.092897958783682E-3</v>
      </c>
    </row>
    <row r="345" spans="3:4" x14ac:dyDescent="0.55000000000000004">
      <c r="C345">
        <v>602</v>
      </c>
      <c r="D345">
        <v>2.4257393883248177E-3</v>
      </c>
    </row>
    <row r="346" spans="3:4" x14ac:dyDescent="0.55000000000000004">
      <c r="C346">
        <v>603.75</v>
      </c>
      <c r="D346">
        <v>2.6879064913097462E-3</v>
      </c>
    </row>
    <row r="347" spans="3:4" x14ac:dyDescent="0.55000000000000004">
      <c r="C347">
        <v>605.5</v>
      </c>
      <c r="D347">
        <v>2.8198552318269483E-3</v>
      </c>
    </row>
    <row r="348" spans="3:4" x14ac:dyDescent="0.55000000000000004">
      <c r="C348">
        <v>607.25</v>
      </c>
      <c r="D348">
        <v>2.774680661874016E-3</v>
      </c>
    </row>
    <row r="349" spans="3:4" x14ac:dyDescent="0.55000000000000004">
      <c r="C349">
        <v>609</v>
      </c>
      <c r="D349">
        <v>2.5454247902512578E-3</v>
      </c>
    </row>
    <row r="350" spans="3:4" x14ac:dyDescent="0.55000000000000004">
      <c r="C350">
        <v>610.75</v>
      </c>
      <c r="D350">
        <v>2.1781820637123118E-3</v>
      </c>
    </row>
    <row r="351" spans="3:4" x14ac:dyDescent="0.55000000000000004">
      <c r="C351">
        <v>612.5</v>
      </c>
      <c r="D351">
        <v>1.7573733252733436E-3</v>
      </c>
    </row>
    <row r="352" spans="3:4" x14ac:dyDescent="0.55000000000000004">
      <c r="C352">
        <v>614.25</v>
      </c>
      <c r="D352">
        <v>1.3706085495255298E-3</v>
      </c>
    </row>
    <row r="353" spans="3:4" x14ac:dyDescent="0.55000000000000004">
      <c r="C353">
        <v>616</v>
      </c>
      <c r="D353">
        <v>1.076017138146039E-3</v>
      </c>
    </row>
    <row r="354" spans="3:4" x14ac:dyDescent="0.55000000000000004">
      <c r="C354">
        <v>617.75</v>
      </c>
      <c r="D354">
        <v>8.899594657567324E-4</v>
      </c>
    </row>
    <row r="355" spans="3:4" x14ac:dyDescent="0.55000000000000004">
      <c r="C355">
        <v>619.5</v>
      </c>
      <c r="D355">
        <v>7.9632974630300542E-4</v>
      </c>
    </row>
    <row r="356" spans="3:4" x14ac:dyDescent="0.55000000000000004">
      <c r="C356">
        <v>621.25</v>
      </c>
      <c r="D356">
        <v>7.6582034854360843E-4</v>
      </c>
    </row>
    <row r="357" spans="3:4" x14ac:dyDescent="0.55000000000000004">
      <c r="C357">
        <v>623</v>
      </c>
      <c r="D357">
        <v>7.7249050188983039E-4</v>
      </c>
    </row>
    <row r="358" spans="3:4" x14ac:dyDescent="0.55000000000000004">
      <c r="C358">
        <v>624.75</v>
      </c>
      <c r="D358">
        <v>8.0196702559389354E-4</v>
      </c>
    </row>
    <row r="359" spans="3:4" x14ac:dyDescent="0.55000000000000004">
      <c r="C359">
        <v>626.5</v>
      </c>
      <c r="D359">
        <v>8.5186874092283999E-4</v>
      </c>
    </row>
    <row r="360" spans="3:4" x14ac:dyDescent="0.55000000000000004">
      <c r="C360">
        <v>628.25</v>
      </c>
      <c r="D360">
        <v>9.2709679099229855E-4</v>
      </c>
    </row>
    <row r="361" spans="3:4" x14ac:dyDescent="0.55000000000000004">
      <c r="C361">
        <v>630</v>
      </c>
      <c r="D361">
        <v>1.0324783520549257E-3</v>
      </c>
    </row>
    <row r="362" spans="3:4" x14ac:dyDescent="0.55000000000000004">
      <c r="C362">
        <v>631.75</v>
      </c>
      <c r="D362">
        <v>1.1649146012307277E-3</v>
      </c>
    </row>
    <row r="363" spans="3:4" x14ac:dyDescent="0.55000000000000004">
      <c r="C363">
        <v>633.5</v>
      </c>
      <c r="D363">
        <v>1.3083685445535924E-3</v>
      </c>
    </row>
    <row r="364" spans="3:4" x14ac:dyDescent="0.55000000000000004">
      <c r="C364">
        <v>635.25</v>
      </c>
      <c r="D364">
        <v>1.4349092049042091E-3</v>
      </c>
    </row>
    <row r="365" spans="3:4" x14ac:dyDescent="0.55000000000000004">
      <c r="C365">
        <v>637</v>
      </c>
      <c r="D365">
        <v>1.5131835308419977E-3</v>
      </c>
    </row>
    <row r="366" spans="3:4" x14ac:dyDescent="0.55000000000000004">
      <c r="C366">
        <v>638.75</v>
      </c>
      <c r="D366">
        <v>1.5206514628624452E-3</v>
      </c>
    </row>
    <row r="367" spans="3:4" x14ac:dyDescent="0.55000000000000004">
      <c r="C367">
        <v>640.5</v>
      </c>
      <c r="D367">
        <v>1.4530847397045408E-3</v>
      </c>
    </row>
    <row r="368" spans="3:4" x14ac:dyDescent="0.55000000000000004">
      <c r="C368">
        <v>642.25</v>
      </c>
      <c r="D368">
        <v>1.3255985482532187E-3</v>
      </c>
    </row>
    <row r="369" spans="3:4" x14ac:dyDescent="0.55000000000000004">
      <c r="C369">
        <v>644</v>
      </c>
      <c r="D369">
        <v>1.1648649581484428E-3</v>
      </c>
    </row>
    <row r="370" spans="3:4" x14ac:dyDescent="0.55000000000000004">
      <c r="C370">
        <v>645.75</v>
      </c>
      <c r="D370">
        <v>9.9757563700336163E-4</v>
      </c>
    </row>
    <row r="371" spans="3:4" x14ac:dyDescent="0.55000000000000004">
      <c r="C371">
        <v>647.5</v>
      </c>
      <c r="D371">
        <v>8.4174853521905518E-4</v>
      </c>
    </row>
    <row r="372" spans="3:4" x14ac:dyDescent="0.55000000000000004">
      <c r="C372">
        <v>649.25</v>
      </c>
      <c r="D372">
        <v>7.0444322057631483E-4</v>
      </c>
    </row>
    <row r="373" spans="3:4" x14ac:dyDescent="0.55000000000000004">
      <c r="C373">
        <v>651</v>
      </c>
      <c r="D373">
        <v>5.8483847401100174E-4</v>
      </c>
    </row>
    <row r="374" spans="3:4" x14ac:dyDescent="0.55000000000000004">
      <c r="C374">
        <v>652.75</v>
      </c>
      <c r="D374">
        <v>4.7923599494736153E-4</v>
      </c>
    </row>
    <row r="375" spans="3:4" x14ac:dyDescent="0.55000000000000004">
      <c r="C375">
        <v>654.5</v>
      </c>
      <c r="D375">
        <v>3.8471975594422698E-4</v>
      </c>
    </row>
    <row r="376" spans="3:4" x14ac:dyDescent="0.55000000000000004">
      <c r="C376">
        <v>656.25</v>
      </c>
      <c r="D376">
        <v>3.0044627816959728E-4</v>
      </c>
    </row>
    <row r="377" spans="3:4" x14ac:dyDescent="0.55000000000000004">
      <c r="C377">
        <v>658</v>
      </c>
      <c r="D377">
        <v>2.2713110831677045E-4</v>
      </c>
    </row>
    <row r="378" spans="3:4" x14ac:dyDescent="0.55000000000000004">
      <c r="C378">
        <v>659.75</v>
      </c>
      <c r="D378">
        <v>1.6590985789233015E-4</v>
      </c>
    </row>
    <row r="379" spans="3:4" x14ac:dyDescent="0.55000000000000004">
      <c r="C379">
        <v>661.5</v>
      </c>
      <c r="D379">
        <v>1.1744316518162576E-4</v>
      </c>
    </row>
    <row r="380" spans="3:4" x14ac:dyDescent="0.55000000000000004">
      <c r="C380">
        <v>663.25</v>
      </c>
      <c r="D380">
        <v>8.1578945803689E-5</v>
      </c>
    </row>
    <row r="381" spans="3:4" x14ac:dyDescent="0.55000000000000004">
      <c r="C381">
        <v>665</v>
      </c>
      <c r="D381">
        <v>5.7482584999625134E-5</v>
      </c>
    </row>
    <row r="382" spans="3:4" x14ac:dyDescent="0.55000000000000004">
      <c r="C382">
        <v>666.75</v>
      </c>
      <c r="D382">
        <v>4.4030410422899805E-5</v>
      </c>
    </row>
    <row r="383" spans="3:4" x14ac:dyDescent="0.55000000000000004">
      <c r="C383">
        <v>668.5</v>
      </c>
      <c r="D383">
        <v>4.0176680234124707E-5</v>
      </c>
    </row>
    <row r="384" spans="3:4" x14ac:dyDescent="0.55000000000000004">
      <c r="C384">
        <v>670.25</v>
      </c>
      <c r="D384">
        <v>4.5234394570071014E-5</v>
      </c>
    </row>
    <row r="385" spans="3:4" x14ac:dyDescent="0.55000000000000004">
      <c r="C385">
        <v>672</v>
      </c>
      <c r="D385">
        <v>5.8941596574506216E-5</v>
      </c>
    </row>
    <row r="386" spans="3:4" x14ac:dyDescent="0.55000000000000004">
      <c r="C386">
        <v>673.75</v>
      </c>
      <c r="D386">
        <v>8.1389530210643568E-5</v>
      </c>
    </row>
    <row r="387" spans="3:4" x14ac:dyDescent="0.55000000000000004">
      <c r="C387">
        <v>675.5</v>
      </c>
      <c r="D387">
        <v>1.1277294302479853E-4</v>
      </c>
    </row>
    <row r="388" spans="3:4" x14ac:dyDescent="0.55000000000000004">
      <c r="C388">
        <v>677.25</v>
      </c>
      <c r="D388">
        <v>1.5311763325361185E-4</v>
      </c>
    </row>
    <row r="389" spans="3:4" x14ac:dyDescent="0.55000000000000004">
      <c r="C389">
        <v>679</v>
      </c>
      <c r="D389">
        <v>2.0206533095316147E-4</v>
      </c>
    </row>
    <row r="390" spans="3:4" x14ac:dyDescent="0.55000000000000004">
      <c r="C390">
        <v>680.75</v>
      </c>
      <c r="D390">
        <v>2.5881923462892835E-4</v>
      </c>
    </row>
    <row r="391" spans="3:4" x14ac:dyDescent="0.55000000000000004">
      <c r="C391">
        <v>682.5</v>
      </c>
      <c r="D391">
        <v>3.2238449627710475E-4</v>
      </c>
    </row>
    <row r="392" spans="3:4" x14ac:dyDescent="0.55000000000000004">
      <c r="C392">
        <v>684.25</v>
      </c>
      <c r="D392">
        <v>3.9182356444718205E-4</v>
      </c>
    </row>
    <row r="393" spans="3:4" x14ac:dyDescent="0.55000000000000004">
      <c r="C393">
        <v>686</v>
      </c>
      <c r="D393">
        <v>4.6672660915103668E-4</v>
      </c>
    </row>
    <row r="394" spans="3:4" x14ac:dyDescent="0.55000000000000004">
      <c r="C394">
        <v>687.75</v>
      </c>
      <c r="D394">
        <v>5.472082797546347E-4</v>
      </c>
    </row>
    <row r="395" spans="3:4" x14ac:dyDescent="0.55000000000000004">
      <c r="C395">
        <v>689.5</v>
      </c>
      <c r="D395">
        <v>6.3320990860264042E-4</v>
      </c>
    </row>
    <row r="396" spans="3:4" x14ac:dyDescent="0.55000000000000004">
      <c r="C396">
        <v>691.25</v>
      </c>
      <c r="D396">
        <v>7.2321538147590006E-4</v>
      </c>
    </row>
    <row r="397" spans="3:4" x14ac:dyDescent="0.55000000000000004">
      <c r="C397">
        <v>693</v>
      </c>
      <c r="D397">
        <v>8.1262272943136463E-4</v>
      </c>
    </row>
    <row r="398" spans="3:4" x14ac:dyDescent="0.55000000000000004">
      <c r="C398">
        <v>694.75</v>
      </c>
      <c r="D398">
        <v>8.9276228032407229E-4</v>
      </c>
    </row>
    <row r="399" spans="3:4" x14ac:dyDescent="0.55000000000000004">
      <c r="C399">
        <v>696.5</v>
      </c>
      <c r="D399">
        <v>9.5151068258214329E-4</v>
      </c>
    </row>
    <row r="400" spans="3:4" x14ac:dyDescent="0.55000000000000004">
      <c r="C400">
        <v>698.25</v>
      </c>
      <c r="D400">
        <v>9.7591818024284961E-4</v>
      </c>
    </row>
    <row r="401" spans="3:4" x14ac:dyDescent="0.55000000000000004">
      <c r="C401">
        <v>700</v>
      </c>
      <c r="D401">
        <v>9.5622691806159779E-4</v>
      </c>
    </row>
    <row r="402" spans="3:4" x14ac:dyDescent="0.55000000000000004">
      <c r="C402">
        <v>701.75</v>
      </c>
      <c r="D402">
        <v>8.8969774303221199E-4</v>
      </c>
    </row>
    <row r="403" spans="3:4" x14ac:dyDescent="0.55000000000000004">
      <c r="C403">
        <v>703.5</v>
      </c>
      <c r="D403">
        <v>7.8244657100647768E-4</v>
      </c>
    </row>
    <row r="404" spans="3:4" x14ac:dyDescent="0.55000000000000004">
      <c r="C404">
        <v>705.25</v>
      </c>
      <c r="D404">
        <v>6.4828548485772229E-4</v>
      </c>
    </row>
    <row r="405" spans="3:4" x14ac:dyDescent="0.55000000000000004">
      <c r="C405">
        <v>707</v>
      </c>
      <c r="D405">
        <v>5.0497162963537899E-4</v>
      </c>
    </row>
    <row r="406" spans="3:4" x14ac:dyDescent="0.55000000000000004">
      <c r="C406">
        <v>708.75</v>
      </c>
      <c r="D406">
        <v>3.6946129054517827E-4</v>
      </c>
    </row>
    <row r="407" spans="3:4" x14ac:dyDescent="0.55000000000000004">
      <c r="C407">
        <v>710.5</v>
      </c>
      <c r="D407">
        <v>2.5406623551291158E-4</v>
      </c>
    </row>
    <row r="408" spans="3:4" x14ac:dyDescent="0.55000000000000004">
      <c r="C408">
        <v>712.25</v>
      </c>
      <c r="D408">
        <v>1.6473834735294263E-4</v>
      </c>
    </row>
    <row r="409" spans="3:4" x14ac:dyDescent="0.55000000000000004">
      <c r="C409">
        <v>714</v>
      </c>
      <c r="D409">
        <v>1.0158130336105398E-4</v>
      </c>
    </row>
    <row r="410" spans="3:4" x14ac:dyDescent="0.55000000000000004">
      <c r="C410">
        <v>715.75</v>
      </c>
      <c r="D410">
        <v>6.0784806568243048E-5</v>
      </c>
    </row>
    <row r="411" spans="3:4" x14ac:dyDescent="0.55000000000000004">
      <c r="C411">
        <v>717.5</v>
      </c>
      <c r="D411">
        <v>3.6888087826314448E-5</v>
      </c>
    </row>
    <row r="412" spans="3:4" x14ac:dyDescent="0.55000000000000004">
      <c r="C412">
        <v>719.25</v>
      </c>
      <c r="D412">
        <v>2.4550684546953014E-5</v>
      </c>
    </row>
    <row r="413" spans="3:4" x14ac:dyDescent="0.55000000000000004">
      <c r="C413">
        <v>721</v>
      </c>
      <c r="D413">
        <v>1.9512295927803874E-5</v>
      </c>
    </row>
    <row r="414" spans="3:4" x14ac:dyDescent="0.55000000000000004">
      <c r="C414">
        <v>722.75</v>
      </c>
      <c r="D414">
        <v>1.8840117484511417E-5</v>
      </c>
    </row>
    <row r="415" spans="3:4" x14ac:dyDescent="0.55000000000000004">
      <c r="C415">
        <v>724.5</v>
      </c>
      <c r="D415">
        <v>2.0749111319746079E-5</v>
      </c>
    </row>
    <row r="416" spans="3:4" x14ac:dyDescent="0.55000000000000004">
      <c r="C416">
        <v>726.25</v>
      </c>
      <c r="D416">
        <v>2.4269484778104003E-5</v>
      </c>
    </row>
    <row r="417" spans="3:4" x14ac:dyDescent="0.55000000000000004">
      <c r="C417">
        <v>728</v>
      </c>
      <c r="D417">
        <v>2.8948035151237747E-5</v>
      </c>
    </row>
    <row r="418" spans="3:4" x14ac:dyDescent="0.55000000000000004">
      <c r="C418">
        <v>729.75</v>
      </c>
      <c r="D418">
        <v>3.4577610008068388E-5</v>
      </c>
    </row>
    <row r="419" spans="3:4" x14ac:dyDescent="0.55000000000000004">
      <c r="C419">
        <v>731.5</v>
      </c>
      <c r="D419">
        <v>4.1102710225571226E-5</v>
      </c>
    </row>
    <row r="420" spans="3:4" x14ac:dyDescent="0.55000000000000004">
      <c r="C420">
        <v>733.25</v>
      </c>
      <c r="D420">
        <v>4.8545550343861314E-5</v>
      </c>
    </row>
    <row r="421" spans="3:4" x14ac:dyDescent="0.55000000000000004">
      <c r="C421">
        <v>735</v>
      </c>
      <c r="D421">
        <v>5.6956300555373254E-5</v>
      </c>
    </row>
    <row r="422" spans="3:4" x14ac:dyDescent="0.55000000000000004">
      <c r="C422">
        <v>736.75</v>
      </c>
      <c r="D422">
        <v>6.6389231298795036E-5</v>
      </c>
    </row>
    <row r="423" spans="3:4" x14ac:dyDescent="0.55000000000000004">
      <c r="C423">
        <v>738.5</v>
      </c>
      <c r="D423">
        <v>7.6957293272162498E-5</v>
      </c>
    </row>
    <row r="424" spans="3:4" x14ac:dyDescent="0.55000000000000004">
      <c r="C424">
        <v>740.25</v>
      </c>
      <c r="D424">
        <v>8.8835307790007537E-5</v>
      </c>
    </row>
    <row r="425" spans="3:4" x14ac:dyDescent="0.55000000000000004">
      <c r="C425">
        <v>742</v>
      </c>
      <c r="D425">
        <v>1.0229431794514671E-4</v>
      </c>
    </row>
    <row r="426" spans="3:4" x14ac:dyDescent="0.55000000000000004">
      <c r="C426">
        <v>743.75</v>
      </c>
      <c r="D426">
        <v>1.1773895700390181E-4</v>
      </c>
    </row>
    <row r="427" spans="3:4" x14ac:dyDescent="0.55000000000000004">
      <c r="C427">
        <v>745.5</v>
      </c>
      <c r="D427">
        <v>1.3573877164762071E-4</v>
      </c>
    </row>
    <row r="428" spans="3:4" x14ac:dyDescent="0.55000000000000004">
      <c r="C428">
        <v>747.25</v>
      </c>
      <c r="D428">
        <v>1.5703921042856651E-4</v>
      </c>
    </row>
    <row r="429" spans="3:4" x14ac:dyDescent="0.55000000000000004">
      <c r="C429">
        <v>749</v>
      </c>
      <c r="D429">
        <v>1.8253402877224415E-4</v>
      </c>
    </row>
    <row r="430" spans="3:4" x14ac:dyDescent="0.55000000000000004">
      <c r="C430">
        <v>750.75</v>
      </c>
      <c r="D430">
        <v>2.1318072728079192E-4</v>
      </c>
    </row>
    <row r="431" spans="3:4" x14ac:dyDescent="0.55000000000000004">
      <c r="C431">
        <v>752.5</v>
      </c>
      <c r="D431">
        <v>2.498469964956814E-4</v>
      </c>
    </row>
    <row r="432" spans="3:4" x14ac:dyDescent="0.55000000000000004">
      <c r="C432">
        <v>754.25</v>
      </c>
      <c r="D432">
        <v>2.9309055119484788E-4</v>
      </c>
    </row>
    <row r="433" spans="3:4" x14ac:dyDescent="0.55000000000000004">
      <c r="C433">
        <v>756</v>
      </c>
      <c r="D433">
        <v>3.4289622885584598E-4</v>
      </c>
    </row>
    <row r="434" spans="3:4" x14ac:dyDescent="0.55000000000000004">
      <c r="C434">
        <v>757.75</v>
      </c>
      <c r="D434">
        <v>3.9841830553727809E-4</v>
      </c>
    </row>
    <row r="435" spans="3:4" x14ac:dyDescent="0.55000000000000004">
      <c r="C435">
        <v>759.5</v>
      </c>
      <c r="D435">
        <v>4.5779487182630047E-4</v>
      </c>
    </row>
    <row r="436" spans="3:4" x14ac:dyDescent="0.55000000000000004">
      <c r="C436">
        <v>761.25</v>
      </c>
      <c r="D436">
        <v>5.181233471489938E-4</v>
      </c>
    </row>
    <row r="437" spans="3:4" x14ac:dyDescent="0.55000000000000004">
      <c r="C437">
        <v>763</v>
      </c>
      <c r="D437">
        <v>5.7557053581013505E-4</v>
      </c>
    </row>
    <row r="438" spans="3:4" x14ac:dyDescent="0.55000000000000004">
      <c r="C438">
        <v>764.75</v>
      </c>
      <c r="D438">
        <v>6.2580594372922509E-4</v>
      </c>
    </row>
    <row r="439" spans="3:4" x14ac:dyDescent="0.55000000000000004">
      <c r="C439">
        <v>766.5</v>
      </c>
      <c r="D439">
        <v>6.6452383249339625E-4</v>
      </c>
    </row>
    <row r="440" spans="3:4" x14ac:dyDescent="0.55000000000000004">
      <c r="C440">
        <v>768.25</v>
      </c>
      <c r="D440">
        <v>6.880957375727338E-4</v>
      </c>
    </row>
    <row r="441" spans="3:4" x14ac:dyDescent="0.55000000000000004">
      <c r="C441">
        <v>770</v>
      </c>
      <c r="D441">
        <v>6.9418090907169788E-4</v>
      </c>
    </row>
    <row r="442" spans="3:4" x14ac:dyDescent="0.55000000000000004">
      <c r="C442">
        <v>771.75</v>
      </c>
      <c r="D442">
        <v>6.8217240718149489E-4</v>
      </c>
    </row>
    <row r="443" spans="3:4" x14ac:dyDescent="0.55000000000000004">
      <c r="C443">
        <v>773.5</v>
      </c>
      <c r="D443">
        <v>6.5338138975845042E-4</v>
      </c>
    </row>
    <row r="444" spans="3:4" x14ac:dyDescent="0.55000000000000004">
      <c r="C444">
        <v>775.25</v>
      </c>
      <c r="D444">
        <v>6.1092159330301018E-4</v>
      </c>
    </row>
    <row r="445" spans="3:4" x14ac:dyDescent="0.55000000000000004">
      <c r="C445">
        <v>777</v>
      </c>
      <c r="D445">
        <v>5.5932431553783592E-4</v>
      </c>
    </row>
    <row r="446" spans="3:4" x14ac:dyDescent="0.55000000000000004">
      <c r="C446">
        <v>778.75</v>
      </c>
      <c r="D446">
        <v>5.0396940016595229E-4</v>
      </c>
    </row>
    <row r="447" spans="3:4" x14ac:dyDescent="0.55000000000000004">
      <c r="C447">
        <v>780.5</v>
      </c>
      <c r="D447">
        <v>4.5044328457005423E-4</v>
      </c>
    </row>
    <row r="448" spans="3:4" x14ac:dyDescent="0.55000000000000004">
      <c r="C448">
        <v>782.25</v>
      </c>
      <c r="D448">
        <v>4.0392661539509213E-4</v>
      </c>
    </row>
    <row r="449" spans="3:4" x14ac:dyDescent="0.55000000000000004">
      <c r="C449">
        <v>784</v>
      </c>
      <c r="D449">
        <v>3.6868026543105542E-4</v>
      </c>
    </row>
    <row r="450" spans="3:4" x14ac:dyDescent="0.55000000000000004">
      <c r="C450">
        <v>785.75</v>
      </c>
      <c r="D450">
        <v>3.476578565111435E-4</v>
      </c>
    </row>
    <row r="451" spans="3:4" x14ac:dyDescent="0.55000000000000004">
      <c r="C451">
        <v>787.5</v>
      </c>
      <c r="D451">
        <v>3.4224384884011842E-4</v>
      </c>
    </row>
    <row r="452" spans="3:4" x14ac:dyDescent="0.55000000000000004">
      <c r="C452">
        <v>789.25</v>
      </c>
      <c r="D452">
        <v>3.5210972285802677E-4</v>
      </c>
    </row>
    <row r="453" spans="3:4" x14ac:dyDescent="0.55000000000000004">
      <c r="C453">
        <v>791</v>
      </c>
      <c r="D453">
        <v>3.7519472114599733E-4</v>
      </c>
    </row>
    <row r="454" spans="3:4" x14ac:dyDescent="0.55000000000000004">
      <c r="C454">
        <v>792.75</v>
      </c>
      <c r="D454">
        <v>4.0783819132889749E-4</v>
      </c>
    </row>
    <row r="455" spans="3:4" x14ac:dyDescent="0.55000000000000004">
      <c r="C455">
        <v>794.5</v>
      </c>
      <c r="D455">
        <v>4.4509890886509316E-4</v>
      </c>
    </row>
    <row r="456" spans="3:4" x14ac:dyDescent="0.55000000000000004">
      <c r="C456">
        <v>796.25</v>
      </c>
      <c r="D456">
        <v>4.8127861873660359E-4</v>
      </c>
    </row>
    <row r="457" spans="3:4" x14ac:dyDescent="0.55000000000000004">
      <c r="C457">
        <v>798</v>
      </c>
      <c r="D457">
        <v>5.1062092016674113E-4</v>
      </c>
    </row>
    <row r="458" spans="3:4" x14ac:dyDescent="0.55000000000000004">
      <c r="C458">
        <v>799.75</v>
      </c>
      <c r="D458">
        <v>5.2809632212084121E-4</v>
      </c>
    </row>
    <row r="459" spans="3:4" x14ac:dyDescent="0.55000000000000004">
      <c r="C459">
        <v>801.5</v>
      </c>
      <c r="D459">
        <v>5.3013412743977209E-4</v>
      </c>
    </row>
    <row r="460" spans="3:4" x14ac:dyDescent="0.55000000000000004">
      <c r="C460">
        <v>803.25</v>
      </c>
      <c r="D460">
        <v>5.1514614663351877E-4</v>
      </c>
    </row>
    <row r="461" spans="3:4" x14ac:dyDescent="0.55000000000000004">
      <c r="C461">
        <v>805</v>
      </c>
      <c r="D461">
        <v>4.8371908752831811E-4</v>
      </c>
    </row>
    <row r="462" spans="3:4" x14ac:dyDescent="0.55000000000000004">
      <c r="C462">
        <v>806.75</v>
      </c>
      <c r="D462">
        <v>4.3842640341847425E-4</v>
      </c>
    </row>
    <row r="463" spans="3:4" x14ac:dyDescent="0.55000000000000004">
      <c r="C463">
        <v>808.5</v>
      </c>
      <c r="D463">
        <v>3.8330370937904133E-4</v>
      </c>
    </row>
    <row r="464" spans="3:4" x14ac:dyDescent="0.55000000000000004">
      <c r="C464">
        <v>810.25</v>
      </c>
      <c r="D464">
        <v>3.2311357686512276E-4</v>
      </c>
    </row>
    <row r="465" spans="3:4" x14ac:dyDescent="0.55000000000000004">
      <c r="C465">
        <v>812</v>
      </c>
      <c r="D465">
        <v>2.6256894856728117E-4</v>
      </c>
    </row>
    <row r="466" spans="3:4" x14ac:dyDescent="0.55000000000000004">
      <c r="C466">
        <v>813.75</v>
      </c>
      <c r="D466">
        <v>2.056715015430732E-4</v>
      </c>
    </row>
    <row r="467" spans="3:4" x14ac:dyDescent="0.55000000000000004">
      <c r="C467">
        <v>815.5</v>
      </c>
      <c r="D467">
        <v>1.5531895513720668E-4</v>
      </c>
    </row>
    <row r="468" spans="3:4" x14ac:dyDescent="0.55000000000000004">
      <c r="C468">
        <v>817.25</v>
      </c>
      <c r="D468">
        <v>1.1310588678795361E-4</v>
      </c>
    </row>
    <row r="469" spans="3:4" x14ac:dyDescent="0.55000000000000004">
      <c r="C469">
        <v>819</v>
      </c>
      <c r="D469">
        <v>7.9461156317955478E-5</v>
      </c>
    </row>
    <row r="470" spans="3:4" x14ac:dyDescent="0.55000000000000004">
      <c r="C470">
        <v>820.75</v>
      </c>
      <c r="D470">
        <v>5.3894262815039428E-5</v>
      </c>
    </row>
    <row r="471" spans="3:4" x14ac:dyDescent="0.55000000000000004">
      <c r="C471">
        <v>822.5</v>
      </c>
      <c r="D471">
        <v>3.5327408373308757E-5</v>
      </c>
    </row>
    <row r="472" spans="3:4" x14ac:dyDescent="0.55000000000000004">
      <c r="C472">
        <v>824.25</v>
      </c>
      <c r="D472">
        <v>2.2415422073555862E-5</v>
      </c>
    </row>
    <row r="473" spans="3:4" x14ac:dyDescent="0.55000000000000004">
      <c r="C473">
        <v>826</v>
      </c>
      <c r="D473">
        <v>1.3799029392984265E-5</v>
      </c>
    </row>
    <row r="474" spans="3:4" x14ac:dyDescent="0.55000000000000004">
      <c r="C474">
        <v>827.75</v>
      </c>
      <c r="D474">
        <v>8.2692125678072113E-6</v>
      </c>
    </row>
    <row r="475" spans="3:4" x14ac:dyDescent="0.55000000000000004">
      <c r="C475">
        <v>829.5</v>
      </c>
      <c r="D475">
        <v>4.8467527967297775E-6</v>
      </c>
    </row>
    <row r="476" spans="3:4" x14ac:dyDescent="0.55000000000000004">
      <c r="C476">
        <v>831.25</v>
      </c>
      <c r="D476">
        <v>2.7966758110854519E-6</v>
      </c>
    </row>
    <row r="477" spans="3:4" x14ac:dyDescent="0.55000000000000004">
      <c r="C477">
        <v>833</v>
      </c>
      <c r="D477">
        <v>1.6022917419147427E-6</v>
      </c>
    </row>
    <row r="478" spans="3:4" x14ac:dyDescent="0.55000000000000004">
      <c r="C478">
        <v>834.75</v>
      </c>
      <c r="D478">
        <v>9.208756339513231E-7</v>
      </c>
    </row>
    <row r="479" spans="3:4" x14ac:dyDescent="0.55000000000000004">
      <c r="C479">
        <v>836.5</v>
      </c>
      <c r="D479">
        <v>5.3667833137906465E-7</v>
      </c>
    </row>
    <row r="480" spans="3:4" x14ac:dyDescent="0.55000000000000004">
      <c r="C480">
        <v>838.25</v>
      </c>
      <c r="D480">
        <v>3.2010603947343774E-7</v>
      </c>
    </row>
    <row r="481" spans="3:4" x14ac:dyDescent="0.55000000000000004">
      <c r="C481">
        <v>840</v>
      </c>
      <c r="D481">
        <v>1.9644348262505315E-7</v>
      </c>
    </row>
    <row r="482" spans="3:4" x14ac:dyDescent="0.55000000000000004">
      <c r="C482">
        <v>841.75</v>
      </c>
      <c r="D482">
        <v>1.2403998732658723E-7</v>
      </c>
    </row>
    <row r="483" spans="3:4" x14ac:dyDescent="0.55000000000000004">
      <c r="C483">
        <v>843.5</v>
      </c>
      <c r="D483">
        <v>7.1714976782503578E-8</v>
      </c>
    </row>
    <row r="484" spans="3:4" x14ac:dyDescent="0.55000000000000004">
      <c r="C484">
        <v>845.25</v>
      </c>
      <c r="D484">
        <v>4.9428728755314391E-8</v>
      </c>
    </row>
    <row r="485" spans="3:4" x14ac:dyDescent="0.55000000000000004">
      <c r="C485">
        <v>847</v>
      </c>
      <c r="D485">
        <v>3.3783242577550682E-8</v>
      </c>
    </row>
    <row r="486" spans="3:4" x14ac:dyDescent="0.55000000000000004">
      <c r="C486">
        <v>848.75</v>
      </c>
      <c r="D486">
        <v>2.2896839174801751E-8</v>
      </c>
    </row>
    <row r="487" spans="3:4" x14ac:dyDescent="0.55000000000000004">
      <c r="C487">
        <v>850.5</v>
      </c>
      <c r="D487">
        <v>3.337811456964436E-8</v>
      </c>
    </row>
    <row r="488" spans="3:4" x14ac:dyDescent="0.55000000000000004">
      <c r="C488">
        <v>852.25</v>
      </c>
      <c r="D488">
        <v>5.155305211763292E-8</v>
      </c>
    </row>
    <row r="489" spans="3:4" x14ac:dyDescent="0.55000000000000004">
      <c r="C489">
        <v>854</v>
      </c>
      <c r="D489">
        <v>1.3966298285344815E-7</v>
      </c>
    </row>
    <row r="490" spans="3:4" x14ac:dyDescent="0.55000000000000004">
      <c r="C490">
        <v>855.75</v>
      </c>
      <c r="D490">
        <v>3.7220994727601616E-7</v>
      </c>
    </row>
    <row r="491" spans="3:4" x14ac:dyDescent="0.55000000000000004">
      <c r="C491">
        <v>857.5</v>
      </c>
      <c r="D491">
        <v>8.8937067355311784E-7</v>
      </c>
    </row>
    <row r="492" spans="3:4" x14ac:dyDescent="0.55000000000000004">
      <c r="C492">
        <v>859.25</v>
      </c>
      <c r="D492">
        <v>2.0192235876651675E-6</v>
      </c>
    </row>
    <row r="493" spans="3:4" x14ac:dyDescent="0.55000000000000004">
      <c r="C493">
        <v>861</v>
      </c>
      <c r="D493">
        <v>4.3468721988352948E-6</v>
      </c>
    </row>
    <row r="494" spans="3:4" x14ac:dyDescent="0.55000000000000004">
      <c r="C494">
        <v>862.75</v>
      </c>
      <c r="D494">
        <v>8.8764066980645598E-6</v>
      </c>
    </row>
    <row r="495" spans="3:4" x14ac:dyDescent="0.55000000000000004">
      <c r="C495">
        <v>864.5</v>
      </c>
      <c r="D495">
        <v>1.7130126860984845E-5</v>
      </c>
    </row>
    <row r="496" spans="3:4" x14ac:dyDescent="0.55000000000000004">
      <c r="C496">
        <v>866.25</v>
      </c>
      <c r="D496">
        <v>3.1276663758960315E-5</v>
      </c>
    </row>
    <row r="497" spans="3:4" x14ac:dyDescent="0.55000000000000004">
      <c r="C497">
        <v>868</v>
      </c>
      <c r="D497">
        <v>5.401631116011891E-5</v>
      </c>
    </row>
    <row r="498" spans="3:4" x14ac:dyDescent="0.55000000000000004">
      <c r="C498">
        <v>869.75</v>
      </c>
      <c r="D498">
        <v>8.8232702753699503E-5</v>
      </c>
    </row>
    <row r="499" spans="3:4" x14ac:dyDescent="0.55000000000000004">
      <c r="C499">
        <v>871.5</v>
      </c>
      <c r="D499">
        <v>1.3630893031052124E-4</v>
      </c>
    </row>
    <row r="500" spans="3:4" x14ac:dyDescent="0.55000000000000004">
      <c r="C500">
        <v>873.25</v>
      </c>
      <c r="D500">
        <v>1.9917260030533524E-4</v>
      </c>
    </row>
    <row r="501" spans="3:4" x14ac:dyDescent="0.55000000000000004">
      <c r="C501">
        <v>875</v>
      </c>
      <c r="D501">
        <v>2.752960995557513E-4</v>
      </c>
    </row>
    <row r="502" spans="3:4" x14ac:dyDescent="0.55000000000000004">
      <c r="C502">
        <v>876.75</v>
      </c>
      <c r="D502">
        <v>3.6002783818792522E-4</v>
      </c>
    </row>
    <row r="503" spans="3:4" x14ac:dyDescent="0.55000000000000004">
      <c r="C503">
        <v>878.5</v>
      </c>
      <c r="D503">
        <v>4.4566306208611262E-4</v>
      </c>
    </row>
    <row r="504" spans="3:4" x14ac:dyDescent="0.55000000000000004">
      <c r="C504">
        <v>880.25</v>
      </c>
      <c r="D504">
        <v>5.2250431408206138E-4</v>
      </c>
    </row>
    <row r="505" spans="3:4" x14ac:dyDescent="0.55000000000000004">
      <c r="C505">
        <v>882</v>
      </c>
      <c r="D505">
        <v>5.8082221728477756E-4</v>
      </c>
    </row>
    <row r="506" spans="3:4" x14ac:dyDescent="0.55000000000000004">
      <c r="C506">
        <v>883.75</v>
      </c>
      <c r="D506">
        <v>6.1322929923292302E-4</v>
      </c>
    </row>
    <row r="507" spans="3:4" x14ac:dyDescent="0.55000000000000004">
      <c r="C507">
        <v>885.5</v>
      </c>
      <c r="D507">
        <v>6.1671496203217384E-4</v>
      </c>
    </row>
    <row r="508" spans="3:4" x14ac:dyDescent="0.55000000000000004">
      <c r="C508">
        <v>887.25</v>
      </c>
      <c r="D508">
        <v>5.9361787025585323E-4</v>
      </c>
    </row>
    <row r="509" spans="3:4" x14ac:dyDescent="0.55000000000000004">
      <c r="C509">
        <v>889</v>
      </c>
      <c r="D509">
        <v>5.5115723503721607E-4</v>
      </c>
    </row>
    <row r="510" spans="3:4" x14ac:dyDescent="0.55000000000000004">
      <c r="C510">
        <v>890.75</v>
      </c>
      <c r="D510">
        <v>4.9966454448514255E-4</v>
      </c>
    </row>
    <row r="511" spans="3:4" x14ac:dyDescent="0.55000000000000004">
      <c r="C511">
        <v>892.5</v>
      </c>
      <c r="D511">
        <v>4.5011409668373111E-4</v>
      </c>
    </row>
    <row r="512" spans="3:4" x14ac:dyDescent="0.55000000000000004">
      <c r="C512">
        <v>894.25</v>
      </c>
      <c r="D512">
        <v>4.1174198866828751E-4</v>
      </c>
    </row>
    <row r="513" spans="3:4" x14ac:dyDescent="0.55000000000000004">
      <c r="C513">
        <v>896</v>
      </c>
      <c r="D513">
        <v>3.9041079684759881E-4</v>
      </c>
    </row>
    <row r="514" spans="3:4" x14ac:dyDescent="0.55000000000000004">
      <c r="C514">
        <v>897.75</v>
      </c>
      <c r="D514">
        <v>3.8802387616790877E-4</v>
      </c>
    </row>
    <row r="515" spans="3:4" x14ac:dyDescent="0.55000000000000004">
      <c r="C515">
        <v>899.5</v>
      </c>
      <c r="D515">
        <v>4.0290664089476469E-4</v>
      </c>
    </row>
    <row r="516" spans="3:4" x14ac:dyDescent="0.55000000000000004">
      <c r="C516">
        <v>901.25</v>
      </c>
      <c r="D516">
        <v>4.3081431001557068E-4</v>
      </c>
    </row>
    <row r="517" spans="3:4" x14ac:dyDescent="0.55000000000000004">
      <c r="C517">
        <v>903</v>
      </c>
      <c r="D517">
        <v>4.6615918602127944E-4</v>
      </c>
    </row>
    <row r="518" spans="3:4" x14ac:dyDescent="0.55000000000000004">
      <c r="C518">
        <v>904.75</v>
      </c>
      <c r="D518">
        <v>5.0313662591252803E-4</v>
      </c>
    </row>
    <row r="519" spans="3:4" x14ac:dyDescent="0.55000000000000004">
      <c r="C519">
        <v>906.5</v>
      </c>
      <c r="D519">
        <v>5.3657763433834899E-4</v>
      </c>
    </row>
    <row r="520" spans="3:4" x14ac:dyDescent="0.55000000000000004">
      <c r="C520">
        <v>908.25</v>
      </c>
      <c r="D520">
        <v>5.6248683582793546E-4</v>
      </c>
    </row>
    <row r="521" spans="3:4" x14ac:dyDescent="0.55000000000000004">
      <c r="C521">
        <v>910</v>
      </c>
      <c r="D521">
        <v>5.7829965516467306E-4</v>
      </c>
    </row>
    <row r="522" spans="3:4" x14ac:dyDescent="0.55000000000000004">
      <c r="C522">
        <v>911.75</v>
      </c>
      <c r="D522">
        <v>5.8291588606381123E-4</v>
      </c>
    </row>
    <row r="523" spans="3:4" x14ac:dyDescent="0.55000000000000004">
      <c r="C523">
        <v>913.5</v>
      </c>
      <c r="D523">
        <v>5.7656304252042207E-4</v>
      </c>
    </row>
    <row r="524" spans="3:4" x14ac:dyDescent="0.55000000000000004">
      <c r="C524">
        <v>915.25</v>
      </c>
      <c r="D524">
        <v>5.6053510502296648E-4</v>
      </c>
    </row>
    <row r="525" spans="3:4" x14ac:dyDescent="0.55000000000000004">
      <c r="C525">
        <v>917</v>
      </c>
      <c r="D525">
        <v>5.3685111178279328E-4</v>
      </c>
    </row>
    <row r="526" spans="3:4" x14ac:dyDescent="0.55000000000000004">
      <c r="C526">
        <v>918.75</v>
      </c>
      <c r="D526">
        <v>5.0787213395504381E-4</v>
      </c>
    </row>
    <row r="527" spans="3:4" x14ac:dyDescent="0.55000000000000004">
      <c r="C527">
        <v>920.5</v>
      </c>
      <c r="D527">
        <v>4.7599422851193863E-4</v>
      </c>
    </row>
    <row r="528" spans="3:4" x14ac:dyDescent="0.55000000000000004">
      <c r="C528">
        <v>922.25</v>
      </c>
      <c r="D528">
        <v>4.4327506915967384E-4</v>
      </c>
    </row>
    <row r="529" spans="3:4" x14ac:dyDescent="0.55000000000000004">
      <c r="C529">
        <v>924</v>
      </c>
      <c r="D529">
        <v>4.1131483573662072E-4</v>
      </c>
    </row>
    <row r="530" spans="3:4" x14ac:dyDescent="0.55000000000000004">
      <c r="C530">
        <v>925.75</v>
      </c>
      <c r="D530">
        <v>3.8114746535174117E-4</v>
      </c>
    </row>
    <row r="531" spans="3:4" x14ac:dyDescent="0.55000000000000004">
      <c r="C531">
        <v>927.5</v>
      </c>
      <c r="D531">
        <v>3.5326007084625241E-4</v>
      </c>
    </row>
    <row r="532" spans="3:4" x14ac:dyDescent="0.55000000000000004">
      <c r="C532">
        <v>929.25</v>
      </c>
      <c r="D532">
        <v>3.2771838143340847E-4</v>
      </c>
    </row>
    <row r="533" spans="3:4" x14ac:dyDescent="0.55000000000000004">
      <c r="C533">
        <v>931</v>
      </c>
      <c r="D533">
        <v>3.0422558804381317E-4</v>
      </c>
    </row>
    <row r="534" spans="3:4" x14ac:dyDescent="0.55000000000000004">
      <c r="C534">
        <v>932.75</v>
      </c>
      <c r="D534">
        <v>2.8237848888509426E-4</v>
      </c>
    </row>
    <row r="535" spans="3:4" x14ac:dyDescent="0.55000000000000004">
      <c r="C535">
        <v>934.5</v>
      </c>
      <c r="D535">
        <v>2.6175811864686236E-4</v>
      </c>
    </row>
    <row r="536" spans="3:4" x14ac:dyDescent="0.55000000000000004">
      <c r="C536">
        <v>936.25</v>
      </c>
      <c r="D536">
        <v>2.4206647259322143E-4</v>
      </c>
    </row>
    <row r="537" spans="3:4" x14ac:dyDescent="0.55000000000000004">
      <c r="C537">
        <v>938</v>
      </c>
      <c r="D537">
        <v>2.2322755642411067E-4</v>
      </c>
    </row>
    <row r="538" spans="3:4" x14ac:dyDescent="0.55000000000000004">
      <c r="C538">
        <v>939.75</v>
      </c>
      <c r="D538">
        <v>2.0548607827297811E-4</v>
      </c>
    </row>
    <row r="539" spans="3:4" x14ac:dyDescent="0.55000000000000004">
      <c r="C539">
        <v>941.5</v>
      </c>
      <c r="D539">
        <v>1.8943857265296381E-4</v>
      </c>
    </row>
    <row r="540" spans="3:4" x14ac:dyDescent="0.55000000000000004">
      <c r="C540">
        <v>943.25</v>
      </c>
      <c r="D540">
        <v>1.7618150309929952E-4</v>
      </c>
    </row>
    <row r="541" spans="3:4" x14ac:dyDescent="0.55000000000000004">
      <c r="C541">
        <v>945</v>
      </c>
      <c r="D541">
        <v>1.6730858202990397E-4</v>
      </c>
    </row>
    <row r="542" spans="3:4" x14ac:dyDescent="0.55000000000000004">
      <c r="C542">
        <v>946.75</v>
      </c>
      <c r="D542">
        <v>1.6499939355775237E-4</v>
      </c>
    </row>
    <row r="543" spans="3:4" x14ac:dyDescent="0.55000000000000004">
      <c r="C543">
        <v>948.5</v>
      </c>
      <c r="D543">
        <v>1.7196056120709609E-4</v>
      </c>
    </row>
    <row r="544" spans="3:4" x14ac:dyDescent="0.55000000000000004">
      <c r="C544">
        <v>950.25</v>
      </c>
      <c r="D544">
        <v>1.9127314481452848E-4</v>
      </c>
    </row>
    <row r="545" spans="3:4" x14ac:dyDescent="0.55000000000000004">
      <c r="C545">
        <v>952</v>
      </c>
      <c r="D545">
        <v>2.2608049105582518E-4</v>
      </c>
    </row>
    <row r="546" spans="3:4" x14ac:dyDescent="0.55000000000000004">
      <c r="C546">
        <v>953.75</v>
      </c>
      <c r="D546">
        <v>2.7905859249265883E-4</v>
      </c>
    </row>
    <row r="547" spans="3:4" x14ac:dyDescent="0.55000000000000004">
      <c r="C547">
        <v>955.5</v>
      </c>
      <c r="D547">
        <v>3.5175615572217739E-4</v>
      </c>
    </row>
    <row r="548" spans="3:4" x14ac:dyDescent="0.55000000000000004">
      <c r="C548">
        <v>957.25</v>
      </c>
      <c r="D548">
        <v>4.4396398804051889E-4</v>
      </c>
    </row>
    <row r="549" spans="3:4" x14ac:dyDescent="0.55000000000000004">
      <c r="C549">
        <v>959</v>
      </c>
      <c r="D549">
        <v>5.5319779722853954E-4</v>
      </c>
    </row>
    <row r="550" spans="3:4" x14ac:dyDescent="0.55000000000000004">
      <c r="C550">
        <v>960.75</v>
      </c>
      <c r="D550">
        <v>6.7444352203971305E-4</v>
      </c>
    </row>
    <row r="551" spans="3:4" x14ac:dyDescent="0.55000000000000004">
      <c r="C551">
        <v>962.5</v>
      </c>
      <c r="D551">
        <v>8.0060104120254156E-4</v>
      </c>
    </row>
    <row r="552" spans="3:4" x14ac:dyDescent="0.55000000000000004">
      <c r="C552">
        <v>964.25</v>
      </c>
      <c r="D552">
        <v>9.2336117156137073E-4</v>
      </c>
    </row>
    <row r="553" spans="3:4" x14ac:dyDescent="0.55000000000000004">
      <c r="C553">
        <v>966</v>
      </c>
      <c r="D553">
        <v>1.0345280548500839E-3</v>
      </c>
    </row>
    <row r="554" spans="3:4" x14ac:dyDescent="0.55000000000000004">
      <c r="C554">
        <v>967.75</v>
      </c>
      <c r="D554">
        <v>1.1275841529851133E-3</v>
      </c>
    </row>
    <row r="555" spans="3:4" x14ac:dyDescent="0.55000000000000004">
      <c r="C555">
        <v>969.5</v>
      </c>
      <c r="D555">
        <v>1.1989690287886531E-3</v>
      </c>
    </row>
    <row r="556" spans="3:4" x14ac:dyDescent="0.55000000000000004">
      <c r="C556">
        <v>971.25</v>
      </c>
      <c r="D556">
        <v>1.2488140334427533E-3</v>
      </c>
    </row>
    <row r="557" spans="3:4" x14ac:dyDescent="0.55000000000000004">
      <c r="C557">
        <v>973</v>
      </c>
      <c r="D557">
        <v>1.2808697546358829E-3</v>
      </c>
    </row>
    <row r="558" spans="3:4" x14ac:dyDescent="0.55000000000000004">
      <c r="C558">
        <v>974.75</v>
      </c>
      <c r="D558">
        <v>1.3016269946398232E-3</v>
      </c>
    </row>
    <row r="559" spans="3:4" x14ac:dyDescent="0.55000000000000004">
      <c r="C559">
        <v>976.5</v>
      </c>
      <c r="D559">
        <v>1.3188551849151863E-3</v>
      </c>
    </row>
    <row r="560" spans="3:4" x14ac:dyDescent="0.55000000000000004">
      <c r="C560">
        <v>978.25</v>
      </c>
      <c r="D560">
        <v>1.3399394744278107E-3</v>
      </c>
    </row>
    <row r="561" spans="3:4" x14ac:dyDescent="0.55000000000000004">
      <c r="C561">
        <v>980</v>
      </c>
      <c r="D561">
        <v>1.3704317047703251E-3</v>
      </c>
    </row>
    <row r="562" spans="3:4" x14ac:dyDescent="0.55000000000000004">
      <c r="C562">
        <v>981.75</v>
      </c>
      <c r="D562">
        <v>1.4131373496552714E-3</v>
      </c>
    </row>
    <row r="563" spans="3:4" x14ac:dyDescent="0.55000000000000004">
      <c r="C563">
        <v>983.5</v>
      </c>
      <c r="D563">
        <v>1.4678823556114981E-3</v>
      </c>
    </row>
    <row r="564" spans="3:4" x14ac:dyDescent="0.55000000000000004">
      <c r="C564">
        <v>985.25</v>
      </c>
      <c r="D564">
        <v>1.5319073167503127E-3</v>
      </c>
    </row>
    <row r="565" spans="3:4" x14ac:dyDescent="0.55000000000000004">
      <c r="C565">
        <v>987</v>
      </c>
      <c r="D565">
        <v>1.6006845796477298E-3</v>
      </c>
    </row>
    <row r="566" spans="3:4" x14ac:dyDescent="0.55000000000000004">
      <c r="C566">
        <v>988.75</v>
      </c>
      <c r="D566">
        <v>1.6688846973760328E-3</v>
      </c>
    </row>
    <row r="567" spans="3:4" x14ac:dyDescent="0.55000000000000004">
      <c r="C567">
        <v>990.5</v>
      </c>
      <c r="D567">
        <v>1.7312377023789389E-3</v>
      </c>
    </row>
    <row r="568" spans="3:4" x14ac:dyDescent="0.55000000000000004">
      <c r="C568">
        <v>992.25</v>
      </c>
      <c r="D568">
        <v>1.7831205812198672E-3</v>
      </c>
    </row>
    <row r="569" spans="3:4" x14ac:dyDescent="0.55000000000000004">
      <c r="C569">
        <v>994</v>
      </c>
      <c r="D569">
        <v>1.820818897186682E-3</v>
      </c>
    </row>
    <row r="570" spans="3:4" x14ac:dyDescent="0.55000000000000004">
      <c r="C570">
        <v>995.75</v>
      </c>
      <c r="D570">
        <v>1.8415192153751639E-3</v>
      </c>
    </row>
    <row r="571" spans="3:4" x14ac:dyDescent="0.55000000000000004">
      <c r="C571">
        <v>997.5</v>
      </c>
      <c r="D571">
        <v>1.8431590899959736E-3</v>
      </c>
    </row>
    <row r="572" spans="3:4" x14ac:dyDescent="0.55000000000000004">
      <c r="C572">
        <v>999.25</v>
      </c>
      <c r="D572">
        <v>1.824306550888596E-3</v>
      </c>
    </row>
    <row r="573" spans="3:4" x14ac:dyDescent="0.55000000000000004">
      <c r="C573">
        <v>1001</v>
      </c>
      <c r="D573">
        <v>1.7840362963393763E-3</v>
      </c>
    </row>
    <row r="574" spans="3:4" x14ac:dyDescent="0.55000000000000004">
      <c r="C574">
        <v>1002.75</v>
      </c>
      <c r="D574">
        <v>1.7221575063069842E-3</v>
      </c>
    </row>
    <row r="575" spans="3:4" x14ac:dyDescent="0.55000000000000004">
      <c r="C575">
        <v>1004.5</v>
      </c>
      <c r="D575">
        <v>1.6393281374179806E-3</v>
      </c>
    </row>
    <row r="576" spans="3:4" x14ac:dyDescent="0.55000000000000004">
      <c r="C576">
        <v>1006.25</v>
      </c>
      <c r="D576">
        <v>1.5373443103548865E-3</v>
      </c>
    </row>
    <row r="577" spans="3:4" x14ac:dyDescent="0.55000000000000004">
      <c r="C577">
        <v>1008</v>
      </c>
      <c r="D577">
        <v>1.4192986936069107E-3</v>
      </c>
    </row>
    <row r="578" spans="3:4" x14ac:dyDescent="0.55000000000000004">
      <c r="C578">
        <v>1009.75</v>
      </c>
      <c r="D578">
        <v>1.2896229118491698E-3</v>
      </c>
    </row>
    <row r="579" spans="3:4" x14ac:dyDescent="0.55000000000000004">
      <c r="C579">
        <v>1011.5</v>
      </c>
      <c r="D579">
        <v>1.1539185390274228E-3</v>
      </c>
    </row>
    <row r="580" spans="3:4" x14ac:dyDescent="0.55000000000000004">
      <c r="C580">
        <v>1013.25</v>
      </c>
      <c r="D580">
        <v>1.0187822703400114E-3</v>
      </c>
    </row>
    <row r="581" spans="3:4" x14ac:dyDescent="0.55000000000000004">
      <c r="C581">
        <v>1015</v>
      </c>
      <c r="D581">
        <v>8.9136034791434317E-4</v>
      </c>
    </row>
    <row r="582" spans="3:4" x14ac:dyDescent="0.55000000000000004">
      <c r="C582">
        <v>1016.75</v>
      </c>
      <c r="D582">
        <v>7.7901351808148619E-4</v>
      </c>
    </row>
    <row r="583" spans="3:4" x14ac:dyDescent="0.55000000000000004">
      <c r="C583">
        <v>1018.5</v>
      </c>
      <c r="D583">
        <v>6.8883217238776358E-4</v>
      </c>
    </row>
    <row r="584" spans="3:4" x14ac:dyDescent="0.55000000000000004">
      <c r="C584">
        <v>1020.25</v>
      </c>
      <c r="D584">
        <v>6.2707351438253929E-4</v>
      </c>
    </row>
    <row r="585" spans="3:4" x14ac:dyDescent="0.55000000000000004">
      <c r="C585">
        <v>1022</v>
      </c>
      <c r="D585">
        <v>5.9847243107035645E-4</v>
      </c>
    </row>
    <row r="586" spans="3:4" x14ac:dyDescent="0.55000000000000004">
      <c r="C586">
        <v>1023.75</v>
      </c>
      <c r="D586">
        <v>6.0533760916355083E-4</v>
      </c>
    </row>
    <row r="587" spans="3:4" x14ac:dyDescent="0.55000000000000004">
      <c r="C587">
        <v>1025.5</v>
      </c>
      <c r="D587">
        <v>6.4678910371370163E-4</v>
      </c>
    </row>
    <row r="588" spans="3:4" x14ac:dyDescent="0.55000000000000004">
      <c r="C588">
        <v>1027.25</v>
      </c>
      <c r="D588">
        <v>7.1798675086564125E-4</v>
      </c>
    </row>
    <row r="589" spans="3:4" x14ac:dyDescent="0.55000000000000004">
      <c r="C589">
        <v>1029</v>
      </c>
      <c r="D589">
        <v>8.1003843214070767E-4</v>
      </c>
    </row>
    <row r="590" spans="3:4" x14ac:dyDescent="0.55000000000000004">
      <c r="C590">
        <v>1030.75</v>
      </c>
      <c r="D590">
        <v>9.1059878857675249E-4</v>
      </c>
    </row>
    <row r="591" spans="3:4" x14ac:dyDescent="0.55000000000000004">
      <c r="C591">
        <v>1032.5</v>
      </c>
      <c r="D591">
        <v>1.0054056827485886E-3</v>
      </c>
    </row>
    <row r="592" spans="3:4" x14ac:dyDescent="0.55000000000000004">
      <c r="C592">
        <v>1034.25</v>
      </c>
      <c r="D592">
        <v>1.0804589688613252E-3</v>
      </c>
    </row>
    <row r="593" spans="3:4" x14ac:dyDescent="0.55000000000000004">
      <c r="C593">
        <v>1036</v>
      </c>
      <c r="D593">
        <v>1.1245512903281991E-3</v>
      </c>
    </row>
    <row r="594" spans="3:4" x14ac:dyDescent="0.55000000000000004">
      <c r="C594">
        <v>1037.75</v>
      </c>
      <c r="D594">
        <v>1.1313837495090168E-3</v>
      </c>
    </row>
    <row r="595" spans="3:4" x14ac:dyDescent="0.55000000000000004">
      <c r="C595">
        <v>1039.5</v>
      </c>
      <c r="D595">
        <v>1.1007399684953558E-3</v>
      </c>
    </row>
    <row r="596" spans="3:4" x14ac:dyDescent="0.55000000000000004">
      <c r="C596">
        <v>1041.25</v>
      </c>
      <c r="D596">
        <v>1.0383685463292221E-3</v>
      </c>
    </row>
    <row r="597" spans="3:4" x14ac:dyDescent="0.55000000000000004">
      <c r="C597">
        <v>1043</v>
      </c>
      <c r="D597">
        <v>9.5455074099579551E-4</v>
      </c>
    </row>
    <row r="598" spans="3:4" x14ac:dyDescent="0.55000000000000004">
      <c r="C598">
        <v>1044.75</v>
      </c>
      <c r="D598">
        <v>8.6186086496656343E-4</v>
      </c>
    </row>
    <row r="599" spans="3:4" x14ac:dyDescent="0.55000000000000004">
      <c r="C599">
        <v>1046.5</v>
      </c>
      <c r="D599">
        <v>7.7260959051921171E-4</v>
      </c>
    </row>
    <row r="600" spans="3:4" x14ac:dyDescent="0.55000000000000004">
      <c r="C600">
        <v>1048.25</v>
      </c>
      <c r="D600">
        <v>6.9676217192006496E-4</v>
      </c>
    </row>
    <row r="601" spans="3:4" x14ac:dyDescent="0.55000000000000004">
      <c r="C601">
        <v>1050</v>
      </c>
      <c r="D601">
        <v>6.4060379470958428E-4</v>
      </c>
    </row>
    <row r="602" spans="3:4" x14ac:dyDescent="0.55000000000000004">
      <c r="C602">
        <v>1051.75</v>
      </c>
      <c r="D602">
        <v>6.0646649173250395E-4</v>
      </c>
    </row>
    <row r="603" spans="3:4" x14ac:dyDescent="0.55000000000000004">
      <c r="C603">
        <v>1053.5</v>
      </c>
      <c r="D603">
        <v>5.9318366131892058E-4</v>
      </c>
    </row>
    <row r="604" spans="3:4" x14ac:dyDescent="0.55000000000000004">
      <c r="C604">
        <v>1055.25</v>
      </c>
      <c r="D604">
        <v>5.9720917634637979E-4</v>
      </c>
    </row>
    <row r="605" spans="3:4" x14ac:dyDescent="0.55000000000000004">
      <c r="C605">
        <v>1057</v>
      </c>
      <c r="D605">
        <v>6.138528481735131E-4</v>
      </c>
    </row>
    <row r="606" spans="3:4" x14ac:dyDescent="0.55000000000000004">
      <c r="C606">
        <v>1058.75</v>
      </c>
      <c r="D606">
        <v>6.3839150376430304E-4</v>
      </c>
    </row>
    <row r="607" spans="3:4" x14ac:dyDescent="0.55000000000000004">
      <c r="C607">
        <v>1060.5</v>
      </c>
      <c r="D607">
        <v>6.6685868436322884E-4</v>
      </c>
    </row>
    <row r="608" spans="3:4" x14ac:dyDescent="0.55000000000000004">
      <c r="C608">
        <v>1062.25</v>
      </c>
      <c r="D608">
        <v>6.9658247331695546E-4</v>
      </c>
    </row>
    <row r="609" spans="3:4" x14ac:dyDescent="0.55000000000000004">
      <c r="C609">
        <v>1064</v>
      </c>
      <c r="D609">
        <v>7.2626690940864966E-4</v>
      </c>
    </row>
    <row r="610" spans="3:4" x14ac:dyDescent="0.55000000000000004">
      <c r="C610">
        <v>1065.75</v>
      </c>
      <c r="D610">
        <v>7.5586142356851645E-4</v>
      </c>
    </row>
    <row r="611" spans="3:4" x14ac:dyDescent="0.55000000000000004">
      <c r="C611">
        <v>1067.5</v>
      </c>
      <c r="D611">
        <v>7.8623557912787785E-4</v>
      </c>
    </row>
    <row r="612" spans="3:4" x14ac:dyDescent="0.55000000000000004">
      <c r="C612">
        <v>1069.25</v>
      </c>
      <c r="D612">
        <v>8.1879803987521113E-4</v>
      </c>
    </row>
    <row r="613" spans="3:4" x14ac:dyDescent="0.55000000000000004">
      <c r="C613">
        <v>1071</v>
      </c>
      <c r="D613">
        <v>8.5503728648846577E-4</v>
      </c>
    </row>
    <row r="614" spans="3:4" x14ac:dyDescent="0.55000000000000004">
      <c r="C614">
        <v>1072.75</v>
      </c>
      <c r="D614">
        <v>8.9610471791196837E-4</v>
      </c>
    </row>
    <row r="615" spans="3:4" x14ac:dyDescent="0.55000000000000004">
      <c r="C615">
        <v>1074.5</v>
      </c>
      <c r="D615">
        <v>9.4258741793098923E-4</v>
      </c>
    </row>
    <row r="616" spans="3:4" x14ac:dyDescent="0.55000000000000004">
      <c r="C616">
        <v>1076.25</v>
      </c>
      <c r="D616">
        <v>9.9431099803239066E-4</v>
      </c>
    </row>
    <row r="617" spans="3:4" x14ac:dyDescent="0.55000000000000004">
      <c r="C617">
        <v>1078</v>
      </c>
      <c r="D617">
        <v>1.0502368107093809E-3</v>
      </c>
    </row>
    <row r="618" spans="3:4" x14ac:dyDescent="0.55000000000000004">
      <c r="C618">
        <v>1079.75</v>
      </c>
      <c r="D618">
        <v>1.1086046305359741E-3</v>
      </c>
    </row>
    <row r="619" spans="3:4" x14ac:dyDescent="0.55000000000000004">
      <c r="C619">
        <v>1081.5</v>
      </c>
      <c r="D619">
        <v>1.1669472412349404E-3</v>
      </c>
    </row>
    <row r="620" spans="3:4" x14ac:dyDescent="0.55000000000000004">
      <c r="C620">
        <v>1083.25</v>
      </c>
      <c r="D620">
        <v>1.2223395421206227E-3</v>
      </c>
    </row>
    <row r="621" spans="3:4" x14ac:dyDescent="0.55000000000000004">
      <c r="C621">
        <v>1085</v>
      </c>
      <c r="D621">
        <v>1.2716125730728371E-3</v>
      </c>
    </row>
    <row r="622" spans="3:4" x14ac:dyDescent="0.55000000000000004">
      <c r="C622">
        <v>1086.75</v>
      </c>
      <c r="D622">
        <v>1.3115648962874003E-3</v>
      </c>
    </row>
    <row r="623" spans="3:4" x14ac:dyDescent="0.55000000000000004">
      <c r="C623">
        <v>1088.5</v>
      </c>
      <c r="D623">
        <v>1.339304037227926E-3</v>
      </c>
    </row>
    <row r="624" spans="3:4" x14ac:dyDescent="0.55000000000000004">
      <c r="C624">
        <v>1090.25</v>
      </c>
      <c r="D624">
        <v>1.3526169712834173E-3</v>
      </c>
    </row>
    <row r="625" spans="3:4" x14ac:dyDescent="0.55000000000000004">
      <c r="C625">
        <v>1092</v>
      </c>
      <c r="D625">
        <v>1.3504110287349148E-3</v>
      </c>
    </row>
    <row r="626" spans="3:4" x14ac:dyDescent="0.55000000000000004">
      <c r="C626">
        <v>1093.75</v>
      </c>
      <c r="D626">
        <v>1.3330468875725201E-3</v>
      </c>
    </row>
    <row r="627" spans="3:4" x14ac:dyDescent="0.55000000000000004">
      <c r="C627">
        <v>1095.5</v>
      </c>
      <c r="D627">
        <v>1.3025323546503726E-3</v>
      </c>
    </row>
    <row r="628" spans="3:4" x14ac:dyDescent="0.55000000000000004">
      <c r="C628">
        <v>1097.25</v>
      </c>
      <c r="D628">
        <v>1.262430548302661E-3</v>
      </c>
    </row>
    <row r="629" spans="3:4" x14ac:dyDescent="0.55000000000000004">
      <c r="C629">
        <v>1099</v>
      </c>
      <c r="D629">
        <v>1.2174478156870817E-3</v>
      </c>
    </row>
    <row r="630" spans="3:4" x14ac:dyDescent="0.55000000000000004">
      <c r="C630">
        <v>1100.75</v>
      </c>
      <c r="D630">
        <v>1.1727580638870069E-3</v>
      </c>
    </row>
    <row r="631" spans="3:4" x14ac:dyDescent="0.55000000000000004">
      <c r="C631">
        <v>1102.5</v>
      </c>
      <c r="D631">
        <v>1.1332154636279378E-3</v>
      </c>
    </row>
    <row r="632" spans="3:4" x14ac:dyDescent="0.55000000000000004">
      <c r="C632">
        <v>1104.25</v>
      </c>
      <c r="D632">
        <v>1.1026554686353882E-3</v>
      </c>
    </row>
    <row r="633" spans="3:4" x14ac:dyDescent="0.55000000000000004">
      <c r="C633">
        <v>1106</v>
      </c>
      <c r="D633">
        <v>1.0834588078292825E-3</v>
      </c>
    </row>
    <row r="634" spans="3:4" x14ac:dyDescent="0.55000000000000004">
      <c r="C634">
        <v>1107.75</v>
      </c>
      <c r="D634">
        <v>1.0764747485027661E-3</v>
      </c>
    </row>
    <row r="635" spans="3:4" x14ac:dyDescent="0.55000000000000004">
      <c r="C635">
        <v>1109.5</v>
      </c>
      <c r="D635">
        <v>1.0811963785526447E-3</v>
      </c>
    </row>
    <row r="636" spans="3:4" x14ac:dyDescent="0.55000000000000004">
      <c r="C636">
        <v>1111.25</v>
      </c>
      <c r="D636">
        <v>1.0962382548770518E-3</v>
      </c>
    </row>
    <row r="637" spans="3:4" x14ac:dyDescent="0.55000000000000004">
      <c r="C637">
        <v>1113</v>
      </c>
      <c r="D637">
        <v>1.1196607397319835E-3</v>
      </c>
    </row>
    <row r="638" spans="3:4" x14ac:dyDescent="0.55000000000000004">
      <c r="C638">
        <v>1114.75</v>
      </c>
      <c r="D638">
        <v>1.1493212476278742E-3</v>
      </c>
    </row>
    <row r="639" spans="3:4" x14ac:dyDescent="0.55000000000000004">
      <c r="C639">
        <v>1116.5</v>
      </c>
      <c r="D639">
        <v>1.1830050437652807E-3</v>
      </c>
    </row>
    <row r="640" spans="3:4" x14ac:dyDescent="0.55000000000000004">
      <c r="C640">
        <v>1118.25</v>
      </c>
      <c r="D640">
        <v>1.2184691116290773E-3</v>
      </c>
    </row>
    <row r="641" spans="3:4" x14ac:dyDescent="0.55000000000000004">
      <c r="C641">
        <v>1120</v>
      </c>
      <c r="D641">
        <v>1.2534792187942178E-3</v>
      </c>
    </row>
    <row r="642" spans="3:4" x14ac:dyDescent="0.55000000000000004">
      <c r="C642">
        <v>1121.75</v>
      </c>
      <c r="D642">
        <v>1.2859424914141446E-3</v>
      </c>
    </row>
    <row r="643" spans="3:4" x14ac:dyDescent="0.55000000000000004">
      <c r="C643">
        <v>1123.5</v>
      </c>
      <c r="D643">
        <v>1.3140804410936625E-3</v>
      </c>
    </row>
    <row r="644" spans="3:4" x14ac:dyDescent="0.55000000000000004">
      <c r="C644">
        <v>1125.25</v>
      </c>
      <c r="D644">
        <v>1.3367754403357268E-3</v>
      </c>
    </row>
    <row r="645" spans="3:4" x14ac:dyDescent="0.55000000000000004">
      <c r="C645">
        <v>1127</v>
      </c>
      <c r="D645">
        <v>1.3538205624376305E-3</v>
      </c>
    </row>
    <row r="646" spans="3:4" x14ac:dyDescent="0.55000000000000004">
      <c r="C646">
        <v>1128.75</v>
      </c>
      <c r="D646">
        <v>1.3659971858287264E-3</v>
      </c>
    </row>
    <row r="647" spans="3:4" x14ac:dyDescent="0.55000000000000004">
      <c r="C647">
        <v>1130.5</v>
      </c>
      <c r="D647">
        <v>1.3750541849664845E-3</v>
      </c>
    </row>
    <row r="648" spans="3:4" x14ac:dyDescent="0.55000000000000004">
      <c r="C648">
        <v>1132.25</v>
      </c>
      <c r="D648">
        <v>1.3833410516092184E-3</v>
      </c>
    </row>
    <row r="649" spans="3:4" x14ac:dyDescent="0.55000000000000004">
      <c r="C649">
        <v>1134</v>
      </c>
      <c r="D649">
        <v>1.393360423487469E-3</v>
      </c>
    </row>
    <row r="650" spans="3:4" x14ac:dyDescent="0.55000000000000004">
      <c r="C650">
        <v>1135.75</v>
      </c>
      <c r="D650">
        <v>1.4071896305355553E-3</v>
      </c>
    </row>
    <row r="651" spans="3:4" x14ac:dyDescent="0.55000000000000004">
      <c r="C651">
        <v>1137.5</v>
      </c>
      <c r="D651">
        <v>1.4259472104973679E-3</v>
      </c>
    </row>
    <row r="652" spans="3:4" x14ac:dyDescent="0.55000000000000004">
      <c r="C652">
        <v>1139.25</v>
      </c>
      <c r="D652">
        <v>1.4494265505482209E-3</v>
      </c>
    </row>
    <row r="653" spans="3:4" x14ac:dyDescent="0.55000000000000004">
      <c r="C653">
        <v>1141</v>
      </c>
      <c r="D653">
        <v>1.475959722347611E-3</v>
      </c>
    </row>
    <row r="654" spans="3:4" x14ac:dyDescent="0.55000000000000004">
      <c r="C654">
        <v>1142.75</v>
      </c>
      <c r="D654">
        <v>1.5025128137964752E-3</v>
      </c>
    </row>
    <row r="655" spans="3:4" x14ac:dyDescent="0.55000000000000004">
      <c r="C655">
        <v>1144.5</v>
      </c>
      <c r="D655">
        <v>1.525149818521906E-3</v>
      </c>
    </row>
    <row r="656" spans="3:4" x14ac:dyDescent="0.55000000000000004">
      <c r="C656">
        <v>1146.25</v>
      </c>
      <c r="D656">
        <v>1.5396344927895962E-3</v>
      </c>
    </row>
    <row r="657" spans="3:4" x14ac:dyDescent="0.55000000000000004">
      <c r="C657">
        <v>1148</v>
      </c>
      <c r="D657">
        <v>1.5421503250798202E-3</v>
      </c>
    </row>
    <row r="658" spans="3:4" x14ac:dyDescent="0.55000000000000004">
      <c r="C658">
        <v>1149.75</v>
      </c>
      <c r="D658">
        <v>1.5299777361055201E-3</v>
      </c>
    </row>
    <row r="659" spans="3:4" x14ac:dyDescent="0.55000000000000004">
      <c r="C659">
        <v>1151.5</v>
      </c>
      <c r="D659">
        <v>1.501983089430927E-3</v>
      </c>
    </row>
    <row r="660" spans="3:4" x14ac:dyDescent="0.55000000000000004">
      <c r="C660">
        <v>1153.25</v>
      </c>
      <c r="D660">
        <v>1.4588484446337094E-3</v>
      </c>
    </row>
    <row r="661" spans="3:4" x14ac:dyDescent="0.55000000000000004">
      <c r="C661">
        <v>1155</v>
      </c>
      <c r="D661">
        <v>1.4028954510082647E-3</v>
      </c>
    </row>
    <row r="662" spans="3:4" x14ac:dyDescent="0.55000000000000004">
      <c r="C662">
        <v>1156.75</v>
      </c>
      <c r="D662">
        <v>1.3376847949783397E-3</v>
      </c>
    </row>
    <row r="663" spans="3:4" x14ac:dyDescent="0.55000000000000004">
      <c r="C663">
        <v>1158.5</v>
      </c>
      <c r="D663">
        <v>1.2673571149525757E-3</v>
      </c>
    </row>
    <row r="664" spans="3:4" x14ac:dyDescent="0.55000000000000004">
      <c r="C664">
        <v>1160.25</v>
      </c>
      <c r="D664">
        <v>1.1959218889314688E-3</v>
      </c>
    </row>
    <row r="665" spans="3:4" x14ac:dyDescent="0.55000000000000004">
      <c r="C665">
        <v>1162</v>
      </c>
      <c r="D665">
        <v>1.1266312305523289E-3</v>
      </c>
    </row>
    <row r="666" spans="3:4" x14ac:dyDescent="0.55000000000000004">
      <c r="C666">
        <v>1163.75</v>
      </c>
      <c r="D666">
        <v>1.0615596741724003E-3</v>
      </c>
    </row>
    <row r="667" spans="3:4" x14ac:dyDescent="0.55000000000000004">
      <c r="C667">
        <v>1165.5</v>
      </c>
      <c r="D667">
        <v>1.0014443426901644E-3</v>
      </c>
    </row>
    <row r="668" spans="3:4" x14ac:dyDescent="0.55000000000000004">
      <c r="C668">
        <v>1167.25</v>
      </c>
      <c r="D668">
        <v>9.4585051266785471E-4</v>
      </c>
    </row>
    <row r="669" spans="3:4" x14ac:dyDescent="0.55000000000000004">
      <c r="C669">
        <v>1169</v>
      </c>
      <c r="D669">
        <v>8.9341844008354934E-4</v>
      </c>
    </row>
    <row r="670" spans="3:4" x14ac:dyDescent="0.55000000000000004">
      <c r="C670">
        <v>1170.75</v>
      </c>
      <c r="D670">
        <v>8.4237331298227301E-4</v>
      </c>
    </row>
    <row r="671" spans="3:4" x14ac:dyDescent="0.55000000000000004">
      <c r="C671">
        <v>1172.5</v>
      </c>
      <c r="D671">
        <v>7.9095589672544876E-4</v>
      </c>
    </row>
    <row r="672" spans="3:4" x14ac:dyDescent="0.55000000000000004">
      <c r="C672">
        <v>1174.25</v>
      </c>
      <c r="D672">
        <v>7.3779755566532527E-4</v>
      </c>
    </row>
    <row r="673" spans="3:4" x14ac:dyDescent="0.55000000000000004">
      <c r="C673">
        <v>1176</v>
      </c>
      <c r="D673">
        <v>6.8214864350510851E-4</v>
      </c>
    </row>
    <row r="674" spans="3:4" x14ac:dyDescent="0.55000000000000004">
      <c r="C674">
        <v>1177.75</v>
      </c>
      <c r="D674">
        <v>6.2401043852966726E-4</v>
      </c>
    </row>
    <row r="675" spans="3:4" x14ac:dyDescent="0.55000000000000004">
      <c r="C675">
        <v>1179.5</v>
      </c>
      <c r="D675">
        <v>5.6399243164175243E-4</v>
      </c>
    </row>
    <row r="676" spans="3:4" x14ac:dyDescent="0.55000000000000004">
      <c r="C676">
        <v>1181.25</v>
      </c>
      <c r="D676">
        <v>5.0321835831160884E-4</v>
      </c>
    </row>
    <row r="677" spans="3:4" x14ac:dyDescent="0.55000000000000004">
      <c r="C677">
        <v>1183</v>
      </c>
      <c r="D677">
        <v>4.4308678966631864E-4</v>
      </c>
    </row>
    <row r="678" spans="3:4" x14ac:dyDescent="0.55000000000000004">
      <c r="C678">
        <v>1184.75</v>
      </c>
      <c r="D678">
        <v>3.8504719603322753E-4</v>
      </c>
    </row>
    <row r="679" spans="3:4" x14ac:dyDescent="0.55000000000000004">
      <c r="C679">
        <v>1186.5</v>
      </c>
      <c r="D679">
        <v>3.3040733630948846E-4</v>
      </c>
    </row>
    <row r="680" spans="3:4" x14ac:dyDescent="0.55000000000000004">
      <c r="C680">
        <v>1188.25</v>
      </c>
      <c r="D680">
        <v>2.8019637735248338E-4</v>
      </c>
    </row>
    <row r="681" spans="3:4" x14ac:dyDescent="0.55000000000000004">
      <c r="C681">
        <v>1190</v>
      </c>
      <c r="D681">
        <v>2.3509285996562934E-4</v>
      </c>
    </row>
    <row r="682" spans="3:4" x14ac:dyDescent="0.55000000000000004">
      <c r="C682">
        <v>1191.75</v>
      </c>
      <c r="D682">
        <v>1.9541352383367928E-4</v>
      </c>
    </row>
    <row r="683" spans="3:4" x14ac:dyDescent="0.55000000000000004">
      <c r="C683">
        <v>1193.5</v>
      </c>
      <c r="D683">
        <v>1.611499647880212E-4</v>
      </c>
    </row>
    <row r="684" spans="3:4" x14ac:dyDescent="0.55000000000000004">
      <c r="C684">
        <v>1195.25</v>
      </c>
      <c r="D684">
        <v>1.3202980610470291E-4</v>
      </c>
    </row>
    <row r="685" spans="3:4" x14ac:dyDescent="0.55000000000000004">
      <c r="C685">
        <v>1197</v>
      </c>
      <c r="D685">
        <v>1.0762396893914276E-4</v>
      </c>
    </row>
    <row r="686" spans="3:4" x14ac:dyDescent="0.55000000000000004">
      <c r="C686">
        <v>1198.75</v>
      </c>
      <c r="D686">
        <v>8.7389071334720967E-5</v>
      </c>
    </row>
    <row r="687" spans="3:4" x14ac:dyDescent="0.55000000000000004">
      <c r="C687">
        <v>1200.5</v>
      </c>
      <c r="D687">
        <v>7.0735109100188051E-5</v>
      </c>
    </row>
    <row r="688" spans="3:4" x14ac:dyDescent="0.55000000000000004">
      <c r="C688">
        <v>1202.25</v>
      </c>
      <c r="D688">
        <v>5.7102370624719889E-5</v>
      </c>
    </row>
    <row r="689" spans="3:4" x14ac:dyDescent="0.55000000000000004">
      <c r="C689">
        <v>1204</v>
      </c>
      <c r="D689">
        <v>4.6010042510784316E-5</v>
      </c>
    </row>
    <row r="690" spans="3:4" x14ac:dyDescent="0.55000000000000004">
      <c r="C690">
        <v>1205.75</v>
      </c>
      <c r="D690">
        <v>3.7004844711812217E-5</v>
      </c>
    </row>
    <row r="691" spans="3:4" x14ac:dyDescent="0.55000000000000004">
      <c r="C691">
        <v>1207.5</v>
      </c>
      <c r="D691">
        <v>2.9718531263187673E-5</v>
      </c>
    </row>
    <row r="692" spans="3:4" x14ac:dyDescent="0.55000000000000004">
      <c r="C692">
        <v>1209.25</v>
      </c>
      <c r="D692">
        <v>2.3881690562190629E-5</v>
      </c>
    </row>
    <row r="693" spans="3:4" x14ac:dyDescent="0.55000000000000004">
      <c r="C693">
        <v>1211</v>
      </c>
      <c r="D693">
        <v>1.9262473154841797E-5</v>
      </c>
    </row>
    <row r="694" spans="3:4" x14ac:dyDescent="0.55000000000000004">
      <c r="C694">
        <v>1212.75</v>
      </c>
      <c r="D694">
        <v>1.5704764537671291E-5</v>
      </c>
    </row>
    <row r="695" spans="3:4" x14ac:dyDescent="0.55000000000000004">
      <c r="C695">
        <v>1214.5</v>
      </c>
      <c r="D695">
        <v>1.3110252610575329E-5</v>
      </c>
    </row>
    <row r="696" spans="3:4" x14ac:dyDescent="0.55000000000000004">
      <c r="C696">
        <v>1216.25</v>
      </c>
      <c r="D696">
        <v>1.1435950399605481E-5</v>
      </c>
    </row>
    <row r="697" spans="3:4" x14ac:dyDescent="0.55000000000000004">
      <c r="C697">
        <v>1218</v>
      </c>
      <c r="D697">
        <v>1.069363349052018E-5</v>
      </c>
    </row>
    <row r="698" spans="3:4" x14ac:dyDescent="0.55000000000000004">
      <c r="C698">
        <v>1219.75</v>
      </c>
      <c r="D698">
        <v>1.095051944870878E-5</v>
      </c>
    </row>
    <row r="699" spans="3:4" x14ac:dyDescent="0.55000000000000004">
      <c r="C699">
        <v>1221.5</v>
      </c>
      <c r="D699">
        <v>1.2329978457277176E-5</v>
      </c>
    </row>
    <row r="700" spans="3:4" x14ac:dyDescent="0.55000000000000004">
      <c r="C700">
        <v>1223.25</v>
      </c>
      <c r="D700">
        <v>1.5003302884235583E-5</v>
      </c>
    </row>
    <row r="701" spans="3:4" x14ac:dyDescent="0.55000000000000004">
      <c r="C701">
        <v>1225</v>
      </c>
      <c r="D701">
        <v>1.9218879198088588E-5</v>
      </c>
    </row>
    <row r="702" spans="3:4" x14ac:dyDescent="0.55000000000000004">
      <c r="C702">
        <v>1226.75</v>
      </c>
      <c r="D702">
        <v>2.5224616153528326E-5</v>
      </c>
    </row>
    <row r="703" spans="3:4" x14ac:dyDescent="0.55000000000000004">
      <c r="C703">
        <v>1228.5</v>
      </c>
      <c r="D703">
        <v>3.3342249253135974E-5</v>
      </c>
    </row>
    <row r="704" spans="3:4" x14ac:dyDescent="0.55000000000000004">
      <c r="C704">
        <v>1230.25</v>
      </c>
      <c r="D704">
        <v>4.3855684041327588E-5</v>
      </c>
    </row>
    <row r="705" spans="3:4" x14ac:dyDescent="0.55000000000000004">
      <c r="C705">
        <v>1232</v>
      </c>
      <c r="D705">
        <v>5.7033356190714694E-5</v>
      </c>
    </row>
    <row r="706" spans="3:4" x14ac:dyDescent="0.55000000000000004">
      <c r="C706">
        <v>1233.75</v>
      </c>
      <c r="D706">
        <v>7.3074441709419596E-5</v>
      </c>
    </row>
    <row r="707" spans="3:4" x14ac:dyDescent="0.55000000000000004">
      <c r="C707">
        <v>1235.5</v>
      </c>
      <c r="D707">
        <v>9.2066305528304109E-5</v>
      </c>
    </row>
    <row r="708" spans="3:4" x14ac:dyDescent="0.55000000000000004">
      <c r="C708">
        <v>1237.25</v>
      </c>
      <c r="D708">
        <v>1.1394194266158231E-4</v>
      </c>
    </row>
    <row r="709" spans="3:4" x14ac:dyDescent="0.55000000000000004">
      <c r="C709">
        <v>1239</v>
      </c>
      <c r="D709">
        <v>1.3844276676757311E-4</v>
      </c>
    </row>
    <row r="710" spans="3:4" x14ac:dyDescent="0.55000000000000004">
      <c r="C710">
        <v>1240.75</v>
      </c>
      <c r="D710">
        <v>1.6510725686113355E-4</v>
      </c>
    </row>
    <row r="711" spans="3:4" x14ac:dyDescent="0.55000000000000004">
      <c r="C711">
        <v>1242.5</v>
      </c>
      <c r="D711">
        <v>1.9321239239751406E-4</v>
      </c>
    </row>
    <row r="712" spans="3:4" x14ac:dyDescent="0.55000000000000004">
      <c r="C712">
        <v>1244.25</v>
      </c>
      <c r="D712">
        <v>2.2185384648145992E-4</v>
      </c>
    </row>
    <row r="713" spans="3:4" x14ac:dyDescent="0.55000000000000004">
      <c r="C713">
        <v>1246</v>
      </c>
      <c r="D713">
        <v>2.4994347141144848E-4</v>
      </c>
    </row>
    <row r="714" spans="3:4" x14ac:dyDescent="0.55000000000000004">
      <c r="C714">
        <v>1247.75</v>
      </c>
      <c r="D714">
        <v>2.7628024531466518E-4</v>
      </c>
    </row>
    <row r="715" spans="3:4" x14ac:dyDescent="0.55000000000000004">
      <c r="C715">
        <v>1249.5</v>
      </c>
      <c r="D715">
        <v>2.9963198509992049E-4</v>
      </c>
    </row>
    <row r="716" spans="3:4" x14ac:dyDescent="0.55000000000000004">
      <c r="C716">
        <v>1251.25</v>
      </c>
      <c r="D716">
        <v>3.1882005749254928E-4</v>
      </c>
    </row>
    <row r="717" spans="3:4" x14ac:dyDescent="0.55000000000000004">
      <c r="C717">
        <v>1253</v>
      </c>
      <c r="D717">
        <v>3.3285931593728574E-4</v>
      </c>
    </row>
    <row r="718" spans="3:4" x14ac:dyDescent="0.55000000000000004">
      <c r="C718">
        <v>1254.75</v>
      </c>
      <c r="D718">
        <v>3.4097724181618623E-4</v>
      </c>
    </row>
    <row r="719" spans="3:4" x14ac:dyDescent="0.55000000000000004">
      <c r="C719">
        <v>1256.5</v>
      </c>
      <c r="D719">
        <v>3.4273644585515895E-4</v>
      </c>
    </row>
    <row r="720" spans="3:4" x14ac:dyDescent="0.55000000000000004">
      <c r="C720">
        <v>1258.25</v>
      </c>
      <c r="D720">
        <v>3.380622591421469E-4</v>
      </c>
    </row>
    <row r="721" spans="3:4" x14ac:dyDescent="0.55000000000000004">
      <c r="C721">
        <v>1260</v>
      </c>
      <c r="D721">
        <v>3.2725206100066008E-4</v>
      </c>
    </row>
    <row r="722" spans="3:4" x14ac:dyDescent="0.55000000000000004">
      <c r="C722">
        <v>1261.75</v>
      </c>
      <c r="D722">
        <v>3.1095023375929328E-4</v>
      </c>
    </row>
    <row r="723" spans="3:4" x14ac:dyDescent="0.55000000000000004">
      <c r="C723">
        <v>1263.5</v>
      </c>
      <c r="D723">
        <v>2.9009208764045911E-4</v>
      </c>
    </row>
    <row r="724" spans="3:4" x14ac:dyDescent="0.55000000000000004">
      <c r="C724">
        <v>1265.25</v>
      </c>
      <c r="D724">
        <v>2.6582401022994792E-4</v>
      </c>
    </row>
    <row r="725" spans="3:4" x14ac:dyDescent="0.55000000000000004">
      <c r="C725">
        <v>1267</v>
      </c>
      <c r="D725">
        <v>2.394098076438189E-4</v>
      </c>
    </row>
    <row r="726" spans="3:4" x14ac:dyDescent="0.55000000000000004">
      <c r="C726">
        <v>1268.75</v>
      </c>
      <c r="D726">
        <v>2.1213432352627481E-4</v>
      </c>
    </row>
    <row r="727" spans="3:4" x14ac:dyDescent="0.55000000000000004">
      <c r="C727">
        <v>1270.5</v>
      </c>
      <c r="D727">
        <v>1.8521485971339082E-4</v>
      </c>
    </row>
    <row r="728" spans="3:4" x14ac:dyDescent="0.55000000000000004">
      <c r="C728">
        <v>1272.25</v>
      </c>
      <c r="D728">
        <v>1.5972889787574883E-4</v>
      </c>
    </row>
    <row r="729" spans="3:4" x14ac:dyDescent="0.55000000000000004">
      <c r="C729">
        <v>1274</v>
      </c>
      <c r="D729">
        <v>1.3656359477424169E-4</v>
      </c>
    </row>
    <row r="730" spans="3:4" x14ac:dyDescent="0.55000000000000004">
      <c r="C730">
        <v>1275.75</v>
      </c>
      <c r="D730">
        <v>1.1638908496464551E-4</v>
      </c>
    </row>
    <row r="731" spans="3:4" x14ac:dyDescent="0.55000000000000004">
      <c r="C731">
        <v>1277.5</v>
      </c>
      <c r="D731">
        <v>9.9654366994241208E-5</v>
      </c>
    </row>
    <row r="732" spans="3:4" x14ac:dyDescent="0.55000000000000004">
      <c r="C732">
        <v>1279.25</v>
      </c>
      <c r="D732">
        <v>8.6601955974207083E-5</v>
      </c>
    </row>
    <row r="733" spans="3:4" x14ac:dyDescent="0.55000000000000004">
      <c r="C733">
        <v>1281</v>
      </c>
      <c r="D733">
        <v>7.7295855880328264E-5</v>
      </c>
    </row>
    <row r="734" spans="3:4" x14ac:dyDescent="0.55000000000000004">
      <c r="C734">
        <v>1282.75</v>
      </c>
      <c r="D734">
        <v>7.1656826867811058E-5</v>
      </c>
    </row>
    <row r="735" spans="3:4" x14ac:dyDescent="0.55000000000000004">
      <c r="C735">
        <v>1284.5</v>
      </c>
      <c r="D735">
        <v>6.9499293066358107E-5</v>
      </c>
    </row>
    <row r="736" spans="3:4" x14ac:dyDescent="0.55000000000000004">
      <c r="C736">
        <v>1286.25</v>
      </c>
      <c r="D736">
        <v>7.0565314726012788E-5</v>
      </c>
    </row>
    <row r="737" spans="3:4" x14ac:dyDescent="0.55000000000000004">
      <c r="C737">
        <v>1288</v>
      </c>
      <c r="D737">
        <v>7.4552528697175029E-5</v>
      </c>
    </row>
    <row r="738" spans="3:4" x14ac:dyDescent="0.55000000000000004">
      <c r="C738">
        <v>1289.75</v>
      </c>
      <c r="D738">
        <v>8.1134538276570478E-5</v>
      </c>
    </row>
    <row r="739" spans="3:4" x14ac:dyDescent="0.55000000000000004">
      <c r="C739">
        <v>1291.5</v>
      </c>
      <c r="D739">
        <v>8.9973656783564384E-5</v>
      </c>
    </row>
    <row r="740" spans="3:4" x14ac:dyDescent="0.55000000000000004">
      <c r="C740">
        <v>1293.25</v>
      </c>
      <c r="D740">
        <v>1.0072701179882891E-4</v>
      </c>
    </row>
    <row r="741" spans="3:4" x14ac:dyDescent="0.55000000000000004">
      <c r="C741">
        <v>1295</v>
      </c>
      <c r="D741">
        <v>1.1304772171888811E-4</v>
      </c>
    </row>
    <row r="742" spans="3:4" x14ac:dyDescent="0.55000000000000004">
      <c r="C742">
        <v>1296.75</v>
      </c>
      <c r="D742">
        <v>1.2658316424185337E-4</v>
      </c>
    </row>
    <row r="743" spans="3:4" x14ac:dyDescent="0.55000000000000004">
      <c r="C743">
        <v>1298.5</v>
      </c>
      <c r="D743">
        <v>1.409723244515217E-4</v>
      </c>
    </row>
    <row r="744" spans="3:4" x14ac:dyDescent="0.55000000000000004">
      <c r="C744">
        <v>1300.25</v>
      </c>
      <c r="D744">
        <v>1.5584392557772283E-4</v>
      </c>
    </row>
    <row r="745" spans="3:4" x14ac:dyDescent="0.55000000000000004">
      <c r="C745">
        <v>1302</v>
      </c>
      <c r="D745">
        <v>1.7081660361874644E-4</v>
      </c>
    </row>
    <row r="746" spans="3:4" x14ac:dyDescent="0.55000000000000004">
      <c r="C746">
        <v>1303.75</v>
      </c>
      <c r="D746">
        <v>1.8550187522351272E-4</v>
      </c>
    </row>
    <row r="747" spans="3:4" x14ac:dyDescent="0.55000000000000004">
      <c r="C747">
        <v>1305.5</v>
      </c>
      <c r="D747">
        <v>1.9951013719011316E-4</v>
      </c>
    </row>
    <row r="748" spans="3:4" x14ac:dyDescent="0.55000000000000004">
      <c r="C748">
        <v>1307.25</v>
      </c>
      <c r="D748">
        <v>2.1247569413259263E-4</v>
      </c>
    </row>
    <row r="749" spans="3:4" x14ac:dyDescent="0.55000000000000004">
      <c r="C749">
        <v>1309</v>
      </c>
      <c r="D749">
        <v>2.2401875144526946E-4</v>
      </c>
    </row>
    <row r="750" spans="3:4" x14ac:dyDescent="0.55000000000000004">
      <c r="C750">
        <v>1310.75</v>
      </c>
      <c r="D750">
        <v>2.3382155762017125E-4</v>
      </c>
    </row>
    <row r="751" spans="3:4" x14ac:dyDescent="0.55000000000000004">
      <c r="C751">
        <v>1312.5</v>
      </c>
      <c r="D751">
        <v>2.4160673566093395E-4</v>
      </c>
    </row>
    <row r="752" spans="3:4" x14ac:dyDescent="0.55000000000000004">
      <c r="C752">
        <v>1314.25</v>
      </c>
      <c r="D752">
        <v>2.4715113251315153E-4</v>
      </c>
    </row>
    <row r="753" spans="3:4" x14ac:dyDescent="0.55000000000000004">
      <c r="C753">
        <v>1316</v>
      </c>
      <c r="D753">
        <v>2.5033983855805316E-4</v>
      </c>
    </row>
    <row r="754" spans="3:4" x14ac:dyDescent="0.55000000000000004">
      <c r="C754">
        <v>1317.75</v>
      </c>
      <c r="D754">
        <v>2.5111140088336794E-4</v>
      </c>
    </row>
    <row r="755" spans="3:4" x14ac:dyDescent="0.55000000000000004">
      <c r="C755">
        <v>1319.5</v>
      </c>
      <c r="D755">
        <v>2.4952258111579043E-4</v>
      </c>
    </row>
    <row r="756" spans="3:4" x14ac:dyDescent="0.55000000000000004">
      <c r="C756">
        <v>1321.25</v>
      </c>
      <c r="D756">
        <v>2.4574188660526723E-4</v>
      </c>
    </row>
    <row r="757" spans="3:4" x14ac:dyDescent="0.55000000000000004">
      <c r="C757">
        <v>1323</v>
      </c>
      <c r="D757">
        <v>2.4005731410959777E-4</v>
      </c>
    </row>
    <row r="758" spans="3:4" x14ac:dyDescent="0.55000000000000004">
      <c r="C758">
        <v>1324.75</v>
      </c>
      <c r="D758">
        <v>2.3288097230835761E-4</v>
      </c>
    </row>
    <row r="759" spans="3:4" x14ac:dyDescent="0.55000000000000004">
      <c r="C759">
        <v>1326.5</v>
      </c>
      <c r="D759">
        <v>2.2476532148382899E-4</v>
      </c>
    </row>
    <row r="760" spans="3:4" x14ac:dyDescent="0.55000000000000004">
      <c r="C760">
        <v>1328.25</v>
      </c>
      <c r="D760">
        <v>2.16347564614824E-4</v>
      </c>
    </row>
    <row r="761" spans="3:4" x14ac:dyDescent="0.55000000000000004">
      <c r="C761">
        <v>1330</v>
      </c>
      <c r="D761">
        <v>2.0839965211077676E-4</v>
      </c>
    </row>
    <row r="762" spans="3:4" x14ac:dyDescent="0.55000000000000004">
      <c r="C762">
        <v>1331.75</v>
      </c>
      <c r="D762">
        <v>2.01766079907273E-4</v>
      </c>
    </row>
    <row r="763" spans="3:4" x14ac:dyDescent="0.55000000000000004">
      <c r="C763">
        <v>1333.5</v>
      </c>
      <c r="D763">
        <v>1.9733346472179661E-4</v>
      </c>
    </row>
    <row r="764" spans="3:4" x14ac:dyDescent="0.55000000000000004">
      <c r="C764">
        <v>1335.25</v>
      </c>
      <c r="D764">
        <v>1.9597667054356135E-4</v>
      </c>
    </row>
    <row r="765" spans="3:4" x14ac:dyDescent="0.55000000000000004">
      <c r="C765">
        <v>1337</v>
      </c>
      <c r="D765">
        <v>1.9849034539665795E-4</v>
      </c>
    </row>
    <row r="766" spans="3:4" x14ac:dyDescent="0.55000000000000004">
      <c r="C766">
        <v>1338.75</v>
      </c>
      <c r="D766">
        <v>2.0550946147347669E-4</v>
      </c>
    </row>
    <row r="767" spans="3:4" x14ac:dyDescent="0.55000000000000004">
      <c r="C767">
        <v>1340.5</v>
      </c>
      <c r="D767">
        <v>2.1742605546974344E-4</v>
      </c>
    </row>
    <row r="768" spans="3:4" x14ac:dyDescent="0.55000000000000004">
      <c r="C768">
        <v>1342.25</v>
      </c>
      <c r="D768">
        <v>2.3431286593908292E-4</v>
      </c>
    </row>
    <row r="769" spans="3:4" x14ac:dyDescent="0.55000000000000004">
      <c r="C769">
        <v>1344</v>
      </c>
      <c r="D769">
        <v>2.5586701665024819E-4</v>
      </c>
    </row>
    <row r="770" spans="3:4" x14ac:dyDescent="0.55000000000000004">
      <c r="C770">
        <v>1345.75</v>
      </c>
      <c r="D770">
        <v>2.8138730007035872E-4</v>
      </c>
    </row>
    <row r="771" spans="3:4" x14ac:dyDescent="0.55000000000000004">
      <c r="C771">
        <v>1347.5</v>
      </c>
      <c r="D771">
        <v>3.0979620023129274E-4</v>
      </c>
    </row>
    <row r="772" spans="3:4" x14ac:dyDescent="0.55000000000000004">
      <c r="C772">
        <v>1349.25</v>
      </c>
      <c r="D772">
        <v>3.3971231331854834E-4</v>
      </c>
    </row>
    <row r="773" spans="3:4" x14ac:dyDescent="0.55000000000000004">
      <c r="C773">
        <v>1351</v>
      </c>
      <c r="D773">
        <v>3.6957078222891267E-4</v>
      </c>
    </row>
    <row r="774" spans="3:4" x14ac:dyDescent="0.55000000000000004">
      <c r="C774">
        <v>1352.75</v>
      </c>
      <c r="D774">
        <v>3.9778006466167324E-4</v>
      </c>
    </row>
    <row r="775" spans="3:4" x14ac:dyDescent="0.55000000000000004">
      <c r="C775">
        <v>1354.5</v>
      </c>
      <c r="D775">
        <v>4.2289472841707703E-4</v>
      </c>
    </row>
    <row r="776" spans="3:4" x14ac:dyDescent="0.55000000000000004">
      <c r="C776">
        <v>1356.25</v>
      </c>
      <c r="D776">
        <v>4.4377814681195287E-4</v>
      </c>
    </row>
    <row r="777" spans="3:4" x14ac:dyDescent="0.55000000000000004">
      <c r="C777">
        <v>1358</v>
      </c>
      <c r="D777">
        <v>4.5972774422910076E-4</v>
      </c>
    </row>
    <row r="778" spans="3:4" x14ac:dyDescent="0.55000000000000004">
      <c r="C778">
        <v>1359.75</v>
      </c>
      <c r="D778">
        <v>4.7053972621225468E-4</v>
      </c>
    </row>
    <row r="779" spans="3:4" x14ac:dyDescent="0.55000000000000004">
      <c r="C779">
        <v>1361.5</v>
      </c>
      <c r="D779">
        <v>4.7649968335042108E-4</v>
      </c>
    </row>
    <row r="780" spans="3:4" x14ac:dyDescent="0.55000000000000004">
      <c r="C780">
        <v>1363.25</v>
      </c>
      <c r="D780">
        <v>4.7829844979035323E-4</v>
      </c>
    </row>
    <row r="781" spans="3:4" x14ac:dyDescent="0.55000000000000004">
      <c r="C781">
        <v>1365</v>
      </c>
      <c r="D781">
        <v>4.7688650392679508E-4</v>
      </c>
    </row>
    <row r="782" spans="3:4" x14ac:dyDescent="0.55000000000000004">
      <c r="C782">
        <v>1366.75</v>
      </c>
      <c r="D782">
        <v>4.7329201603507355E-4</v>
      </c>
    </row>
    <row r="783" spans="3:4" x14ac:dyDescent="0.55000000000000004">
      <c r="C783">
        <v>1368.5</v>
      </c>
      <c r="D783">
        <v>4.6843472933824035E-4</v>
      </c>
    </row>
    <row r="784" spans="3:4" x14ac:dyDescent="0.55000000000000004">
      <c r="C784">
        <v>1370.25</v>
      </c>
      <c r="D784">
        <v>4.6296859032936896E-4</v>
      </c>
    </row>
    <row r="785" spans="3:4" x14ac:dyDescent="0.55000000000000004">
      <c r="C785">
        <v>1372</v>
      </c>
      <c r="D785">
        <v>4.5718024260543093E-4</v>
      </c>
    </row>
    <row r="786" spans="3:4" x14ac:dyDescent="0.55000000000000004">
      <c r="C786">
        <v>1373.75</v>
      </c>
      <c r="D786">
        <v>4.5095946175096832E-4</v>
      </c>
    </row>
    <row r="787" spans="3:4" x14ac:dyDescent="0.55000000000000004">
      <c r="C787">
        <v>1375.5</v>
      </c>
      <c r="D787">
        <v>4.4384376738095438E-4</v>
      </c>
    </row>
    <row r="788" spans="3:4" x14ac:dyDescent="0.55000000000000004">
      <c r="C788">
        <v>1377.25</v>
      </c>
      <c r="D788">
        <v>4.3512575728948971E-4</v>
      </c>
    </row>
    <row r="789" spans="3:4" x14ac:dyDescent="0.55000000000000004">
      <c r="C789">
        <v>1379</v>
      </c>
      <c r="D789">
        <v>4.2400094026565419E-4</v>
      </c>
    </row>
    <row r="790" spans="3:4" x14ac:dyDescent="0.55000000000000004">
      <c r="C790">
        <v>1380.75</v>
      </c>
      <c r="D790">
        <v>4.0972797212517054E-4</v>
      </c>
    </row>
    <row r="791" spans="3:4" x14ac:dyDescent="0.55000000000000004">
      <c r="C791">
        <v>1382.5</v>
      </c>
      <c r="D791">
        <v>3.9177301952763319E-4</v>
      </c>
    </row>
    <row r="792" spans="3:4" x14ac:dyDescent="0.55000000000000004">
      <c r="C792">
        <v>1384.25</v>
      </c>
      <c r="D792">
        <v>3.6991503481391457E-4</v>
      </c>
    </row>
    <row r="793" spans="3:4" x14ac:dyDescent="0.55000000000000004">
      <c r="C793">
        <v>1386</v>
      </c>
      <c r="D793">
        <v>3.4429754123865207E-4</v>
      </c>
    </row>
    <row r="794" spans="3:4" x14ac:dyDescent="0.55000000000000004">
      <c r="C794">
        <v>1387.75</v>
      </c>
      <c r="D794">
        <v>3.1542302023399206E-4</v>
      </c>
    </row>
    <row r="795" spans="3:4" x14ac:dyDescent="0.55000000000000004">
      <c r="C795">
        <v>1389.5</v>
      </c>
      <c r="D795">
        <v>2.8409598826315913E-4</v>
      </c>
    </row>
    <row r="796" spans="3:4" x14ac:dyDescent="0.55000000000000004">
      <c r="C796">
        <v>1391.25</v>
      </c>
      <c r="D796">
        <v>2.5132855043547003E-4</v>
      </c>
    </row>
    <row r="797" spans="3:4" x14ac:dyDescent="0.55000000000000004">
      <c r="C797">
        <v>1393</v>
      </c>
      <c r="D797">
        <v>2.1822651389347155E-4</v>
      </c>
    </row>
    <row r="798" spans="3:4" x14ac:dyDescent="0.55000000000000004">
      <c r="C798">
        <v>1394.75</v>
      </c>
      <c r="D798">
        <v>1.8587474707038013E-4</v>
      </c>
    </row>
    <row r="799" spans="3:4" x14ac:dyDescent="0.55000000000000004">
      <c r="C799">
        <v>1396.5</v>
      </c>
      <c r="D799">
        <v>1.552309211490827E-4</v>
      </c>
    </row>
    <row r="800" spans="3:4" x14ac:dyDescent="0.55000000000000004">
      <c r="C800">
        <v>1398.25</v>
      </c>
      <c r="D800">
        <v>1.2708296424410022E-4</v>
      </c>
    </row>
    <row r="801" spans="3:4" x14ac:dyDescent="0.55000000000000004">
      <c r="C801">
        <v>1400</v>
      </c>
      <c r="D801">
        <v>1.0195786029662007E-4</v>
      </c>
    </row>
    <row r="802" spans="3:4" x14ac:dyDescent="0.55000000000000004">
      <c r="C802">
        <v>1401.75</v>
      </c>
      <c r="D802">
        <v>8.0149983499511508E-5</v>
      </c>
    </row>
    <row r="803" spans="3:4" x14ac:dyDescent="0.55000000000000004">
      <c r="C803">
        <v>1403.5</v>
      </c>
      <c r="D803">
        <v>6.1727751853991202E-5</v>
      </c>
    </row>
    <row r="804" spans="3:4" x14ac:dyDescent="0.55000000000000004">
      <c r="C804">
        <v>1405.25</v>
      </c>
      <c r="D804">
        <v>4.6570568201422826E-5</v>
      </c>
    </row>
    <row r="805" spans="3:4" x14ac:dyDescent="0.55000000000000004">
      <c r="C805">
        <v>1407</v>
      </c>
      <c r="D805">
        <v>3.441655361143182E-5</v>
      </c>
    </row>
    <row r="806" spans="3:4" x14ac:dyDescent="0.55000000000000004">
      <c r="C806">
        <v>1408.75</v>
      </c>
      <c r="D806">
        <v>2.4913042038514661E-5</v>
      </c>
    </row>
    <row r="807" spans="3:4" x14ac:dyDescent="0.55000000000000004">
      <c r="C807">
        <v>1410.5</v>
      </c>
      <c r="D807">
        <v>1.7654806702948261E-5</v>
      </c>
    </row>
    <row r="808" spans="3:4" x14ac:dyDescent="0.55000000000000004">
      <c r="C808">
        <v>1412.25</v>
      </c>
      <c r="D808">
        <v>1.2261736538389825E-5</v>
      </c>
    </row>
    <row r="809" spans="3:4" x14ac:dyDescent="0.55000000000000004">
      <c r="C809">
        <v>1414</v>
      </c>
      <c r="D809">
        <v>8.3404809552148614E-6</v>
      </c>
    </row>
    <row r="810" spans="3:4" x14ac:dyDescent="0.55000000000000004">
      <c r="C810">
        <v>1415.75</v>
      </c>
      <c r="D810">
        <v>5.5562312243700459E-6</v>
      </c>
    </row>
    <row r="811" spans="3:4" x14ac:dyDescent="0.55000000000000004">
      <c r="C811">
        <v>1417.5</v>
      </c>
      <c r="D811">
        <v>3.6250969643694218E-6</v>
      </c>
    </row>
    <row r="812" spans="3:4" x14ac:dyDescent="0.55000000000000004">
      <c r="C812">
        <v>1419.25</v>
      </c>
      <c r="D812">
        <v>2.3163759415327378E-6</v>
      </c>
    </row>
    <row r="813" spans="3:4" x14ac:dyDescent="0.55000000000000004">
      <c r="C813">
        <v>1421</v>
      </c>
      <c r="D813">
        <v>1.4496012829919879E-6</v>
      </c>
    </row>
    <row r="814" spans="3:4" x14ac:dyDescent="0.55000000000000004">
      <c r="C814">
        <v>1422.75</v>
      </c>
      <c r="D814">
        <v>8.8846062409381678E-7</v>
      </c>
    </row>
    <row r="815" spans="3:4" x14ac:dyDescent="0.55000000000000004">
      <c r="C815">
        <v>1424.5</v>
      </c>
      <c r="D815">
        <v>5.333077640887241E-7</v>
      </c>
    </row>
    <row r="816" spans="3:4" x14ac:dyDescent="0.55000000000000004">
      <c r="C816">
        <v>1426.25</v>
      </c>
      <c r="D816">
        <v>3.1352178917141834E-7</v>
      </c>
    </row>
    <row r="817" spans="3:4" x14ac:dyDescent="0.55000000000000004">
      <c r="C817">
        <v>1428</v>
      </c>
      <c r="D817">
        <v>1.80512654417109E-7</v>
      </c>
    </row>
    <row r="818" spans="3:4" x14ac:dyDescent="0.55000000000000004">
      <c r="C818">
        <v>1429.75</v>
      </c>
      <c r="D818">
        <v>1.0178825691110317E-7</v>
      </c>
    </row>
    <row r="819" spans="3:4" x14ac:dyDescent="0.55000000000000004">
      <c r="C819">
        <v>1431.5</v>
      </c>
      <c r="D819">
        <v>5.6213134569391123E-8</v>
      </c>
    </row>
    <row r="820" spans="3:4" x14ac:dyDescent="0.55000000000000004">
      <c r="C820">
        <v>1433.25</v>
      </c>
      <c r="D820">
        <v>3.0403811425830827E-8</v>
      </c>
    </row>
    <row r="821" spans="3:4" x14ac:dyDescent="0.55000000000000004">
      <c r="C821">
        <v>1435</v>
      </c>
      <c r="D821">
        <v>1.6105282919065355E-8</v>
      </c>
    </row>
    <row r="822" spans="3:4" x14ac:dyDescent="0.55000000000000004">
      <c r="C822">
        <v>1436.75</v>
      </c>
      <c r="D822">
        <v>0</v>
      </c>
    </row>
    <row r="823" spans="3:4" x14ac:dyDescent="0.55000000000000004">
      <c r="C823">
        <v>1438.5</v>
      </c>
      <c r="D823">
        <v>0</v>
      </c>
    </row>
    <row r="824" spans="3:4" x14ac:dyDescent="0.55000000000000004">
      <c r="C824">
        <v>1440.25</v>
      </c>
      <c r="D824">
        <v>0</v>
      </c>
    </row>
    <row r="825" spans="3:4" x14ac:dyDescent="0.55000000000000004">
      <c r="C825">
        <v>1442</v>
      </c>
      <c r="D825">
        <v>0</v>
      </c>
    </row>
    <row r="826" spans="3:4" x14ac:dyDescent="0.55000000000000004">
      <c r="C826">
        <v>1443.75</v>
      </c>
      <c r="D826">
        <v>0</v>
      </c>
    </row>
    <row r="827" spans="3:4" x14ac:dyDescent="0.55000000000000004">
      <c r="C827">
        <v>1445.5</v>
      </c>
      <c r="D827">
        <v>0</v>
      </c>
    </row>
    <row r="828" spans="3:4" x14ac:dyDescent="0.55000000000000004">
      <c r="C828">
        <v>1447.25</v>
      </c>
      <c r="D828">
        <v>0</v>
      </c>
    </row>
    <row r="829" spans="3:4" x14ac:dyDescent="0.55000000000000004">
      <c r="C829">
        <v>1449</v>
      </c>
      <c r="D829">
        <v>0</v>
      </c>
    </row>
    <row r="830" spans="3:4" x14ac:dyDescent="0.55000000000000004">
      <c r="C830">
        <v>1450.75</v>
      </c>
      <c r="D830">
        <v>0</v>
      </c>
    </row>
    <row r="831" spans="3:4" x14ac:dyDescent="0.55000000000000004">
      <c r="C831">
        <v>1452.5</v>
      </c>
      <c r="D831">
        <v>0</v>
      </c>
    </row>
    <row r="832" spans="3:4" x14ac:dyDescent="0.55000000000000004">
      <c r="C832">
        <v>1454.25</v>
      </c>
      <c r="D832">
        <v>0</v>
      </c>
    </row>
    <row r="833" spans="3:4" x14ac:dyDescent="0.55000000000000004">
      <c r="C833">
        <v>1456</v>
      </c>
      <c r="D833">
        <v>0</v>
      </c>
    </row>
    <row r="834" spans="3:4" x14ac:dyDescent="0.55000000000000004">
      <c r="C834">
        <v>1457.75</v>
      </c>
      <c r="D834">
        <v>0</v>
      </c>
    </row>
    <row r="835" spans="3:4" x14ac:dyDescent="0.55000000000000004">
      <c r="C835">
        <v>1459.5</v>
      </c>
      <c r="D835">
        <v>0</v>
      </c>
    </row>
    <row r="836" spans="3:4" x14ac:dyDescent="0.55000000000000004">
      <c r="C836">
        <v>1461.25</v>
      </c>
      <c r="D836">
        <v>0</v>
      </c>
    </row>
    <row r="837" spans="3:4" x14ac:dyDescent="0.55000000000000004">
      <c r="C837">
        <v>1463</v>
      </c>
      <c r="D837">
        <v>0</v>
      </c>
    </row>
    <row r="838" spans="3:4" x14ac:dyDescent="0.55000000000000004">
      <c r="C838">
        <v>1464.75</v>
      </c>
      <c r="D838">
        <v>0</v>
      </c>
    </row>
    <row r="839" spans="3:4" x14ac:dyDescent="0.55000000000000004">
      <c r="C839">
        <v>1466.5</v>
      </c>
      <c r="D839">
        <v>0</v>
      </c>
    </row>
    <row r="840" spans="3:4" x14ac:dyDescent="0.55000000000000004">
      <c r="C840">
        <v>1468.25</v>
      </c>
      <c r="D840">
        <v>0</v>
      </c>
    </row>
    <row r="841" spans="3:4" x14ac:dyDescent="0.55000000000000004">
      <c r="C841">
        <v>1470</v>
      </c>
      <c r="D841">
        <v>0</v>
      </c>
    </row>
    <row r="842" spans="3:4" x14ac:dyDescent="0.55000000000000004">
      <c r="C842">
        <v>1471.75</v>
      </c>
      <c r="D842">
        <v>0</v>
      </c>
    </row>
    <row r="843" spans="3:4" x14ac:dyDescent="0.55000000000000004">
      <c r="C843">
        <v>1473.5</v>
      </c>
      <c r="D843">
        <v>0</v>
      </c>
    </row>
    <row r="844" spans="3:4" x14ac:dyDescent="0.55000000000000004">
      <c r="C844">
        <v>1475.25</v>
      </c>
      <c r="D844">
        <v>0</v>
      </c>
    </row>
    <row r="845" spans="3:4" x14ac:dyDescent="0.55000000000000004">
      <c r="C845">
        <v>1477</v>
      </c>
      <c r="D845">
        <v>0</v>
      </c>
    </row>
    <row r="846" spans="3:4" x14ac:dyDescent="0.55000000000000004">
      <c r="C846">
        <v>1478.75</v>
      </c>
      <c r="D846">
        <v>0</v>
      </c>
    </row>
    <row r="847" spans="3:4" x14ac:dyDescent="0.55000000000000004">
      <c r="C847">
        <v>1480.5</v>
      </c>
      <c r="D847">
        <v>0</v>
      </c>
    </row>
    <row r="848" spans="3:4" x14ac:dyDescent="0.55000000000000004">
      <c r="C848">
        <v>1482.25</v>
      </c>
      <c r="D848">
        <v>0</v>
      </c>
    </row>
    <row r="849" spans="3:4" x14ac:dyDescent="0.55000000000000004">
      <c r="C849">
        <v>1484</v>
      </c>
      <c r="D849">
        <v>0</v>
      </c>
    </row>
    <row r="850" spans="3:4" x14ac:dyDescent="0.55000000000000004">
      <c r="C850">
        <v>1485.75</v>
      </c>
      <c r="D850">
        <v>0</v>
      </c>
    </row>
    <row r="851" spans="3:4" x14ac:dyDescent="0.55000000000000004">
      <c r="C851">
        <v>1487.5</v>
      </c>
      <c r="D851">
        <v>0</v>
      </c>
    </row>
    <row r="852" spans="3:4" x14ac:dyDescent="0.55000000000000004">
      <c r="C852">
        <v>1489.25</v>
      </c>
      <c r="D852">
        <v>0</v>
      </c>
    </row>
    <row r="853" spans="3:4" x14ac:dyDescent="0.55000000000000004">
      <c r="C853">
        <v>1491</v>
      </c>
      <c r="D853">
        <v>0</v>
      </c>
    </row>
    <row r="854" spans="3:4" x14ac:dyDescent="0.55000000000000004">
      <c r="C854">
        <v>1492.75</v>
      </c>
      <c r="D854">
        <v>0</v>
      </c>
    </row>
    <row r="855" spans="3:4" x14ac:dyDescent="0.55000000000000004">
      <c r="C855">
        <v>1494.5</v>
      </c>
      <c r="D855">
        <v>0</v>
      </c>
    </row>
    <row r="856" spans="3:4" x14ac:dyDescent="0.55000000000000004">
      <c r="C856">
        <v>1496.25</v>
      </c>
      <c r="D856">
        <v>0</v>
      </c>
    </row>
    <row r="857" spans="3:4" x14ac:dyDescent="0.55000000000000004">
      <c r="C857">
        <v>1498</v>
      </c>
      <c r="D857">
        <v>0</v>
      </c>
    </row>
    <row r="858" spans="3:4" x14ac:dyDescent="0.55000000000000004">
      <c r="C858">
        <v>1499.75</v>
      </c>
      <c r="D858">
        <v>0</v>
      </c>
    </row>
    <row r="859" spans="3:4" x14ac:dyDescent="0.55000000000000004">
      <c r="C859">
        <v>1501.5</v>
      </c>
      <c r="D859">
        <v>0</v>
      </c>
    </row>
    <row r="860" spans="3:4" x14ac:dyDescent="0.55000000000000004">
      <c r="C860">
        <v>1503.25</v>
      </c>
      <c r="D860">
        <v>0</v>
      </c>
    </row>
    <row r="861" spans="3:4" x14ac:dyDescent="0.55000000000000004">
      <c r="C861">
        <v>1505</v>
      </c>
      <c r="D861">
        <v>0</v>
      </c>
    </row>
    <row r="862" spans="3:4" x14ac:dyDescent="0.55000000000000004">
      <c r="C862">
        <v>1506.75</v>
      </c>
      <c r="D862">
        <v>0</v>
      </c>
    </row>
    <row r="863" spans="3:4" x14ac:dyDescent="0.55000000000000004">
      <c r="C863">
        <v>1508.5</v>
      </c>
      <c r="D863">
        <v>0</v>
      </c>
    </row>
    <row r="864" spans="3:4" x14ac:dyDescent="0.55000000000000004">
      <c r="C864">
        <v>1510.25</v>
      </c>
      <c r="D864">
        <v>0</v>
      </c>
    </row>
    <row r="865" spans="3:4" x14ac:dyDescent="0.55000000000000004">
      <c r="C865">
        <v>1512</v>
      </c>
      <c r="D865">
        <v>0</v>
      </c>
    </row>
    <row r="866" spans="3:4" x14ac:dyDescent="0.55000000000000004">
      <c r="C866">
        <v>1513.75</v>
      </c>
      <c r="D866">
        <v>0</v>
      </c>
    </row>
    <row r="867" spans="3:4" x14ac:dyDescent="0.55000000000000004">
      <c r="C867">
        <v>1515.5</v>
      </c>
      <c r="D867">
        <v>0</v>
      </c>
    </row>
    <row r="868" spans="3:4" x14ac:dyDescent="0.55000000000000004">
      <c r="C868">
        <v>1517.25</v>
      </c>
      <c r="D868">
        <v>0</v>
      </c>
    </row>
    <row r="869" spans="3:4" x14ac:dyDescent="0.55000000000000004">
      <c r="C869">
        <v>1519</v>
      </c>
      <c r="D869">
        <v>0</v>
      </c>
    </row>
    <row r="870" spans="3:4" x14ac:dyDescent="0.55000000000000004">
      <c r="C870">
        <v>1520.75</v>
      </c>
      <c r="D870">
        <v>0</v>
      </c>
    </row>
    <row r="871" spans="3:4" x14ac:dyDescent="0.55000000000000004">
      <c r="C871">
        <v>1522.5</v>
      </c>
      <c r="D871">
        <v>0</v>
      </c>
    </row>
    <row r="872" spans="3:4" x14ac:dyDescent="0.55000000000000004">
      <c r="C872">
        <v>1524.25</v>
      </c>
      <c r="D872">
        <v>0</v>
      </c>
    </row>
    <row r="873" spans="3:4" x14ac:dyDescent="0.55000000000000004">
      <c r="C873">
        <v>1526</v>
      </c>
      <c r="D873">
        <v>0</v>
      </c>
    </row>
    <row r="874" spans="3:4" x14ac:dyDescent="0.55000000000000004">
      <c r="C874">
        <v>1527.75</v>
      </c>
      <c r="D874">
        <v>0</v>
      </c>
    </row>
    <row r="875" spans="3:4" x14ac:dyDescent="0.55000000000000004">
      <c r="C875">
        <v>1529.5</v>
      </c>
      <c r="D875">
        <v>0</v>
      </c>
    </row>
    <row r="876" spans="3:4" x14ac:dyDescent="0.55000000000000004">
      <c r="C876">
        <v>1531.25</v>
      </c>
      <c r="D876">
        <v>0</v>
      </c>
    </row>
    <row r="877" spans="3:4" x14ac:dyDescent="0.55000000000000004">
      <c r="C877">
        <v>1533</v>
      </c>
      <c r="D877">
        <v>0</v>
      </c>
    </row>
    <row r="878" spans="3:4" x14ac:dyDescent="0.55000000000000004">
      <c r="C878">
        <v>1534.75</v>
      </c>
      <c r="D878">
        <v>0</v>
      </c>
    </row>
    <row r="879" spans="3:4" x14ac:dyDescent="0.55000000000000004">
      <c r="C879">
        <v>1536.5</v>
      </c>
      <c r="D879">
        <v>0</v>
      </c>
    </row>
    <row r="880" spans="3:4" x14ac:dyDescent="0.55000000000000004">
      <c r="C880">
        <v>1538.25</v>
      </c>
      <c r="D880">
        <v>0</v>
      </c>
    </row>
    <row r="881" spans="3:4" x14ac:dyDescent="0.55000000000000004">
      <c r="C881">
        <v>1540</v>
      </c>
      <c r="D881">
        <v>0</v>
      </c>
    </row>
    <row r="882" spans="3:4" x14ac:dyDescent="0.55000000000000004">
      <c r="C882">
        <v>1541.75</v>
      </c>
      <c r="D882">
        <v>0</v>
      </c>
    </row>
    <row r="883" spans="3:4" x14ac:dyDescent="0.55000000000000004">
      <c r="C883">
        <v>1543.5</v>
      </c>
      <c r="D883">
        <v>0</v>
      </c>
    </row>
    <row r="884" spans="3:4" x14ac:dyDescent="0.55000000000000004">
      <c r="C884">
        <v>1545.25</v>
      </c>
      <c r="D884">
        <v>0</v>
      </c>
    </row>
    <row r="885" spans="3:4" x14ac:dyDescent="0.55000000000000004">
      <c r="C885">
        <v>1547</v>
      </c>
      <c r="D885">
        <v>0</v>
      </c>
    </row>
    <row r="886" spans="3:4" x14ac:dyDescent="0.55000000000000004">
      <c r="C886">
        <v>1548.75</v>
      </c>
      <c r="D886">
        <v>0</v>
      </c>
    </row>
    <row r="887" spans="3:4" x14ac:dyDescent="0.55000000000000004">
      <c r="C887">
        <v>1550.5</v>
      </c>
      <c r="D887">
        <v>0</v>
      </c>
    </row>
    <row r="888" spans="3:4" x14ac:dyDescent="0.55000000000000004">
      <c r="C888">
        <v>1552.25</v>
      </c>
      <c r="D888">
        <v>0</v>
      </c>
    </row>
    <row r="889" spans="3:4" x14ac:dyDescent="0.55000000000000004">
      <c r="C889">
        <v>1554</v>
      </c>
      <c r="D889">
        <v>0</v>
      </c>
    </row>
    <row r="890" spans="3:4" x14ac:dyDescent="0.55000000000000004">
      <c r="C890">
        <v>1555.75</v>
      </c>
      <c r="D890">
        <v>0</v>
      </c>
    </row>
    <row r="891" spans="3:4" x14ac:dyDescent="0.55000000000000004">
      <c r="C891">
        <v>1557.5</v>
      </c>
      <c r="D891">
        <v>0</v>
      </c>
    </row>
    <row r="892" spans="3:4" x14ac:dyDescent="0.55000000000000004">
      <c r="C892">
        <v>1559.25</v>
      </c>
      <c r="D892">
        <v>0</v>
      </c>
    </row>
    <row r="893" spans="3:4" x14ac:dyDescent="0.55000000000000004">
      <c r="C893">
        <v>1561</v>
      </c>
      <c r="D893">
        <v>0</v>
      </c>
    </row>
    <row r="894" spans="3:4" x14ac:dyDescent="0.55000000000000004">
      <c r="C894">
        <v>1562.75</v>
      </c>
      <c r="D894">
        <v>1.7853856705106042E-8</v>
      </c>
    </row>
    <row r="895" spans="3:4" x14ac:dyDescent="0.55000000000000004">
      <c r="C895">
        <v>1564.5</v>
      </c>
      <c r="D895">
        <v>3.8212846541731611E-8</v>
      </c>
    </row>
    <row r="896" spans="3:4" x14ac:dyDescent="0.55000000000000004">
      <c r="C896">
        <v>1566.25</v>
      </c>
      <c r="D896">
        <v>7.938251284398439E-8</v>
      </c>
    </row>
    <row r="897" spans="3:4" x14ac:dyDescent="0.55000000000000004">
      <c r="C897">
        <v>1568</v>
      </c>
      <c r="D897">
        <v>1.6005837413889191E-7</v>
      </c>
    </row>
    <row r="898" spans="3:4" x14ac:dyDescent="0.55000000000000004">
      <c r="C898">
        <v>1569.75</v>
      </c>
      <c r="D898">
        <v>3.1323484382448101E-7</v>
      </c>
    </row>
    <row r="899" spans="3:4" x14ac:dyDescent="0.55000000000000004">
      <c r="C899">
        <v>1571.5</v>
      </c>
      <c r="D899">
        <v>5.9497653538321796E-7</v>
      </c>
    </row>
    <row r="900" spans="3:4" x14ac:dyDescent="0.55000000000000004">
      <c r="C900">
        <v>1573.25</v>
      </c>
      <c r="D900">
        <v>1.096901718914837E-6</v>
      </c>
    </row>
    <row r="901" spans="3:4" x14ac:dyDescent="0.55000000000000004">
      <c r="C901">
        <v>1575</v>
      </c>
      <c r="D901">
        <v>1.9627893928292577E-6</v>
      </c>
    </row>
    <row r="902" spans="3:4" x14ac:dyDescent="0.55000000000000004">
      <c r="C902">
        <v>1576.75</v>
      </c>
      <c r="D902">
        <v>3.4089277304816781E-6</v>
      </c>
    </row>
    <row r="903" spans="3:4" x14ac:dyDescent="0.55000000000000004">
      <c r="C903">
        <v>1578.5</v>
      </c>
      <c r="D903">
        <v>5.7464547708694031E-6</v>
      </c>
    </row>
    <row r="904" spans="3:4" x14ac:dyDescent="0.55000000000000004">
      <c r="C904">
        <v>1580.25</v>
      </c>
      <c r="D904">
        <v>9.4020011075703147E-6</v>
      </c>
    </row>
    <row r="905" spans="3:4" x14ac:dyDescent="0.55000000000000004">
      <c r="C905">
        <v>1582</v>
      </c>
      <c r="D905">
        <v>1.4930649823866186E-5</v>
      </c>
    </row>
    <row r="906" spans="3:4" x14ac:dyDescent="0.55000000000000004">
      <c r="C906">
        <v>1583.75</v>
      </c>
      <c r="D906">
        <v>2.3013105495152593E-5</v>
      </c>
    </row>
    <row r="907" spans="3:4" x14ac:dyDescent="0.55000000000000004">
      <c r="C907">
        <v>1585.5</v>
      </c>
      <c r="D907">
        <v>3.4427846143464506E-5</v>
      </c>
    </row>
    <row r="908" spans="3:4" x14ac:dyDescent="0.55000000000000004">
      <c r="C908">
        <v>1587.25</v>
      </c>
      <c r="D908">
        <v>4.9989936514714918E-5</v>
      </c>
    </row>
    <row r="909" spans="3:4" x14ac:dyDescent="0.55000000000000004">
      <c r="C909">
        <v>1589</v>
      </c>
      <c r="D909">
        <v>7.0452015766542405E-5</v>
      </c>
    </row>
    <row r="910" spans="3:4" x14ac:dyDescent="0.55000000000000004">
      <c r="C910">
        <v>1590.75</v>
      </c>
      <c r="D910">
        <v>9.637011309669763E-5</v>
      </c>
    </row>
    <row r="911" spans="3:4" x14ac:dyDescent="0.55000000000000004">
      <c r="C911">
        <v>1592.5</v>
      </c>
      <c r="D911">
        <v>1.2794679760067053E-4</v>
      </c>
    </row>
    <row r="912" spans="3:4" x14ac:dyDescent="0.55000000000000004">
      <c r="C912">
        <v>1594.25</v>
      </c>
      <c r="D912">
        <v>1.6487491272295019E-4</v>
      </c>
    </row>
    <row r="913" spans="3:4" x14ac:dyDescent="0.55000000000000004">
      <c r="C913">
        <v>1596</v>
      </c>
      <c r="D913">
        <v>2.0621385619566657E-4</v>
      </c>
    </row>
    <row r="914" spans="3:4" x14ac:dyDescent="0.55000000000000004">
      <c r="C914">
        <v>1597.75</v>
      </c>
      <c r="D914">
        <v>2.5033364052568955E-4</v>
      </c>
    </row>
    <row r="915" spans="3:4" x14ac:dyDescent="0.55000000000000004">
      <c r="C915">
        <v>1599.5</v>
      </c>
      <c r="D915">
        <v>2.949569905187719E-4</v>
      </c>
    </row>
    <row r="916" spans="3:4" x14ac:dyDescent="0.55000000000000004">
      <c r="C916">
        <v>1601.25</v>
      </c>
      <c r="D916">
        <v>3.3731548478465402E-4</v>
      </c>
    </row>
    <row r="917" spans="3:4" x14ac:dyDescent="0.55000000000000004">
      <c r="C917">
        <v>1603</v>
      </c>
      <c r="D917">
        <v>3.7441390556181562E-4</v>
      </c>
    </row>
    <row r="918" spans="3:4" x14ac:dyDescent="0.55000000000000004">
      <c r="C918">
        <v>1604.75</v>
      </c>
      <c r="D918">
        <v>4.0337201818757621E-4</v>
      </c>
    </row>
    <row r="919" spans="3:4" x14ac:dyDescent="0.55000000000000004">
      <c r="C919">
        <v>1606.5</v>
      </c>
      <c r="D919">
        <v>4.2179135363594152E-4</v>
      </c>
    </row>
    <row r="920" spans="3:4" x14ac:dyDescent="0.55000000000000004">
      <c r="C920">
        <v>1608.25</v>
      </c>
      <c r="D920">
        <v>4.2808270701293218E-4</v>
      </c>
    </row>
    <row r="921" spans="3:4" x14ac:dyDescent="0.55000000000000004">
      <c r="C921">
        <v>1610</v>
      </c>
      <c r="D921">
        <v>4.216924275631234E-4</v>
      </c>
    </row>
    <row r="922" spans="3:4" x14ac:dyDescent="0.55000000000000004">
      <c r="C922">
        <v>1611.75</v>
      </c>
      <c r="D922">
        <v>4.0318282829642226E-4</v>
      </c>
    </row>
    <row r="923" spans="3:4" x14ac:dyDescent="0.55000000000000004">
      <c r="C923">
        <v>1613.5</v>
      </c>
      <c r="D923">
        <v>3.7415052455228042E-4</v>
      </c>
    </row>
    <row r="924" spans="3:4" x14ac:dyDescent="0.55000000000000004">
      <c r="C924">
        <v>1615.25</v>
      </c>
      <c r="D924">
        <v>3.3699914298950141E-4</v>
      </c>
    </row>
    <row r="925" spans="3:4" x14ac:dyDescent="0.55000000000000004">
      <c r="C925">
        <v>1617</v>
      </c>
      <c r="D925">
        <v>2.9461125971436402E-4</v>
      </c>
    </row>
    <row r="926" spans="3:4" x14ac:dyDescent="0.55000000000000004">
      <c r="C926">
        <v>1618.75</v>
      </c>
      <c r="D926">
        <v>2.4998157060684333E-4</v>
      </c>
    </row>
    <row r="927" spans="3:4" x14ac:dyDescent="0.55000000000000004">
      <c r="C927">
        <v>1620.5</v>
      </c>
      <c r="D927">
        <v>2.0587553951130632E-4</v>
      </c>
    </row>
    <row r="928" spans="3:4" x14ac:dyDescent="0.55000000000000004">
      <c r="C928">
        <v>1622.25</v>
      </c>
      <c r="D928">
        <v>1.6456581117668068E-4</v>
      </c>
    </row>
    <row r="929" spans="3:4" x14ac:dyDescent="0.55000000000000004">
      <c r="C929">
        <v>1624</v>
      </c>
      <c r="D929">
        <v>1.2767697543519468E-4</v>
      </c>
    </row>
    <row r="930" spans="3:4" x14ac:dyDescent="0.55000000000000004">
      <c r="C930">
        <v>1625.75</v>
      </c>
      <c r="D930">
        <v>9.6144327025859158E-5</v>
      </c>
    </row>
    <row r="931" spans="3:4" x14ac:dyDescent="0.55000000000000004">
      <c r="C931">
        <v>1627.5</v>
      </c>
      <c r="D931">
        <v>7.0270468392397137E-5</v>
      </c>
    </row>
    <row r="932" spans="3:4" x14ac:dyDescent="0.55000000000000004">
      <c r="C932">
        <v>1629.25</v>
      </c>
      <c r="D932">
        <v>4.9849423425511907E-5</v>
      </c>
    </row>
    <row r="933" spans="3:4" x14ac:dyDescent="0.55000000000000004">
      <c r="C933">
        <v>1631</v>
      </c>
      <c r="D933">
        <v>3.4335051487700085E-5</v>
      </c>
    </row>
    <row r="934" spans="3:4" x14ac:dyDescent="0.55000000000000004">
      <c r="C934">
        <v>1632.75</v>
      </c>
      <c r="D934">
        <v>2.29539706646233E-5</v>
      </c>
    </row>
    <row r="935" spans="3:4" x14ac:dyDescent="0.55000000000000004">
      <c r="C935">
        <v>1634.5</v>
      </c>
      <c r="D935">
        <v>1.4900228238627946E-5</v>
      </c>
    </row>
    <row r="936" spans="3:4" x14ac:dyDescent="0.55000000000000004">
      <c r="C936">
        <v>1636.25</v>
      </c>
      <c r="D936">
        <v>9.3963542987406511E-6</v>
      </c>
    </row>
    <row r="937" spans="3:4" x14ac:dyDescent="0.55000000000000004">
      <c r="C937">
        <v>1638</v>
      </c>
      <c r="D937">
        <v>5.7631090281752978E-6</v>
      </c>
    </row>
    <row r="938" spans="3:4" x14ac:dyDescent="0.55000000000000004">
      <c r="C938">
        <v>1639.75</v>
      </c>
      <c r="D938">
        <v>3.4471263747137495E-6</v>
      </c>
    </row>
    <row r="939" spans="3:4" x14ac:dyDescent="0.55000000000000004">
      <c r="C939">
        <v>1641.5</v>
      </c>
      <c r="D939">
        <v>2.0236182065384514E-6</v>
      </c>
    </row>
    <row r="940" spans="3:4" x14ac:dyDescent="0.55000000000000004">
      <c r="C940">
        <v>1643.25</v>
      </c>
      <c r="D940">
        <v>1.1833634443337144E-6</v>
      </c>
    </row>
    <row r="941" spans="3:4" x14ac:dyDescent="0.55000000000000004">
      <c r="C941">
        <v>1645</v>
      </c>
      <c r="D941">
        <v>7.1207692722500835E-7</v>
      </c>
    </row>
    <row r="942" spans="3:4" x14ac:dyDescent="0.55000000000000004">
      <c r="C942">
        <v>1646.75</v>
      </c>
      <c r="D942">
        <v>4.7914914797312024E-7</v>
      </c>
    </row>
    <row r="943" spans="3:4" x14ac:dyDescent="0.55000000000000004">
      <c r="C943">
        <v>1648.5</v>
      </c>
      <c r="D943">
        <v>3.8020766511270603E-7</v>
      </c>
    </row>
    <row r="944" spans="3:4" x14ac:dyDescent="0.55000000000000004">
      <c r="C944">
        <v>1650.25</v>
      </c>
      <c r="D944">
        <v>3.6998570753786834E-7</v>
      </c>
    </row>
    <row r="945" spans="3:4" x14ac:dyDescent="0.55000000000000004">
      <c r="C945">
        <v>1652</v>
      </c>
      <c r="D945">
        <v>4.2071221974436659E-7</v>
      </c>
    </row>
    <row r="946" spans="3:4" x14ac:dyDescent="0.55000000000000004">
      <c r="C946">
        <v>1653.75</v>
      </c>
      <c r="D946">
        <v>5.2042708568550103E-7</v>
      </c>
    </row>
    <row r="947" spans="3:4" x14ac:dyDescent="0.55000000000000004">
      <c r="C947">
        <v>1655.5</v>
      </c>
      <c r="D947">
        <v>6.5961620949422089E-7</v>
      </c>
    </row>
    <row r="948" spans="3:4" x14ac:dyDescent="0.55000000000000004">
      <c r="C948">
        <v>1657.25</v>
      </c>
      <c r="D948">
        <v>8.6485520693840705E-7</v>
      </c>
    </row>
    <row r="949" spans="3:4" x14ac:dyDescent="0.55000000000000004">
      <c r="C949">
        <v>1659</v>
      </c>
      <c r="D949">
        <v>1.1331094947870623E-6</v>
      </c>
    </row>
    <row r="950" spans="3:4" x14ac:dyDescent="0.55000000000000004">
      <c r="C950">
        <v>1660.75</v>
      </c>
      <c r="D950">
        <v>1.4833771117307975E-6</v>
      </c>
    </row>
    <row r="951" spans="3:4" x14ac:dyDescent="0.55000000000000004">
      <c r="C951">
        <v>1662.5</v>
      </c>
      <c r="D951">
        <v>1.9400227493735414E-6</v>
      </c>
    </row>
    <row r="952" spans="3:4" x14ac:dyDescent="0.55000000000000004">
      <c r="C952">
        <v>1664.25</v>
      </c>
      <c r="D952">
        <v>2.534029908528149E-6</v>
      </c>
    </row>
    <row r="953" spans="3:4" x14ac:dyDescent="0.55000000000000004">
      <c r="C953">
        <v>1666</v>
      </c>
      <c r="D953">
        <v>3.3044076250122719E-6</v>
      </c>
    </row>
    <row r="954" spans="3:4" x14ac:dyDescent="0.55000000000000004">
      <c r="C954">
        <v>1667.75</v>
      </c>
      <c r="D954">
        <v>4.2997094560792832E-6</v>
      </c>
    </row>
    <row r="955" spans="3:4" x14ac:dyDescent="0.55000000000000004">
      <c r="C955">
        <v>1669.5</v>
      </c>
      <c r="D955">
        <v>5.5795916682898451E-6</v>
      </c>
    </row>
    <row r="956" spans="3:4" x14ac:dyDescent="0.55000000000000004">
      <c r="C956">
        <v>1671.25</v>
      </c>
      <c r="D956">
        <v>7.2163009260592474E-6</v>
      </c>
    </row>
    <row r="957" spans="3:4" x14ac:dyDescent="0.55000000000000004">
      <c r="C957">
        <v>1673</v>
      </c>
      <c r="D957">
        <v>9.295941256095259E-6</v>
      </c>
    </row>
    <row r="958" spans="3:4" x14ac:dyDescent="0.55000000000000004">
      <c r="C958">
        <v>1674.75</v>
      </c>
      <c r="D958">
        <v>1.1919329097779846E-5</v>
      </c>
    </row>
    <row r="959" spans="3:4" x14ac:dyDescent="0.55000000000000004">
      <c r="C959">
        <v>1676.5</v>
      </c>
      <c r="D959">
        <v>1.5202208800962072E-5</v>
      </c>
    </row>
    <row r="960" spans="3:4" x14ac:dyDescent="0.55000000000000004">
      <c r="C960">
        <v>1678.25</v>
      </c>
      <c r="D960">
        <v>1.9274575338745005E-5</v>
      </c>
    </row>
    <row r="961" spans="3:4" x14ac:dyDescent="0.55000000000000004">
      <c r="C961">
        <v>1680</v>
      </c>
      <c r="D961">
        <v>2.4278843560463706E-5</v>
      </c>
    </row>
    <row r="962" spans="3:4" x14ac:dyDescent="0.55000000000000004">
      <c r="C962">
        <v>1681.75</v>
      </c>
      <c r="D962">
        <v>3.03666215303248E-5</v>
      </c>
    </row>
    <row r="963" spans="3:4" x14ac:dyDescent="0.55000000000000004">
      <c r="C963">
        <v>1683.5</v>
      </c>
      <c r="D963">
        <v>3.7693896050089304E-5</v>
      </c>
    </row>
    <row r="964" spans="3:4" x14ac:dyDescent="0.55000000000000004">
      <c r="C964">
        <v>1685.25</v>
      </c>
      <c r="D964">
        <v>4.6414525887054593E-5</v>
      </c>
    </row>
    <row r="965" spans="3:4" x14ac:dyDescent="0.55000000000000004">
      <c r="C965">
        <v>1687</v>
      </c>
      <c r="D965">
        <v>5.667206354562816E-5</v>
      </c>
    </row>
    <row r="966" spans="3:4" x14ac:dyDescent="0.55000000000000004">
      <c r="C966">
        <v>1688.75</v>
      </c>
      <c r="D966">
        <v>6.8590085887003393E-5</v>
      </c>
    </row>
    <row r="967" spans="3:4" x14ac:dyDescent="0.55000000000000004">
      <c r="C967">
        <v>1690.5</v>
      </c>
      <c r="D967">
        <v>8.2261398129575779E-5</v>
      </c>
    </row>
    <row r="968" spans="3:4" x14ac:dyDescent="0.55000000000000004">
      <c r="C968">
        <v>1692.25</v>
      </c>
      <c r="D968">
        <v>9.7736669498960815E-5</v>
      </c>
    </row>
    <row r="969" spans="3:4" x14ac:dyDescent="0.55000000000000004">
      <c r="C969">
        <v>1694</v>
      </c>
      <c r="D969">
        <v>1.1501324156724108E-4</v>
      </c>
    </row>
    <row r="970" spans="3:4" x14ac:dyDescent="0.55000000000000004">
      <c r="C970">
        <v>1695.75</v>
      </c>
      <c r="D970">
        <v>1.3402499807327775E-4</v>
      </c>
    </row>
    <row r="971" spans="3:4" x14ac:dyDescent="0.55000000000000004">
      <c r="C971">
        <v>1697.5</v>
      </c>
      <c r="D971">
        <v>1.5463427272166004E-4</v>
      </c>
    </row>
    <row r="972" spans="3:4" x14ac:dyDescent="0.55000000000000004">
      <c r="C972">
        <v>1699.25</v>
      </c>
      <c r="D972">
        <v>1.7662677647176277E-4</v>
      </c>
    </row>
    <row r="973" spans="3:4" x14ac:dyDescent="0.55000000000000004">
      <c r="C973">
        <v>1701</v>
      </c>
      <c r="D973">
        <v>1.9971043159977003E-4</v>
      </c>
    </row>
    <row r="974" spans="3:4" x14ac:dyDescent="0.55000000000000004">
      <c r="C974">
        <v>1702.75</v>
      </c>
      <c r="D974">
        <v>2.2351879940896217E-4</v>
      </c>
    </row>
    <row r="975" spans="3:4" x14ac:dyDescent="0.55000000000000004">
      <c r="C975">
        <v>1704.5</v>
      </c>
      <c r="D975">
        <v>2.4761948725823807E-4</v>
      </c>
    </row>
    <row r="976" spans="3:4" x14ac:dyDescent="0.55000000000000004">
      <c r="C976">
        <v>1706.25</v>
      </c>
      <c r="D976">
        <v>2.7152753756756721E-4</v>
      </c>
    </row>
    <row r="977" spans="3:4" x14ac:dyDescent="0.55000000000000004">
      <c r="C977">
        <v>1708</v>
      </c>
      <c r="D977">
        <v>2.9472336867942476E-4</v>
      </c>
    </row>
    <row r="978" spans="3:4" x14ac:dyDescent="0.55000000000000004">
      <c r="C978">
        <v>1709.75</v>
      </c>
      <c r="D978">
        <v>3.1667439737709339E-4</v>
      </c>
    </row>
    <row r="979" spans="3:4" x14ac:dyDescent="0.55000000000000004">
      <c r="C979">
        <v>1711.5</v>
      </c>
      <c r="D979">
        <v>3.3685907386402395E-4</v>
      </c>
    </row>
    <row r="980" spans="3:4" x14ac:dyDescent="0.55000000000000004">
      <c r="C980">
        <v>1713.25</v>
      </c>
      <c r="D980">
        <v>3.5479175044416061E-4</v>
      </c>
    </row>
    <row r="981" spans="3:4" x14ac:dyDescent="0.55000000000000004">
      <c r="C981">
        <v>1715</v>
      </c>
      <c r="D981">
        <v>3.7004662677201852E-4</v>
      </c>
    </row>
    <row r="982" spans="3:4" x14ac:dyDescent="0.55000000000000004">
      <c r="C982">
        <v>1716.75</v>
      </c>
      <c r="D982">
        <v>3.8227899633725348E-4</v>
      </c>
    </row>
    <row r="983" spans="3:4" x14ac:dyDescent="0.55000000000000004">
      <c r="C983">
        <v>1718.5</v>
      </c>
      <c r="D983">
        <v>3.9124217218188852E-4</v>
      </c>
    </row>
    <row r="984" spans="3:4" x14ac:dyDescent="0.55000000000000004">
      <c r="C984">
        <v>1720.25</v>
      </c>
      <c r="D984">
        <v>3.9679878591117069E-4</v>
      </c>
    </row>
    <row r="985" spans="3:4" x14ac:dyDescent="0.55000000000000004">
      <c r="C985">
        <v>1722</v>
      </c>
      <c r="D985">
        <v>3.9892560407161332E-4</v>
      </c>
    </row>
    <row r="986" spans="3:4" x14ac:dyDescent="0.55000000000000004">
      <c r="C986">
        <v>1723.75</v>
      </c>
      <c r="D986">
        <v>3.9771154427197653E-4</v>
      </c>
    </row>
    <row r="987" spans="3:4" x14ac:dyDescent="0.55000000000000004">
      <c r="C987">
        <v>1725.5</v>
      </c>
      <c r="D987">
        <v>3.9334914307287389E-4</v>
      </c>
    </row>
    <row r="988" spans="3:4" x14ac:dyDescent="0.55000000000000004">
      <c r="C988">
        <v>1727.25</v>
      </c>
      <c r="D988">
        <v>3.8612026774745989E-4</v>
      </c>
    </row>
    <row r="989" spans="3:4" x14ac:dyDescent="0.55000000000000004">
      <c r="C989">
        <v>1729</v>
      </c>
      <c r="D989">
        <v>3.7637731752578567E-4</v>
      </c>
    </row>
    <row r="990" spans="3:4" x14ac:dyDescent="0.55000000000000004">
      <c r="C990">
        <v>1730.75</v>
      </c>
      <c r="D990">
        <v>3.6452148111737411E-4</v>
      </c>
    </row>
    <row r="991" spans="3:4" x14ac:dyDescent="0.55000000000000004">
      <c r="C991">
        <v>1732.5</v>
      </c>
      <c r="D991">
        <v>3.5097977723317692E-4</v>
      </c>
    </row>
    <row r="992" spans="3:4" x14ac:dyDescent="0.55000000000000004">
      <c r="C992">
        <v>1734.25</v>
      </c>
      <c r="D992">
        <v>3.3618259450220975E-4</v>
      </c>
    </row>
    <row r="993" spans="3:4" x14ac:dyDescent="0.55000000000000004">
      <c r="C993">
        <v>1736</v>
      </c>
      <c r="D993">
        <v>3.2054327774549892E-4</v>
      </c>
    </row>
    <row r="994" spans="3:4" x14ac:dyDescent="0.55000000000000004">
      <c r="C994">
        <v>1737.75</v>
      </c>
      <c r="D994">
        <v>3.0444100775020995E-4</v>
      </c>
    </row>
    <row r="995" spans="3:4" x14ac:dyDescent="0.55000000000000004">
      <c r="C995">
        <v>1739.5</v>
      </c>
      <c r="D995">
        <v>2.882078329635463E-4</v>
      </c>
    </row>
    <row r="996" spans="3:4" x14ac:dyDescent="0.55000000000000004">
      <c r="C996">
        <v>1741.25</v>
      </c>
      <c r="D996">
        <v>2.7212028195665376E-4</v>
      </c>
    </row>
    <row r="997" spans="3:4" x14ac:dyDescent="0.55000000000000004">
      <c r="C997">
        <v>1743</v>
      </c>
      <c r="D997">
        <v>2.5639556317051714E-4</v>
      </c>
    </row>
    <row r="998" spans="3:4" x14ac:dyDescent="0.55000000000000004">
      <c r="C998">
        <v>1744.75</v>
      </c>
      <c r="D998">
        <v>2.4119198551369482E-4</v>
      </c>
    </row>
    <row r="999" spans="3:4" x14ac:dyDescent="0.55000000000000004">
      <c r="C999">
        <v>1746.5</v>
      </c>
      <c r="D999">
        <v>2.2661294157458201E-4</v>
      </c>
    </row>
    <row r="1000" spans="3:4" x14ac:dyDescent="0.55000000000000004">
      <c r="C1000">
        <v>1748.25</v>
      </c>
      <c r="D1000">
        <v>2.1271360324676117E-4</v>
      </c>
    </row>
    <row r="1001" spans="3:4" x14ac:dyDescent="0.55000000000000004">
      <c r="C1001">
        <v>1750</v>
      </c>
      <c r="D1001">
        <v>1.9950939256697549E-4</v>
      </c>
    </row>
    <row r="1002" spans="3:4" x14ac:dyDescent="0.55000000000000004">
      <c r="C1002">
        <v>1751.75</v>
      </c>
      <c r="D1002">
        <v>1.8698530137060149E-4</v>
      </c>
    </row>
    <row r="1003" spans="3:4" x14ac:dyDescent="0.55000000000000004">
      <c r="C1003">
        <v>1753.5</v>
      </c>
      <c r="D1003">
        <v>1.7510522524926184E-4</v>
      </c>
    </row>
    <row r="1004" spans="3:4" x14ac:dyDescent="0.55000000000000004">
      <c r="C1004">
        <v>1755.25</v>
      </c>
      <c r="D1004">
        <v>1.6382062747917855E-4</v>
      </c>
    </row>
    <row r="1005" spans="3:4" x14ac:dyDescent="0.55000000000000004">
      <c r="C1005">
        <v>1757</v>
      </c>
      <c r="D1005">
        <v>1.5307803198651512E-4</v>
      </c>
    </row>
    <row r="1006" spans="3:4" x14ac:dyDescent="0.55000000000000004">
      <c r="C1006">
        <v>1758.75</v>
      </c>
      <c r="D1006">
        <v>1.4282503697919677E-4</v>
      </c>
    </row>
    <row r="1007" spans="3:4" x14ac:dyDescent="0.55000000000000004">
      <c r="C1007">
        <v>1760.5</v>
      </c>
      <c r="D1007">
        <v>1.330147222047019E-4</v>
      </c>
    </row>
    <row r="1008" spans="3:4" x14ac:dyDescent="0.55000000000000004">
      <c r="C1008">
        <v>1762.25</v>
      </c>
      <c r="D1008">
        <v>1.236084777790927E-4</v>
      </c>
    </row>
    <row r="1009" spans="3:4" x14ac:dyDescent="0.55000000000000004">
      <c r="C1009">
        <v>1764</v>
      </c>
      <c r="D1009">
        <v>1.1457740199220874E-4</v>
      </c>
    </row>
    <row r="1010" spans="3:4" x14ac:dyDescent="0.55000000000000004">
      <c r="C1010">
        <v>1765.75</v>
      </c>
      <c r="D1010">
        <v>1.0590249594113612E-4</v>
      </c>
    </row>
    <row r="1011" spans="3:4" x14ac:dyDescent="0.55000000000000004">
      <c r="C1011">
        <v>1767.5</v>
      </c>
      <c r="D1011">
        <v>9.7573925602326876E-5</v>
      </c>
    </row>
    <row r="1012" spans="3:4" x14ac:dyDescent="0.55000000000000004">
      <c r="C1012">
        <v>1769.25</v>
      </c>
      <c r="D1012">
        <v>8.9589631884474011E-5</v>
      </c>
    </row>
    <row r="1013" spans="3:4" x14ac:dyDescent="0.55000000000000004">
      <c r="C1013">
        <v>1771</v>
      </c>
      <c r="D1013">
        <v>8.1953553313846529E-5</v>
      </c>
    </row>
    <row r="1014" spans="3:4" x14ac:dyDescent="0.55000000000000004">
      <c r="C1014">
        <v>1772.75</v>
      </c>
      <c r="D1014">
        <v>7.4673692129534669E-5</v>
      </c>
    </row>
    <row r="1015" spans="3:4" x14ac:dyDescent="0.55000000000000004">
      <c r="C1015">
        <v>1774.5</v>
      </c>
      <c r="D1015">
        <v>6.7760210308761551E-5</v>
      </c>
    </row>
    <row r="1016" spans="3:4" x14ac:dyDescent="0.55000000000000004">
      <c r="C1016">
        <v>1776.25</v>
      </c>
      <c r="D1016">
        <v>6.1223694007187757E-5</v>
      </c>
    </row>
    <row r="1017" spans="3:4" x14ac:dyDescent="0.55000000000000004">
      <c r="C1017">
        <v>1778</v>
      </c>
      <c r="D1017">
        <v>5.5073678262420518E-5</v>
      </c>
    </row>
    <row r="1018" spans="3:4" x14ac:dyDescent="0.55000000000000004">
      <c r="C1018">
        <v>1779.75</v>
      </c>
      <c r="D1018">
        <v>4.9317482174594125E-5</v>
      </c>
    </row>
    <row r="1019" spans="3:4" x14ac:dyDescent="0.55000000000000004">
      <c r="C1019">
        <v>1781.5</v>
      </c>
      <c r="D1019">
        <v>4.3959370256747019E-5</v>
      </c>
    </row>
    <row r="1020" spans="3:4" x14ac:dyDescent="0.55000000000000004">
      <c r="C1020">
        <v>1783.25</v>
      </c>
      <c r="D1020">
        <v>3.9000029083959375E-5</v>
      </c>
    </row>
    <row r="1021" spans="3:4" x14ac:dyDescent="0.55000000000000004">
      <c r="C1021">
        <v>1785</v>
      </c>
      <c r="D1021">
        <v>3.4436329641224175E-5</v>
      </c>
    </row>
    <row r="1022" spans="3:4" x14ac:dyDescent="0.55000000000000004">
      <c r="C1022">
        <v>1786.75</v>
      </c>
      <c r="D1022">
        <v>3.0261334099628467E-5</v>
      </c>
    </row>
    <row r="1023" spans="3:4" x14ac:dyDescent="0.55000000000000004">
      <c r="C1023">
        <v>1788.5</v>
      </c>
      <c r="D1023">
        <v>2.6464499992729063E-5</v>
      </c>
    </row>
    <row r="1024" spans="3:4" x14ac:dyDescent="0.55000000000000004">
      <c r="C1024">
        <v>1790.25</v>
      </c>
      <c r="D1024">
        <v>2.30320336343197E-5</v>
      </c>
    </row>
    <row r="1025" spans="3:4" x14ac:dyDescent="0.55000000000000004">
      <c r="C1025">
        <v>1792</v>
      </c>
      <c r="D1025">
        <v>1.9940649705197654E-5</v>
      </c>
    </row>
    <row r="1026" spans="3:4" x14ac:dyDescent="0.55000000000000004">
      <c r="C1026">
        <v>1793.75</v>
      </c>
      <c r="D1026">
        <v>1.7187559312773532E-5</v>
      </c>
    </row>
    <row r="1027" spans="3:4" x14ac:dyDescent="0.55000000000000004">
      <c r="C1027">
        <v>1795.5</v>
      </c>
      <c r="D1027">
        <v>1.4741745086462473E-5</v>
      </c>
    </row>
    <row r="1028" spans="3:4" x14ac:dyDescent="0.55000000000000004">
      <c r="C1028">
        <v>1797.25</v>
      </c>
      <c r="D1028">
        <v>1.2581817055557884E-5</v>
      </c>
    </row>
    <row r="1029" spans="3:4" x14ac:dyDescent="0.55000000000000004">
      <c r="C1029">
        <v>1799</v>
      </c>
      <c r="D1029">
        <v>1.0685568107591284E-5</v>
      </c>
    </row>
    <row r="1030" spans="3:4" x14ac:dyDescent="0.55000000000000004">
      <c r="C1030">
        <v>1800.75</v>
      </c>
      <c r="D1030">
        <v>9.0304969265144381E-6</v>
      </c>
    </row>
    <row r="1031" spans="3:4" x14ac:dyDescent="0.55000000000000004">
      <c r="C1031">
        <v>1802.5</v>
      </c>
      <c r="D1031">
        <v>7.5942600267190386E-6</v>
      </c>
    </row>
    <row r="1032" spans="3:4" x14ac:dyDescent="0.55000000000000004">
      <c r="C1032">
        <v>1804.25</v>
      </c>
      <c r="D1032">
        <v>6.3550512768151957E-6</v>
      </c>
    </row>
    <row r="1033" spans="3:4" x14ac:dyDescent="0.55000000000000004">
      <c r="C1033">
        <v>1806</v>
      </c>
      <c r="D1033">
        <v>5.2919098432078258E-6</v>
      </c>
    </row>
    <row r="1034" spans="3:4" x14ac:dyDescent="0.55000000000000004">
      <c r="C1034">
        <v>1807.75</v>
      </c>
      <c r="D1034">
        <v>4.3849595944729604E-6</v>
      </c>
    </row>
    <row r="1035" spans="3:4" x14ac:dyDescent="0.55000000000000004">
      <c r="C1035">
        <v>1809.5</v>
      </c>
      <c r="D1035">
        <v>3.6155846744271226E-6</v>
      </c>
    </row>
    <row r="1036" spans="3:4" x14ac:dyDescent="0.55000000000000004">
      <c r="C1036">
        <v>1811.25</v>
      </c>
      <c r="D1036">
        <v>2.9665471786103416E-6</v>
      </c>
    </row>
    <row r="1037" spans="3:4" x14ac:dyDescent="0.55000000000000004">
      <c r="C1037">
        <v>1813</v>
      </c>
      <c r="D1037">
        <v>2.4220536787244596E-6</v>
      </c>
    </row>
    <row r="1038" spans="3:4" x14ac:dyDescent="0.55000000000000004">
      <c r="C1038">
        <v>1814.75</v>
      </c>
      <c r="D1038">
        <v>1.9677777702230539E-6</v>
      </c>
    </row>
    <row r="1039" spans="3:4" x14ac:dyDescent="0.55000000000000004">
      <c r="C1039">
        <v>1816.5</v>
      </c>
      <c r="D1039">
        <v>1.5908459180114394E-6</v>
      </c>
    </row>
    <row r="1040" spans="3:4" x14ac:dyDescent="0.55000000000000004">
      <c r="C1040">
        <v>1818.25</v>
      </c>
      <c r="D1040">
        <v>1.2797936986274539E-6</v>
      </c>
    </row>
    <row r="1041" spans="3:4" x14ac:dyDescent="0.55000000000000004">
      <c r="C1041">
        <v>1820</v>
      </c>
      <c r="D1041">
        <v>1.0244991413806393E-6</v>
      </c>
    </row>
    <row r="1042" spans="3:4" x14ac:dyDescent="0.55000000000000004">
      <c r="C1042">
        <v>1821.75</v>
      </c>
      <c r="D1042">
        <v>8.1609931204297035E-7</v>
      </c>
    </row>
    <row r="1043" spans="3:4" x14ac:dyDescent="0.55000000000000004">
      <c r="C1043">
        <v>1823.5</v>
      </c>
      <c r="D1043">
        <v>6.4689561379368329E-7</v>
      </c>
    </row>
    <row r="1044" spans="3:4" x14ac:dyDescent="0.55000000000000004">
      <c r="C1044">
        <v>1825.25</v>
      </c>
      <c r="D1044">
        <v>5.1025254894102188E-7</v>
      </c>
    </row>
    <row r="1045" spans="3:4" x14ac:dyDescent="0.55000000000000004">
      <c r="C1045">
        <v>1827</v>
      </c>
      <c r="D1045">
        <v>4.004939326317235E-7</v>
      </c>
    </row>
    <row r="1046" spans="3:4" x14ac:dyDescent="0.55000000000000004">
      <c r="C1046">
        <v>1828.75</v>
      </c>
      <c r="D1046">
        <v>3.1279981021855774E-7</v>
      </c>
    </row>
    <row r="1047" spans="3:4" x14ac:dyDescent="0.55000000000000004">
      <c r="C1047">
        <v>1830.5</v>
      </c>
      <c r="D1047">
        <v>2.4310662966056935E-7</v>
      </c>
    </row>
    <row r="1048" spans="3:4" x14ac:dyDescent="0.55000000000000004">
      <c r="C1048">
        <v>1832.25</v>
      </c>
      <c r="D1048">
        <v>1.8801257857303074E-7</v>
      </c>
    </row>
    <row r="1049" spans="3:4" x14ac:dyDescent="0.55000000000000004">
      <c r="C1049">
        <v>1834</v>
      </c>
      <c r="D1049">
        <v>1.4468942500965778E-7</v>
      </c>
    </row>
    <row r="1050" spans="3:4" x14ac:dyDescent="0.55000000000000004">
      <c r="C1050">
        <v>1835.75</v>
      </c>
      <c r="D1050">
        <v>1.1080170862296894E-7</v>
      </c>
    </row>
    <row r="1051" spans="3:4" x14ac:dyDescent="0.55000000000000004">
      <c r="C1051">
        <v>1837.5</v>
      </c>
      <c r="D1051">
        <v>8.443371650194859E-8</v>
      </c>
    </row>
    <row r="1052" spans="3:4" x14ac:dyDescent="0.55000000000000004">
      <c r="C1052">
        <v>1839.25</v>
      </c>
      <c r="D1052">
        <v>6.4024343818787964E-8</v>
      </c>
    </row>
    <row r="1053" spans="3:4" x14ac:dyDescent="0.55000000000000004">
      <c r="C1053">
        <v>1841</v>
      </c>
      <c r="D1053">
        <v>4.8309678579174015E-8</v>
      </c>
    </row>
    <row r="1054" spans="3:4" x14ac:dyDescent="0.55000000000000004">
      <c r="C1054">
        <v>1842.75</v>
      </c>
      <c r="D1054">
        <v>3.6272955373809753E-8</v>
      </c>
    </row>
    <row r="1055" spans="3:4" x14ac:dyDescent="0.55000000000000004">
      <c r="C1055">
        <v>1844.5</v>
      </c>
      <c r="D1055">
        <v>2.710138694029495E-8</v>
      </c>
    </row>
    <row r="1056" spans="3:4" x14ac:dyDescent="0.55000000000000004">
      <c r="C1056">
        <v>1846.25</v>
      </c>
      <c r="D1056">
        <v>2.0149295864296655E-8</v>
      </c>
    </row>
    <row r="1057" spans="3:4" x14ac:dyDescent="0.55000000000000004">
      <c r="C1057">
        <v>1848</v>
      </c>
      <c r="D1057">
        <v>1.4906923154267107E-8</v>
      </c>
    </row>
    <row r="1058" spans="3:4" x14ac:dyDescent="0.55000000000000004">
      <c r="C1058">
        <v>1849.75</v>
      </c>
      <c r="D1058">
        <v>1.0974277383390137E-8</v>
      </c>
    </row>
    <row r="1059" spans="3:4" x14ac:dyDescent="0.55000000000000004">
      <c r="C1059">
        <v>1851.5</v>
      </c>
      <c r="D1059">
        <v>0</v>
      </c>
    </row>
    <row r="1060" spans="3:4" x14ac:dyDescent="0.55000000000000004">
      <c r="C1060">
        <v>1853.25</v>
      </c>
      <c r="D1060">
        <v>0</v>
      </c>
    </row>
    <row r="1061" spans="3:4" x14ac:dyDescent="0.55000000000000004">
      <c r="C1061">
        <v>1855</v>
      </c>
      <c r="D1061">
        <v>0</v>
      </c>
    </row>
    <row r="1062" spans="3:4" x14ac:dyDescent="0.55000000000000004">
      <c r="C1062">
        <v>1856.75</v>
      </c>
      <c r="D1062">
        <v>0</v>
      </c>
    </row>
    <row r="1063" spans="3:4" x14ac:dyDescent="0.55000000000000004">
      <c r="C1063">
        <v>1858.5</v>
      </c>
      <c r="D1063">
        <v>0</v>
      </c>
    </row>
    <row r="1064" spans="3:4" x14ac:dyDescent="0.55000000000000004">
      <c r="C1064">
        <v>1860.25</v>
      </c>
      <c r="D1064">
        <v>0</v>
      </c>
    </row>
    <row r="1065" spans="3:4" x14ac:dyDescent="0.55000000000000004">
      <c r="C1065">
        <v>1862</v>
      </c>
      <c r="D1065">
        <v>0</v>
      </c>
    </row>
    <row r="1066" spans="3:4" x14ac:dyDescent="0.55000000000000004">
      <c r="C1066">
        <v>1863.75</v>
      </c>
      <c r="D1066">
        <v>0</v>
      </c>
    </row>
    <row r="1067" spans="3:4" x14ac:dyDescent="0.55000000000000004">
      <c r="C1067">
        <v>1865.5</v>
      </c>
      <c r="D1067">
        <v>0</v>
      </c>
    </row>
    <row r="1068" spans="3:4" x14ac:dyDescent="0.55000000000000004">
      <c r="C1068">
        <v>1867.25</v>
      </c>
      <c r="D1068">
        <v>0</v>
      </c>
    </row>
    <row r="1069" spans="3:4" x14ac:dyDescent="0.55000000000000004">
      <c r="C1069">
        <v>1869</v>
      </c>
      <c r="D1069">
        <v>0</v>
      </c>
    </row>
    <row r="1070" spans="3:4" x14ac:dyDescent="0.55000000000000004">
      <c r="C1070">
        <v>1870.75</v>
      </c>
      <c r="D1070">
        <v>0</v>
      </c>
    </row>
    <row r="1071" spans="3:4" x14ac:dyDescent="0.55000000000000004">
      <c r="C1071">
        <v>1872.5</v>
      </c>
      <c r="D1071">
        <v>0</v>
      </c>
    </row>
    <row r="1072" spans="3:4" x14ac:dyDescent="0.55000000000000004">
      <c r="C1072">
        <v>1874.25</v>
      </c>
      <c r="D1072">
        <v>0</v>
      </c>
    </row>
    <row r="1073" spans="3:4" x14ac:dyDescent="0.55000000000000004">
      <c r="C1073">
        <v>1876</v>
      </c>
      <c r="D1073">
        <v>0</v>
      </c>
    </row>
    <row r="1074" spans="3:4" x14ac:dyDescent="0.55000000000000004">
      <c r="C1074">
        <v>1877.75</v>
      </c>
      <c r="D1074">
        <v>0</v>
      </c>
    </row>
    <row r="1075" spans="3:4" x14ac:dyDescent="0.55000000000000004">
      <c r="C1075">
        <v>1879.5</v>
      </c>
      <c r="D1075">
        <v>0</v>
      </c>
    </row>
    <row r="1076" spans="3:4" x14ac:dyDescent="0.55000000000000004">
      <c r="C1076">
        <v>1881.25</v>
      </c>
      <c r="D1076">
        <v>0</v>
      </c>
    </row>
    <row r="1077" spans="3:4" x14ac:dyDescent="0.55000000000000004">
      <c r="C1077">
        <v>1883</v>
      </c>
      <c r="D1077">
        <v>0</v>
      </c>
    </row>
    <row r="1078" spans="3:4" x14ac:dyDescent="0.55000000000000004">
      <c r="C1078">
        <v>1884.75</v>
      </c>
      <c r="D1078">
        <v>0</v>
      </c>
    </row>
    <row r="1079" spans="3:4" x14ac:dyDescent="0.55000000000000004">
      <c r="C1079">
        <v>1886.5</v>
      </c>
      <c r="D1079">
        <v>0</v>
      </c>
    </row>
    <row r="1080" spans="3:4" x14ac:dyDescent="0.55000000000000004">
      <c r="C1080">
        <v>1888.25</v>
      </c>
      <c r="D1080">
        <v>0</v>
      </c>
    </row>
    <row r="1081" spans="3:4" x14ac:dyDescent="0.55000000000000004">
      <c r="C1081">
        <v>1890</v>
      </c>
      <c r="D1081">
        <v>0</v>
      </c>
    </row>
    <row r="1082" spans="3:4" x14ac:dyDescent="0.55000000000000004">
      <c r="C1082">
        <v>1891.75</v>
      </c>
      <c r="D1082">
        <v>0</v>
      </c>
    </row>
    <row r="1083" spans="3:4" x14ac:dyDescent="0.55000000000000004">
      <c r="C1083">
        <v>1893.5</v>
      </c>
      <c r="D1083">
        <v>0</v>
      </c>
    </row>
    <row r="1084" spans="3:4" x14ac:dyDescent="0.55000000000000004">
      <c r="C1084">
        <v>1895.25</v>
      </c>
      <c r="D1084">
        <v>0</v>
      </c>
    </row>
    <row r="1085" spans="3:4" x14ac:dyDescent="0.55000000000000004">
      <c r="C1085">
        <v>1897</v>
      </c>
      <c r="D1085">
        <v>0</v>
      </c>
    </row>
    <row r="1086" spans="3:4" x14ac:dyDescent="0.55000000000000004">
      <c r="C1086">
        <v>1898.75</v>
      </c>
      <c r="D1086">
        <v>0</v>
      </c>
    </row>
    <row r="1087" spans="3:4" x14ac:dyDescent="0.55000000000000004">
      <c r="C1087">
        <v>1900.5</v>
      </c>
      <c r="D1087">
        <v>0</v>
      </c>
    </row>
    <row r="1088" spans="3:4" x14ac:dyDescent="0.55000000000000004">
      <c r="C1088">
        <v>1902.25</v>
      </c>
      <c r="D1088">
        <v>0</v>
      </c>
    </row>
    <row r="1089" spans="3:4" x14ac:dyDescent="0.55000000000000004">
      <c r="C1089">
        <v>1904</v>
      </c>
      <c r="D1089">
        <v>0</v>
      </c>
    </row>
    <row r="1090" spans="3:4" x14ac:dyDescent="0.55000000000000004">
      <c r="C1090">
        <v>1905.75</v>
      </c>
      <c r="D1090">
        <v>0</v>
      </c>
    </row>
    <row r="1091" spans="3:4" x14ac:dyDescent="0.55000000000000004">
      <c r="C1091">
        <v>1907.5</v>
      </c>
      <c r="D1091">
        <v>0</v>
      </c>
    </row>
    <row r="1092" spans="3:4" x14ac:dyDescent="0.55000000000000004">
      <c r="C1092">
        <v>1909.25</v>
      </c>
      <c r="D1092">
        <v>0</v>
      </c>
    </row>
    <row r="1093" spans="3:4" x14ac:dyDescent="0.55000000000000004">
      <c r="C1093">
        <v>1911</v>
      </c>
      <c r="D1093">
        <v>0</v>
      </c>
    </row>
    <row r="1094" spans="3:4" x14ac:dyDescent="0.55000000000000004">
      <c r="C1094">
        <v>1912.75</v>
      </c>
      <c r="D1094">
        <v>0</v>
      </c>
    </row>
    <row r="1095" spans="3:4" x14ac:dyDescent="0.55000000000000004">
      <c r="C1095">
        <v>1914.5</v>
      </c>
      <c r="D1095">
        <v>0</v>
      </c>
    </row>
    <row r="1096" spans="3:4" x14ac:dyDescent="0.55000000000000004">
      <c r="C1096">
        <v>1916.25</v>
      </c>
      <c r="D1096">
        <v>0</v>
      </c>
    </row>
    <row r="1097" spans="3:4" x14ac:dyDescent="0.55000000000000004">
      <c r="C1097">
        <v>1918</v>
      </c>
      <c r="D1097">
        <v>0</v>
      </c>
    </row>
    <row r="1098" spans="3:4" x14ac:dyDescent="0.55000000000000004">
      <c r="C1098">
        <v>1919.75</v>
      </c>
      <c r="D1098">
        <v>0</v>
      </c>
    </row>
    <row r="1099" spans="3:4" x14ac:dyDescent="0.55000000000000004">
      <c r="C1099">
        <v>1921.5</v>
      </c>
      <c r="D1099">
        <v>0</v>
      </c>
    </row>
    <row r="1100" spans="3:4" x14ac:dyDescent="0.55000000000000004">
      <c r="C1100">
        <v>1923.25</v>
      </c>
      <c r="D1100">
        <v>0</v>
      </c>
    </row>
    <row r="1101" spans="3:4" x14ac:dyDescent="0.55000000000000004">
      <c r="C1101">
        <v>1925</v>
      </c>
      <c r="D1101">
        <v>0</v>
      </c>
    </row>
    <row r="1102" spans="3:4" x14ac:dyDescent="0.55000000000000004">
      <c r="C1102">
        <v>1926.75</v>
      </c>
      <c r="D1102">
        <v>0</v>
      </c>
    </row>
    <row r="1103" spans="3:4" x14ac:dyDescent="0.55000000000000004">
      <c r="C1103">
        <v>1928.5</v>
      </c>
      <c r="D1103">
        <v>0</v>
      </c>
    </row>
    <row r="1104" spans="3:4" x14ac:dyDescent="0.55000000000000004">
      <c r="C1104">
        <v>1930.25</v>
      </c>
      <c r="D1104">
        <v>0</v>
      </c>
    </row>
    <row r="1105" spans="3:4" x14ac:dyDescent="0.55000000000000004">
      <c r="C1105">
        <v>1932</v>
      </c>
      <c r="D1105">
        <v>0</v>
      </c>
    </row>
    <row r="1106" spans="3:4" x14ac:dyDescent="0.55000000000000004">
      <c r="C1106">
        <v>1933.75</v>
      </c>
      <c r="D1106">
        <v>0</v>
      </c>
    </row>
    <row r="1107" spans="3:4" x14ac:dyDescent="0.55000000000000004">
      <c r="C1107">
        <v>1935.5</v>
      </c>
      <c r="D1107">
        <v>0</v>
      </c>
    </row>
    <row r="1108" spans="3:4" x14ac:dyDescent="0.55000000000000004">
      <c r="C1108">
        <v>1937.25</v>
      </c>
      <c r="D1108">
        <v>0</v>
      </c>
    </row>
    <row r="1109" spans="3:4" x14ac:dyDescent="0.55000000000000004">
      <c r="C1109">
        <v>1939</v>
      </c>
      <c r="D1109">
        <v>0</v>
      </c>
    </row>
    <row r="1110" spans="3:4" x14ac:dyDescent="0.55000000000000004">
      <c r="C1110">
        <v>1940.75</v>
      </c>
      <c r="D1110">
        <v>0</v>
      </c>
    </row>
    <row r="1111" spans="3:4" x14ac:dyDescent="0.55000000000000004">
      <c r="C1111">
        <v>1942.5</v>
      </c>
      <c r="D1111">
        <v>0</v>
      </c>
    </row>
    <row r="1112" spans="3:4" x14ac:dyDescent="0.55000000000000004">
      <c r="C1112">
        <v>1944.25</v>
      </c>
      <c r="D1112">
        <v>0</v>
      </c>
    </row>
    <row r="1113" spans="3:4" x14ac:dyDescent="0.55000000000000004">
      <c r="C1113">
        <v>1946</v>
      </c>
      <c r="D1113">
        <v>0</v>
      </c>
    </row>
    <row r="1114" spans="3:4" x14ac:dyDescent="0.55000000000000004">
      <c r="C1114">
        <v>1947.75</v>
      </c>
      <c r="D1114">
        <v>0</v>
      </c>
    </row>
    <row r="1115" spans="3:4" x14ac:dyDescent="0.55000000000000004">
      <c r="C1115">
        <v>1949.5</v>
      </c>
      <c r="D1115">
        <v>0</v>
      </c>
    </row>
    <row r="1116" spans="3:4" x14ac:dyDescent="0.55000000000000004">
      <c r="C1116">
        <v>1951.25</v>
      </c>
      <c r="D1116">
        <v>0</v>
      </c>
    </row>
    <row r="1117" spans="3:4" x14ac:dyDescent="0.55000000000000004">
      <c r="C1117">
        <v>1953</v>
      </c>
      <c r="D1117">
        <v>0</v>
      </c>
    </row>
    <row r="1118" spans="3:4" x14ac:dyDescent="0.55000000000000004">
      <c r="C1118">
        <v>1954.75</v>
      </c>
      <c r="D1118">
        <v>0</v>
      </c>
    </row>
    <row r="1119" spans="3:4" x14ac:dyDescent="0.55000000000000004">
      <c r="C1119">
        <v>1956.5</v>
      </c>
      <c r="D1119">
        <v>0</v>
      </c>
    </row>
    <row r="1120" spans="3:4" x14ac:dyDescent="0.55000000000000004">
      <c r="C1120">
        <v>1958.25</v>
      </c>
      <c r="D1120">
        <v>0</v>
      </c>
    </row>
    <row r="1121" spans="3:4" x14ac:dyDescent="0.55000000000000004">
      <c r="C1121">
        <v>1960</v>
      </c>
      <c r="D1121">
        <v>0</v>
      </c>
    </row>
    <row r="1122" spans="3:4" x14ac:dyDescent="0.55000000000000004">
      <c r="C1122">
        <v>1961.75</v>
      </c>
      <c r="D1122">
        <v>0</v>
      </c>
    </row>
    <row r="1123" spans="3:4" x14ac:dyDescent="0.55000000000000004">
      <c r="C1123">
        <v>1963.5</v>
      </c>
      <c r="D1123">
        <v>0</v>
      </c>
    </row>
    <row r="1124" spans="3:4" x14ac:dyDescent="0.55000000000000004">
      <c r="C1124">
        <v>1965.25</v>
      </c>
      <c r="D1124">
        <v>0</v>
      </c>
    </row>
    <row r="1125" spans="3:4" x14ac:dyDescent="0.55000000000000004">
      <c r="C1125">
        <v>1967</v>
      </c>
      <c r="D1125">
        <v>0</v>
      </c>
    </row>
    <row r="1126" spans="3:4" x14ac:dyDescent="0.55000000000000004">
      <c r="C1126">
        <v>1968.75</v>
      </c>
      <c r="D1126">
        <v>0</v>
      </c>
    </row>
    <row r="1127" spans="3:4" x14ac:dyDescent="0.55000000000000004">
      <c r="C1127">
        <v>1970.5</v>
      </c>
      <c r="D1127">
        <v>0</v>
      </c>
    </row>
    <row r="1128" spans="3:4" x14ac:dyDescent="0.55000000000000004">
      <c r="C1128">
        <v>1972.25</v>
      </c>
      <c r="D1128">
        <v>0</v>
      </c>
    </row>
    <row r="1129" spans="3:4" x14ac:dyDescent="0.55000000000000004">
      <c r="C1129">
        <v>1974</v>
      </c>
      <c r="D1129">
        <v>0</v>
      </c>
    </row>
    <row r="1130" spans="3:4" x14ac:dyDescent="0.55000000000000004">
      <c r="C1130">
        <v>1975.75</v>
      </c>
      <c r="D1130">
        <v>0</v>
      </c>
    </row>
    <row r="1131" spans="3:4" x14ac:dyDescent="0.55000000000000004">
      <c r="C1131">
        <v>1977.5</v>
      </c>
      <c r="D1131">
        <v>0</v>
      </c>
    </row>
    <row r="1132" spans="3:4" x14ac:dyDescent="0.55000000000000004">
      <c r="C1132">
        <v>1979.25</v>
      </c>
      <c r="D1132">
        <v>0</v>
      </c>
    </row>
    <row r="1133" spans="3:4" x14ac:dyDescent="0.55000000000000004">
      <c r="C1133">
        <v>1981</v>
      </c>
      <c r="D1133">
        <v>0</v>
      </c>
    </row>
    <row r="1134" spans="3:4" x14ac:dyDescent="0.55000000000000004">
      <c r="C1134">
        <v>1982.75</v>
      </c>
      <c r="D1134">
        <v>0</v>
      </c>
    </row>
    <row r="1135" spans="3:4" x14ac:dyDescent="0.55000000000000004">
      <c r="C1135">
        <v>1984.5</v>
      </c>
      <c r="D1135">
        <v>0</v>
      </c>
    </row>
    <row r="1136" spans="3:4" x14ac:dyDescent="0.55000000000000004">
      <c r="C1136">
        <v>1986.25</v>
      </c>
      <c r="D1136">
        <v>0</v>
      </c>
    </row>
    <row r="1137" spans="3:4" x14ac:dyDescent="0.55000000000000004">
      <c r="C1137">
        <v>1988</v>
      </c>
      <c r="D1137">
        <v>0</v>
      </c>
    </row>
    <row r="1138" spans="3:4" x14ac:dyDescent="0.55000000000000004">
      <c r="C1138">
        <v>1989.75</v>
      </c>
      <c r="D1138">
        <v>0</v>
      </c>
    </row>
    <row r="1139" spans="3:4" x14ac:dyDescent="0.55000000000000004">
      <c r="C1139">
        <v>1991.5</v>
      </c>
      <c r="D1139">
        <v>0</v>
      </c>
    </row>
    <row r="1140" spans="3:4" x14ac:dyDescent="0.55000000000000004">
      <c r="C1140">
        <v>1993.25</v>
      </c>
      <c r="D1140">
        <v>0</v>
      </c>
    </row>
    <row r="1141" spans="3:4" x14ac:dyDescent="0.55000000000000004">
      <c r="C1141">
        <v>1995</v>
      </c>
      <c r="D1141">
        <v>0</v>
      </c>
    </row>
    <row r="1142" spans="3:4" x14ac:dyDescent="0.55000000000000004">
      <c r="C1142">
        <v>1996.75</v>
      </c>
      <c r="D1142">
        <v>1.7400240751234597E-8</v>
      </c>
    </row>
    <row r="1143" spans="3:4" x14ac:dyDescent="0.55000000000000004">
      <c r="C1143">
        <v>1998.5</v>
      </c>
      <c r="D1143">
        <v>6.8966506713186766E-8</v>
      </c>
    </row>
    <row r="1144" spans="3:4" x14ac:dyDescent="0.55000000000000004">
      <c r="C1144">
        <v>2000.25</v>
      </c>
      <c r="D1144">
        <v>2.4859509548084465E-7</v>
      </c>
    </row>
    <row r="1145" spans="3:4" x14ac:dyDescent="0.55000000000000004">
      <c r="C1145">
        <v>2002</v>
      </c>
      <c r="D1145">
        <v>8.1492612340002658E-7</v>
      </c>
    </row>
    <row r="1146" spans="3:4" x14ac:dyDescent="0.55000000000000004">
      <c r="C1146">
        <v>2003.75</v>
      </c>
      <c r="D1146">
        <v>2.4294909160278084E-6</v>
      </c>
    </row>
    <row r="1147" spans="3:4" x14ac:dyDescent="0.55000000000000004">
      <c r="C1147">
        <v>2005.5</v>
      </c>
      <c r="D1147">
        <v>6.5869395126550493E-6</v>
      </c>
    </row>
    <row r="1148" spans="3:4" x14ac:dyDescent="0.55000000000000004">
      <c r="C1148">
        <v>2007.25</v>
      </c>
      <c r="D1148">
        <v>1.6241398683764329E-5</v>
      </c>
    </row>
    <row r="1149" spans="3:4" x14ac:dyDescent="0.55000000000000004">
      <c r="C1149">
        <v>2009</v>
      </c>
      <c r="D1149">
        <v>3.6419546639596874E-5</v>
      </c>
    </row>
    <row r="1150" spans="3:4" x14ac:dyDescent="0.55000000000000004">
      <c r="C1150">
        <v>2010.75</v>
      </c>
      <c r="D1150">
        <v>7.4270611452392223E-5</v>
      </c>
    </row>
    <row r="1151" spans="3:4" x14ac:dyDescent="0.55000000000000004">
      <c r="C1151">
        <v>2012.5</v>
      </c>
      <c r="D1151">
        <v>1.3774340661069863E-4</v>
      </c>
    </row>
    <row r="1152" spans="3:4" x14ac:dyDescent="0.55000000000000004">
      <c r="C1152">
        <v>2014.25</v>
      </c>
      <c r="D1152">
        <v>2.3232502676449667E-4</v>
      </c>
    </row>
    <row r="1153" spans="3:4" x14ac:dyDescent="0.55000000000000004">
      <c r="C1153">
        <v>2016</v>
      </c>
      <c r="D1153">
        <v>3.5636293591529138E-4</v>
      </c>
    </row>
    <row r="1154" spans="3:4" x14ac:dyDescent="0.55000000000000004">
      <c r="C1154">
        <v>2017.75</v>
      </c>
      <c r="D1154">
        <v>4.9711906229838614E-4</v>
      </c>
    </row>
    <row r="1155" spans="3:4" x14ac:dyDescent="0.55000000000000004">
      <c r="C1155">
        <v>2019.5</v>
      </c>
      <c r="D1155">
        <v>6.3066635291376451E-4</v>
      </c>
    </row>
    <row r="1156" spans="3:4" x14ac:dyDescent="0.55000000000000004">
      <c r="C1156">
        <v>2021.25</v>
      </c>
      <c r="D1156">
        <v>7.2762943930655146E-4</v>
      </c>
    </row>
    <row r="1157" spans="3:4" x14ac:dyDescent="0.55000000000000004">
      <c r="C1157">
        <v>2023</v>
      </c>
      <c r="D1157">
        <v>7.6347042591256697E-4</v>
      </c>
    </row>
    <row r="1158" spans="3:4" x14ac:dyDescent="0.55000000000000004">
      <c r="C1158">
        <v>2024.75</v>
      </c>
      <c r="D1158">
        <v>7.2852679827812737E-4</v>
      </c>
    </row>
    <row r="1159" spans="3:4" x14ac:dyDescent="0.55000000000000004">
      <c r="C1159">
        <v>2026.5</v>
      </c>
      <c r="D1159">
        <v>6.3222286795360091E-4</v>
      </c>
    </row>
    <row r="1160" spans="3:4" x14ac:dyDescent="0.55000000000000004">
      <c r="C1160">
        <v>2028.25</v>
      </c>
      <c r="D1160">
        <v>4.989605681709028E-4</v>
      </c>
    </row>
    <row r="1161" spans="3:4" x14ac:dyDescent="0.55000000000000004">
      <c r="C1161">
        <v>2030</v>
      </c>
      <c r="D1161">
        <v>3.5812414851405834E-4</v>
      </c>
    </row>
    <row r="1162" spans="3:4" x14ac:dyDescent="0.55000000000000004">
      <c r="C1162">
        <v>2031.75</v>
      </c>
      <c r="D1162">
        <v>2.3376115475349284E-4</v>
      </c>
    </row>
    <row r="1163" spans="3:4" x14ac:dyDescent="0.55000000000000004">
      <c r="C1163">
        <v>2033.5</v>
      </c>
      <c r="D1163">
        <v>1.3876579792968433E-4</v>
      </c>
    </row>
    <row r="1164" spans="3:4" x14ac:dyDescent="0.55000000000000004">
      <c r="C1164">
        <v>2035.25</v>
      </c>
      <c r="D1164">
        <v>7.4914155258727893E-5</v>
      </c>
    </row>
    <row r="1165" spans="3:4" x14ac:dyDescent="0.55000000000000004">
      <c r="C1165">
        <v>2037</v>
      </c>
      <c r="D1165">
        <v>3.6780420682355938E-5</v>
      </c>
    </row>
    <row r="1166" spans="3:4" x14ac:dyDescent="0.55000000000000004">
      <c r="C1166">
        <v>2038.75</v>
      </c>
      <c r="D1166">
        <v>1.6422559872374928E-5</v>
      </c>
    </row>
    <row r="1167" spans="3:4" x14ac:dyDescent="0.55000000000000004">
      <c r="C1167">
        <v>2040.5</v>
      </c>
      <c r="D1167">
        <v>6.6686261572666679E-6</v>
      </c>
    </row>
    <row r="1168" spans="3:4" x14ac:dyDescent="0.55000000000000004">
      <c r="C1168">
        <v>2042.25</v>
      </c>
      <c r="D1168">
        <v>2.462653133164492E-6</v>
      </c>
    </row>
    <row r="1169" spans="3:4" x14ac:dyDescent="0.55000000000000004">
      <c r="C1169">
        <v>2044</v>
      </c>
      <c r="D1169">
        <v>8.2706849016651094E-7</v>
      </c>
    </row>
    <row r="1170" spans="3:4" x14ac:dyDescent="0.55000000000000004">
      <c r="C1170">
        <v>2045.75</v>
      </c>
      <c r="D1170">
        <v>2.526103038830828E-7</v>
      </c>
    </row>
    <row r="1171" spans="3:4" x14ac:dyDescent="0.55000000000000004">
      <c r="C1171">
        <v>2047.5</v>
      </c>
      <c r="D1171">
        <v>7.0166853748948377E-8</v>
      </c>
    </row>
    <row r="1172" spans="3:4" x14ac:dyDescent="0.55000000000000004">
      <c r="C1172">
        <v>2049.25</v>
      </c>
      <c r="D1172">
        <v>1.7724920729510593E-8</v>
      </c>
    </row>
    <row r="1173" spans="3:4" x14ac:dyDescent="0.55000000000000004">
      <c r="C1173">
        <v>2051</v>
      </c>
      <c r="D1173">
        <v>0</v>
      </c>
    </row>
    <row r="1174" spans="3:4" x14ac:dyDescent="0.55000000000000004">
      <c r="C1174">
        <v>2052.75</v>
      </c>
      <c r="D1174">
        <v>0</v>
      </c>
    </row>
    <row r="1175" spans="3:4" x14ac:dyDescent="0.55000000000000004">
      <c r="C1175">
        <v>2054.5</v>
      </c>
      <c r="D1175">
        <v>0</v>
      </c>
    </row>
    <row r="1176" spans="3:4" x14ac:dyDescent="0.55000000000000004">
      <c r="C1176">
        <v>2056.25</v>
      </c>
      <c r="D1176">
        <v>0</v>
      </c>
    </row>
    <row r="1177" spans="3:4" x14ac:dyDescent="0.55000000000000004">
      <c r="C1177">
        <v>2058</v>
      </c>
      <c r="D1177">
        <v>0</v>
      </c>
    </row>
    <row r="1178" spans="3:4" x14ac:dyDescent="0.55000000000000004">
      <c r="C1178">
        <v>2059.75</v>
      </c>
      <c r="D1178">
        <v>0</v>
      </c>
    </row>
    <row r="1179" spans="3:4" x14ac:dyDescent="0.55000000000000004">
      <c r="C1179">
        <v>2061.5</v>
      </c>
      <c r="D1179">
        <v>0</v>
      </c>
    </row>
    <row r="1180" spans="3:4" x14ac:dyDescent="0.55000000000000004">
      <c r="C1180">
        <v>2063.25</v>
      </c>
      <c r="D1180">
        <v>0</v>
      </c>
    </row>
    <row r="1181" spans="3:4" x14ac:dyDescent="0.55000000000000004">
      <c r="C1181">
        <v>2065</v>
      </c>
      <c r="D1181">
        <v>0</v>
      </c>
    </row>
    <row r="1182" spans="3:4" x14ac:dyDescent="0.55000000000000004">
      <c r="C1182">
        <v>2066.75</v>
      </c>
      <c r="D1182">
        <v>0</v>
      </c>
    </row>
    <row r="1183" spans="3:4" x14ac:dyDescent="0.55000000000000004">
      <c r="C1183">
        <v>2068.5</v>
      </c>
      <c r="D1183">
        <v>0</v>
      </c>
    </row>
    <row r="1184" spans="3:4" x14ac:dyDescent="0.55000000000000004">
      <c r="C1184">
        <v>2070.25</v>
      </c>
      <c r="D1184">
        <v>0</v>
      </c>
    </row>
    <row r="1185" spans="3:4" x14ac:dyDescent="0.55000000000000004">
      <c r="C1185">
        <v>2072</v>
      </c>
      <c r="D1185">
        <v>0</v>
      </c>
    </row>
    <row r="1186" spans="3:4" x14ac:dyDescent="0.55000000000000004">
      <c r="C1186">
        <v>2073.75</v>
      </c>
      <c r="D1186">
        <v>0</v>
      </c>
    </row>
    <row r="1187" spans="3:4" x14ac:dyDescent="0.55000000000000004">
      <c r="C1187">
        <v>2075.5</v>
      </c>
      <c r="D1187">
        <v>0</v>
      </c>
    </row>
    <row r="1188" spans="3:4" x14ac:dyDescent="0.55000000000000004">
      <c r="C1188">
        <v>2077.25</v>
      </c>
      <c r="D1188">
        <v>0</v>
      </c>
    </row>
    <row r="1189" spans="3:4" x14ac:dyDescent="0.55000000000000004">
      <c r="C1189">
        <v>2079</v>
      </c>
      <c r="D1189">
        <v>0</v>
      </c>
    </row>
    <row r="1190" spans="3:4" x14ac:dyDescent="0.55000000000000004">
      <c r="C1190">
        <v>2080.75</v>
      </c>
      <c r="D1190">
        <v>0</v>
      </c>
    </row>
    <row r="1191" spans="3:4" x14ac:dyDescent="0.55000000000000004">
      <c r="C1191">
        <v>2082.5</v>
      </c>
      <c r="D1191">
        <v>0</v>
      </c>
    </row>
    <row r="1192" spans="3:4" x14ac:dyDescent="0.55000000000000004">
      <c r="C1192">
        <v>2084.25</v>
      </c>
      <c r="D1192">
        <v>0</v>
      </c>
    </row>
    <row r="1193" spans="3:4" x14ac:dyDescent="0.55000000000000004">
      <c r="C1193">
        <v>2086</v>
      </c>
      <c r="D1193">
        <v>0</v>
      </c>
    </row>
    <row r="1194" spans="3:4" x14ac:dyDescent="0.55000000000000004">
      <c r="C1194">
        <v>2087.75</v>
      </c>
      <c r="D1194">
        <v>0</v>
      </c>
    </row>
    <row r="1195" spans="3:4" x14ac:dyDescent="0.55000000000000004">
      <c r="C1195">
        <v>2089.5</v>
      </c>
      <c r="D1195">
        <v>0</v>
      </c>
    </row>
    <row r="1196" spans="3:4" x14ac:dyDescent="0.55000000000000004">
      <c r="C1196">
        <v>2091.25</v>
      </c>
      <c r="D1196">
        <v>0</v>
      </c>
    </row>
    <row r="1197" spans="3:4" x14ac:dyDescent="0.55000000000000004">
      <c r="C1197">
        <v>2093</v>
      </c>
      <c r="D1197">
        <v>0</v>
      </c>
    </row>
    <row r="1198" spans="3:4" x14ac:dyDescent="0.55000000000000004">
      <c r="C1198">
        <v>2094.75</v>
      </c>
      <c r="D1198">
        <v>0</v>
      </c>
    </row>
    <row r="1199" spans="3:4" x14ac:dyDescent="0.55000000000000004">
      <c r="C1199">
        <v>2096.5</v>
      </c>
      <c r="D1199">
        <v>0</v>
      </c>
    </row>
    <row r="1200" spans="3:4" x14ac:dyDescent="0.55000000000000004">
      <c r="C1200">
        <v>2098.25</v>
      </c>
      <c r="D1200">
        <v>0</v>
      </c>
    </row>
    <row r="1201" spans="3:4" x14ac:dyDescent="0.55000000000000004">
      <c r="C1201">
        <v>2100</v>
      </c>
      <c r="D1201">
        <v>0</v>
      </c>
    </row>
    <row r="1202" spans="3:4" x14ac:dyDescent="0.55000000000000004">
      <c r="C1202">
        <v>2101.75</v>
      </c>
      <c r="D1202">
        <v>0</v>
      </c>
    </row>
    <row r="1203" spans="3:4" x14ac:dyDescent="0.55000000000000004">
      <c r="C1203">
        <v>2103.5</v>
      </c>
      <c r="D1203">
        <v>0</v>
      </c>
    </row>
    <row r="1204" spans="3:4" x14ac:dyDescent="0.55000000000000004">
      <c r="C1204">
        <v>2105.25</v>
      </c>
      <c r="D1204">
        <v>0</v>
      </c>
    </row>
    <row r="1205" spans="3:4" x14ac:dyDescent="0.55000000000000004">
      <c r="C1205">
        <v>2107</v>
      </c>
      <c r="D1205">
        <v>0</v>
      </c>
    </row>
    <row r="1206" spans="3:4" x14ac:dyDescent="0.55000000000000004">
      <c r="C1206">
        <v>2108.75</v>
      </c>
      <c r="D1206">
        <v>0</v>
      </c>
    </row>
    <row r="1207" spans="3:4" x14ac:dyDescent="0.55000000000000004">
      <c r="C1207">
        <v>2110.5</v>
      </c>
      <c r="D1207">
        <v>0</v>
      </c>
    </row>
    <row r="1208" spans="3:4" x14ac:dyDescent="0.55000000000000004">
      <c r="C1208">
        <v>2112.25</v>
      </c>
      <c r="D1208">
        <v>0</v>
      </c>
    </row>
    <row r="1209" spans="3:4" x14ac:dyDescent="0.55000000000000004">
      <c r="C1209">
        <v>2114</v>
      </c>
      <c r="D1209">
        <v>0</v>
      </c>
    </row>
    <row r="1210" spans="3:4" x14ac:dyDescent="0.55000000000000004">
      <c r="C1210">
        <v>2115.75</v>
      </c>
      <c r="D1210">
        <v>0</v>
      </c>
    </row>
    <row r="1211" spans="3:4" x14ac:dyDescent="0.55000000000000004">
      <c r="C1211">
        <v>2117.5</v>
      </c>
      <c r="D1211">
        <v>0</v>
      </c>
    </row>
    <row r="1212" spans="3:4" x14ac:dyDescent="0.55000000000000004">
      <c r="C1212">
        <v>2119.25</v>
      </c>
      <c r="D1212">
        <v>0</v>
      </c>
    </row>
    <row r="1213" spans="3:4" x14ac:dyDescent="0.55000000000000004">
      <c r="C1213">
        <v>2121</v>
      </c>
      <c r="D1213">
        <v>0</v>
      </c>
    </row>
    <row r="1214" spans="3:4" x14ac:dyDescent="0.55000000000000004">
      <c r="C1214">
        <v>2122.75</v>
      </c>
      <c r="D1214">
        <v>0</v>
      </c>
    </row>
    <row r="1215" spans="3:4" x14ac:dyDescent="0.55000000000000004">
      <c r="C1215">
        <v>2124.5</v>
      </c>
      <c r="D1215">
        <v>0</v>
      </c>
    </row>
    <row r="1216" spans="3:4" x14ac:dyDescent="0.55000000000000004">
      <c r="C1216">
        <v>2126.25</v>
      </c>
      <c r="D1216">
        <v>0</v>
      </c>
    </row>
    <row r="1217" spans="3:4" x14ac:dyDescent="0.55000000000000004">
      <c r="C1217">
        <v>2128</v>
      </c>
      <c r="D1217">
        <v>0</v>
      </c>
    </row>
    <row r="1218" spans="3:4" x14ac:dyDescent="0.55000000000000004">
      <c r="C1218">
        <v>2129.75</v>
      </c>
      <c r="D1218">
        <v>0</v>
      </c>
    </row>
    <row r="1219" spans="3:4" x14ac:dyDescent="0.55000000000000004">
      <c r="C1219">
        <v>2131.5</v>
      </c>
      <c r="D1219">
        <v>0</v>
      </c>
    </row>
    <row r="1220" spans="3:4" x14ac:dyDescent="0.55000000000000004">
      <c r="C1220">
        <v>2133.25</v>
      </c>
      <c r="D1220">
        <v>0</v>
      </c>
    </row>
    <row r="1221" spans="3:4" x14ac:dyDescent="0.55000000000000004">
      <c r="C1221">
        <v>2135</v>
      </c>
      <c r="D1221">
        <v>0</v>
      </c>
    </row>
    <row r="1222" spans="3:4" x14ac:dyDescent="0.55000000000000004">
      <c r="C1222">
        <v>2136.75</v>
      </c>
      <c r="D1222">
        <v>0</v>
      </c>
    </row>
    <row r="1223" spans="3:4" x14ac:dyDescent="0.55000000000000004">
      <c r="C1223">
        <v>2138.5</v>
      </c>
      <c r="D1223">
        <v>0</v>
      </c>
    </row>
    <row r="1224" spans="3:4" x14ac:dyDescent="0.55000000000000004">
      <c r="C1224">
        <v>2140.25</v>
      </c>
      <c r="D1224">
        <v>0</v>
      </c>
    </row>
    <row r="1225" spans="3:4" x14ac:dyDescent="0.55000000000000004">
      <c r="C1225">
        <v>2142</v>
      </c>
      <c r="D1225">
        <v>0</v>
      </c>
    </row>
    <row r="1226" spans="3:4" x14ac:dyDescent="0.55000000000000004">
      <c r="C1226">
        <v>2143.75</v>
      </c>
      <c r="D1226">
        <v>0</v>
      </c>
    </row>
    <row r="1227" spans="3:4" x14ac:dyDescent="0.55000000000000004">
      <c r="C1227">
        <v>2145.5</v>
      </c>
      <c r="D1227">
        <v>0</v>
      </c>
    </row>
    <row r="1228" spans="3:4" x14ac:dyDescent="0.55000000000000004">
      <c r="C1228">
        <v>2147.25</v>
      </c>
      <c r="D1228">
        <v>0</v>
      </c>
    </row>
    <row r="1229" spans="3:4" x14ac:dyDescent="0.55000000000000004">
      <c r="C1229">
        <v>2149</v>
      </c>
      <c r="D1229">
        <v>0</v>
      </c>
    </row>
    <row r="1230" spans="3:4" x14ac:dyDescent="0.55000000000000004">
      <c r="C1230">
        <v>2150.75</v>
      </c>
      <c r="D1230">
        <v>0</v>
      </c>
    </row>
    <row r="1231" spans="3:4" x14ac:dyDescent="0.55000000000000004">
      <c r="C1231">
        <v>2152.5</v>
      </c>
      <c r="D1231">
        <v>0</v>
      </c>
    </row>
    <row r="1232" spans="3:4" x14ac:dyDescent="0.55000000000000004">
      <c r="C1232">
        <v>2154.25</v>
      </c>
      <c r="D1232">
        <v>0</v>
      </c>
    </row>
    <row r="1233" spans="3:4" x14ac:dyDescent="0.55000000000000004">
      <c r="C1233">
        <v>2156</v>
      </c>
      <c r="D1233">
        <v>0</v>
      </c>
    </row>
    <row r="1234" spans="3:4" x14ac:dyDescent="0.55000000000000004">
      <c r="C1234">
        <v>2157.75</v>
      </c>
      <c r="D1234">
        <v>0</v>
      </c>
    </row>
    <row r="1235" spans="3:4" x14ac:dyDescent="0.55000000000000004">
      <c r="C1235">
        <v>2159.5</v>
      </c>
      <c r="D1235">
        <v>0</v>
      </c>
    </row>
    <row r="1236" spans="3:4" x14ac:dyDescent="0.55000000000000004">
      <c r="C1236">
        <v>2161.25</v>
      </c>
      <c r="D1236">
        <v>0</v>
      </c>
    </row>
    <row r="1237" spans="3:4" x14ac:dyDescent="0.55000000000000004">
      <c r="C1237">
        <v>2163</v>
      </c>
      <c r="D1237">
        <v>0</v>
      </c>
    </row>
    <row r="1238" spans="3:4" x14ac:dyDescent="0.55000000000000004">
      <c r="C1238">
        <v>2164.75</v>
      </c>
      <c r="D1238">
        <v>0</v>
      </c>
    </row>
    <row r="1239" spans="3:4" x14ac:dyDescent="0.55000000000000004">
      <c r="C1239">
        <v>2166.5</v>
      </c>
      <c r="D1239">
        <v>0</v>
      </c>
    </row>
    <row r="1240" spans="3:4" x14ac:dyDescent="0.55000000000000004">
      <c r="C1240">
        <v>2168.25</v>
      </c>
      <c r="D1240">
        <v>0</v>
      </c>
    </row>
    <row r="1241" spans="3:4" x14ac:dyDescent="0.55000000000000004">
      <c r="C1241">
        <v>2170</v>
      </c>
      <c r="D1241">
        <v>0</v>
      </c>
    </row>
    <row r="1242" spans="3:4" x14ac:dyDescent="0.55000000000000004">
      <c r="C1242">
        <v>2171.75</v>
      </c>
      <c r="D1242">
        <v>0</v>
      </c>
    </row>
    <row r="1243" spans="3:4" x14ac:dyDescent="0.55000000000000004">
      <c r="C1243">
        <v>2173.5</v>
      </c>
      <c r="D1243">
        <v>0</v>
      </c>
    </row>
    <row r="1244" spans="3:4" x14ac:dyDescent="0.55000000000000004">
      <c r="C1244">
        <v>2175.25</v>
      </c>
      <c r="D1244">
        <v>0</v>
      </c>
    </row>
    <row r="1245" spans="3:4" x14ac:dyDescent="0.55000000000000004">
      <c r="C1245">
        <v>2177</v>
      </c>
      <c r="D1245">
        <v>0</v>
      </c>
    </row>
    <row r="1246" spans="3:4" x14ac:dyDescent="0.55000000000000004">
      <c r="C1246">
        <v>2178.75</v>
      </c>
      <c r="D1246">
        <v>1.250389997189506E-8</v>
      </c>
    </row>
    <row r="1247" spans="3:4" x14ac:dyDescent="0.55000000000000004">
      <c r="C1247">
        <v>2180.5</v>
      </c>
      <c r="D1247">
        <v>1.7676236764977565E-8</v>
      </c>
    </row>
    <row r="1248" spans="3:4" x14ac:dyDescent="0.55000000000000004">
      <c r="C1248">
        <v>2182.25</v>
      </c>
      <c r="D1248">
        <v>2.483087977448759E-8</v>
      </c>
    </row>
    <row r="1249" spans="3:4" x14ac:dyDescent="0.55000000000000004">
      <c r="C1249">
        <v>2184</v>
      </c>
      <c r="D1249">
        <v>3.4661901356167853E-8</v>
      </c>
    </row>
    <row r="1250" spans="3:4" x14ac:dyDescent="0.55000000000000004">
      <c r="C1250">
        <v>2185.75</v>
      </c>
      <c r="D1250">
        <v>4.8080683686808665E-8</v>
      </c>
    </row>
    <row r="1251" spans="3:4" x14ac:dyDescent="0.55000000000000004">
      <c r="C1251">
        <v>2187.5</v>
      </c>
      <c r="D1251">
        <v>6.6274561784747318E-8</v>
      </c>
    </row>
    <row r="1252" spans="3:4" x14ac:dyDescent="0.55000000000000004">
      <c r="C1252">
        <v>2189.25</v>
      </c>
      <c r="D1252">
        <v>9.0778096694503554E-8</v>
      </c>
    </row>
    <row r="1253" spans="3:4" x14ac:dyDescent="0.55000000000000004">
      <c r="C1253">
        <v>2191</v>
      </c>
      <c r="D1253">
        <v>1.2355867960090786E-7</v>
      </c>
    </row>
    <row r="1254" spans="3:4" x14ac:dyDescent="0.55000000000000004">
      <c r="C1254">
        <v>2192.75</v>
      </c>
      <c r="D1254">
        <v>1.671180741009747E-7</v>
      </c>
    </row>
    <row r="1255" spans="3:4" x14ac:dyDescent="0.55000000000000004">
      <c r="C1255">
        <v>2194.5</v>
      </c>
      <c r="D1255">
        <v>2.2461128029902636E-7</v>
      </c>
    </row>
    <row r="1256" spans="3:4" x14ac:dyDescent="0.55000000000000004">
      <c r="C1256">
        <v>2196.25</v>
      </c>
      <c r="D1256">
        <v>2.9998371722676909E-7</v>
      </c>
    </row>
    <row r="1257" spans="3:4" x14ac:dyDescent="0.55000000000000004">
      <c r="C1257">
        <v>2198</v>
      </c>
      <c r="D1257">
        <v>3.9812713540748745E-7</v>
      </c>
    </row>
    <row r="1258" spans="3:4" x14ac:dyDescent="0.55000000000000004">
      <c r="C1258">
        <v>2199.75</v>
      </c>
      <c r="D1258">
        <v>5.250538575260502E-7</v>
      </c>
    </row>
    <row r="1259" spans="3:4" x14ac:dyDescent="0.55000000000000004">
      <c r="C1259">
        <v>2201.5</v>
      </c>
      <c r="D1259">
        <v>6.8808787607872948E-7</v>
      </c>
    </row>
    <row r="1260" spans="3:4" x14ac:dyDescent="0.55000000000000004">
      <c r="C1260">
        <v>2203.25</v>
      </c>
      <c r="D1260">
        <v>8.9606999612398359E-7</v>
      </c>
    </row>
    <row r="1261" spans="3:4" x14ac:dyDescent="0.55000000000000004">
      <c r="C1261">
        <v>2205</v>
      </c>
      <c r="D1261">
        <v>1.159572596578907E-6</v>
      </c>
    </row>
    <row r="1262" spans="3:4" x14ac:dyDescent="0.55000000000000004">
      <c r="C1262">
        <v>2206.75</v>
      </c>
      <c r="D1262">
        <v>1.4911177116697445E-6</v>
      </c>
    </row>
    <row r="1263" spans="3:4" x14ac:dyDescent="0.55000000000000004">
      <c r="C1263">
        <v>2208.5</v>
      </c>
      <c r="D1263">
        <v>1.9053900457114704E-6</v>
      </c>
    </row>
    <row r="1264" spans="3:4" x14ac:dyDescent="0.55000000000000004">
      <c r="C1264">
        <v>2210.25</v>
      </c>
      <c r="D1264">
        <v>2.419434297963239E-6</v>
      </c>
    </row>
    <row r="1265" spans="3:4" x14ac:dyDescent="0.55000000000000004">
      <c r="C1265">
        <v>2212</v>
      </c>
      <c r="D1265">
        <v>3.052823889667373E-6</v>
      </c>
    </row>
    <row r="1266" spans="3:4" x14ac:dyDescent="0.55000000000000004">
      <c r="C1266">
        <v>2213.75</v>
      </c>
      <c r="D1266">
        <v>3.8277859849137952E-6</v>
      </c>
    </row>
    <row r="1267" spans="3:4" x14ac:dyDescent="0.55000000000000004">
      <c r="C1267">
        <v>2215.5</v>
      </c>
      <c r="D1267">
        <v>4.7820262042627317E-6</v>
      </c>
    </row>
    <row r="1268" spans="3:4" x14ac:dyDescent="0.55000000000000004">
      <c r="C1268">
        <v>2217.25</v>
      </c>
      <c r="D1268">
        <v>5.9710255632291594E-6</v>
      </c>
    </row>
    <row r="1269" spans="3:4" x14ac:dyDescent="0.55000000000000004">
      <c r="C1269">
        <v>2219</v>
      </c>
      <c r="D1269">
        <v>7.5654242823048033E-6</v>
      </c>
    </row>
    <row r="1270" spans="3:4" x14ac:dyDescent="0.55000000000000004">
      <c r="C1270">
        <v>2220.75</v>
      </c>
      <c r="D1270">
        <v>1.0079737806485476E-5</v>
      </c>
    </row>
    <row r="1271" spans="3:4" x14ac:dyDescent="0.55000000000000004">
      <c r="C1271">
        <v>2222.5</v>
      </c>
      <c r="D1271">
        <v>1.4978518716681438E-5</v>
      </c>
    </row>
    <row r="1272" spans="3:4" x14ac:dyDescent="0.55000000000000004">
      <c r="C1272">
        <v>2224.25</v>
      </c>
      <c r="D1272">
        <v>2.5870845446970683E-5</v>
      </c>
    </row>
    <row r="1273" spans="3:4" x14ac:dyDescent="0.55000000000000004">
      <c r="C1273">
        <v>2226</v>
      </c>
      <c r="D1273">
        <v>5.0179463099754083E-5</v>
      </c>
    </row>
    <row r="1274" spans="3:4" x14ac:dyDescent="0.55000000000000004">
      <c r="C1274">
        <v>2227.75</v>
      </c>
      <c r="D1274">
        <v>1.0015862594088189E-4</v>
      </c>
    </row>
    <row r="1275" spans="3:4" x14ac:dyDescent="0.55000000000000004">
      <c r="C1275">
        <v>2229.5</v>
      </c>
      <c r="D1275">
        <v>1.9081002855588866E-4</v>
      </c>
    </row>
    <row r="1276" spans="3:4" x14ac:dyDescent="0.55000000000000004">
      <c r="C1276">
        <v>2231.25</v>
      </c>
      <c r="D1276">
        <v>3.3231534535842292E-4</v>
      </c>
    </row>
    <row r="1277" spans="3:4" x14ac:dyDescent="0.55000000000000004">
      <c r="C1277">
        <v>2233</v>
      </c>
      <c r="D1277">
        <v>5.1819324825410447E-4</v>
      </c>
    </row>
    <row r="1278" spans="3:4" x14ac:dyDescent="0.55000000000000004">
      <c r="C1278">
        <v>2234.75</v>
      </c>
      <c r="D1278">
        <v>7.1665961586893747E-4</v>
      </c>
    </row>
    <row r="1279" spans="3:4" x14ac:dyDescent="0.55000000000000004">
      <c r="C1279">
        <v>2236.5</v>
      </c>
      <c r="D1279">
        <v>8.7553011126865338E-4</v>
      </c>
    </row>
    <row r="1280" spans="3:4" x14ac:dyDescent="0.55000000000000004">
      <c r="C1280">
        <v>2238.25</v>
      </c>
      <c r="D1280">
        <v>9.438428203299038E-4</v>
      </c>
    </row>
    <row r="1281" spans="3:4" x14ac:dyDescent="0.55000000000000004">
      <c r="C1281">
        <v>2240</v>
      </c>
      <c r="D1281">
        <v>8.9892421453348337E-4</v>
      </c>
    </row>
    <row r="1282" spans="3:4" x14ac:dyDescent="0.55000000000000004">
      <c r="C1282">
        <v>2241.75</v>
      </c>
      <c r="D1282">
        <v>7.5958729443126587E-4</v>
      </c>
    </row>
    <row r="1283" spans="3:4" x14ac:dyDescent="0.55000000000000004">
      <c r="C1283">
        <v>2243.5</v>
      </c>
      <c r="D1283">
        <v>5.7512893210760795E-4</v>
      </c>
    </row>
    <row r="1284" spans="3:4" x14ac:dyDescent="0.55000000000000004">
      <c r="C1284">
        <v>2245.25</v>
      </c>
      <c r="D1284">
        <v>3.9877130163491276E-4</v>
      </c>
    </row>
    <row r="1285" spans="3:4" x14ac:dyDescent="0.55000000000000004">
      <c r="C1285">
        <v>2247</v>
      </c>
      <c r="D1285">
        <v>2.6477366057179019E-4</v>
      </c>
    </row>
    <row r="1286" spans="3:4" x14ac:dyDescent="0.55000000000000004">
      <c r="C1286">
        <v>2248.75</v>
      </c>
      <c r="D1286">
        <v>1.8182143587031427E-4</v>
      </c>
    </row>
    <row r="1287" spans="3:4" x14ac:dyDescent="0.55000000000000004">
      <c r="C1287">
        <v>2250.5</v>
      </c>
      <c r="D1287">
        <v>1.4076872533175629E-4</v>
      </c>
    </row>
    <row r="1288" spans="3:4" x14ac:dyDescent="0.55000000000000004">
      <c r="C1288">
        <v>2252.25</v>
      </c>
      <c r="D1288">
        <v>1.2659663468325233E-4</v>
      </c>
    </row>
    <row r="1289" spans="3:4" x14ac:dyDescent="0.55000000000000004">
      <c r="C1289">
        <v>2254</v>
      </c>
      <c r="D1289">
        <v>1.2654502872141708E-4</v>
      </c>
    </row>
    <row r="1290" spans="3:4" x14ac:dyDescent="0.55000000000000004">
      <c r="C1290">
        <v>2255.75</v>
      </c>
      <c r="D1290">
        <v>1.3265505643339552E-4</v>
      </c>
    </row>
    <row r="1291" spans="3:4" x14ac:dyDescent="0.55000000000000004">
      <c r="C1291">
        <v>2257.5</v>
      </c>
      <c r="D1291">
        <v>1.4093065525241076E-4</v>
      </c>
    </row>
    <row r="1292" spans="3:4" x14ac:dyDescent="0.55000000000000004">
      <c r="C1292">
        <v>2259.25</v>
      </c>
      <c r="D1292">
        <v>1.4966319062557462E-4</v>
      </c>
    </row>
    <row r="1293" spans="3:4" x14ac:dyDescent="0.55000000000000004">
      <c r="C1293">
        <v>2261</v>
      </c>
      <c r="D1293">
        <v>1.581771828271697E-4</v>
      </c>
    </row>
    <row r="1294" spans="3:4" x14ac:dyDescent="0.55000000000000004">
      <c r="C1294">
        <v>2262.75</v>
      </c>
      <c r="D1294">
        <v>1.6617730430455805E-4</v>
      </c>
    </row>
    <row r="1295" spans="3:4" x14ac:dyDescent="0.55000000000000004">
      <c r="C1295">
        <v>2264.5</v>
      </c>
      <c r="D1295">
        <v>1.734997928169638E-4</v>
      </c>
    </row>
    <row r="1296" spans="3:4" x14ac:dyDescent="0.55000000000000004">
      <c r="C1296">
        <v>2266.25</v>
      </c>
      <c r="D1296">
        <v>1.8000484268793586E-4</v>
      </c>
    </row>
    <row r="1297" spans="3:4" x14ac:dyDescent="0.55000000000000004">
      <c r="C1297">
        <v>2268</v>
      </c>
      <c r="D1297">
        <v>1.8557838693604068E-4</v>
      </c>
    </row>
    <row r="1298" spans="3:4" x14ac:dyDescent="0.55000000000000004">
      <c r="C1298">
        <v>2269.75</v>
      </c>
      <c r="D1298">
        <v>1.9012033880765628E-4</v>
      </c>
    </row>
    <row r="1299" spans="3:4" x14ac:dyDescent="0.55000000000000004">
      <c r="C1299">
        <v>2271.5</v>
      </c>
      <c r="D1299">
        <v>1.9354757815447476E-4</v>
      </c>
    </row>
    <row r="1300" spans="3:4" x14ac:dyDescent="0.55000000000000004">
      <c r="C1300">
        <v>2273.25</v>
      </c>
      <c r="D1300">
        <v>1.9579648050107175E-4</v>
      </c>
    </row>
    <row r="1301" spans="3:4" x14ac:dyDescent="0.55000000000000004">
      <c r="C1301">
        <v>2275</v>
      </c>
      <c r="D1301">
        <v>1.9682488133437569E-4</v>
      </c>
    </row>
    <row r="1302" spans="3:4" x14ac:dyDescent="0.55000000000000004">
      <c r="C1302">
        <v>2276.75</v>
      </c>
      <c r="D1302">
        <v>1.9661339089854427E-4</v>
      </c>
    </row>
    <row r="1303" spans="3:4" x14ac:dyDescent="0.55000000000000004">
      <c r="C1303">
        <v>2278.5</v>
      </c>
      <c r="D1303">
        <v>1.9516600221778857E-4</v>
      </c>
    </row>
    <row r="1304" spans="3:4" x14ac:dyDescent="0.55000000000000004">
      <c r="C1304">
        <v>2280.25</v>
      </c>
      <c r="D1304">
        <v>1.9250996571013444E-4</v>
      </c>
    </row>
    <row r="1305" spans="3:4" x14ac:dyDescent="0.55000000000000004">
      <c r="C1305">
        <v>2282</v>
      </c>
      <c r="D1305">
        <v>1.8869493589278367E-4</v>
      </c>
    </row>
    <row r="1306" spans="3:4" x14ac:dyDescent="0.55000000000000004">
      <c r="C1306">
        <v>2283.75</v>
      </c>
      <c r="D1306">
        <v>1.837914275077983E-4</v>
      </c>
    </row>
    <row r="1307" spans="3:4" x14ac:dyDescent="0.55000000000000004">
      <c r="C1307">
        <v>2285.5</v>
      </c>
      <c r="D1307">
        <v>1.7788864812970812E-4</v>
      </c>
    </row>
    <row r="1308" spans="3:4" x14ac:dyDescent="0.55000000000000004">
      <c r="C1308">
        <v>2287.25</v>
      </c>
      <c r="D1308">
        <v>1.7109180031217672E-4</v>
      </c>
    </row>
    <row r="1309" spans="3:4" x14ac:dyDescent="0.55000000000000004">
      <c r="C1309">
        <v>2289</v>
      </c>
      <c r="D1309">
        <v>1.6351896720094756E-4</v>
      </c>
    </row>
    <row r="1310" spans="3:4" x14ac:dyDescent="0.55000000000000004">
      <c r="C1310">
        <v>2290.75</v>
      </c>
      <c r="D1310">
        <v>1.5529771024106725E-4</v>
      </c>
    </row>
    <row r="1311" spans="3:4" x14ac:dyDescent="0.55000000000000004">
      <c r="C1311">
        <v>2292.5</v>
      </c>
      <c r="D1311">
        <v>1.4656151550122756E-4</v>
      </c>
    </row>
    <row r="1312" spans="3:4" x14ac:dyDescent="0.55000000000000004">
      <c r="C1312">
        <v>2294.25</v>
      </c>
      <c r="D1312">
        <v>1.3744622602887197E-4</v>
      </c>
    </row>
    <row r="1313" spans="3:4" x14ac:dyDescent="0.55000000000000004">
      <c r="C1313">
        <v>2296</v>
      </c>
      <c r="D1313">
        <v>1.2808659177490652E-4</v>
      </c>
    </row>
    <row r="1314" spans="3:4" x14ac:dyDescent="0.55000000000000004">
      <c r="C1314">
        <v>2297.75</v>
      </c>
      <c r="D1314">
        <v>1.1861305662747987E-4</v>
      </c>
    </row>
    <row r="1315" spans="3:4" x14ac:dyDescent="0.55000000000000004">
      <c r="C1315">
        <v>2299.5</v>
      </c>
      <c r="D1315">
        <v>1.0914888495213576E-4</v>
      </c>
    </row>
    <row r="1316" spans="3:4" x14ac:dyDescent="0.55000000000000004">
      <c r="C1316">
        <v>2301.25</v>
      </c>
      <c r="D1316">
        <v>9.9807708989602218E-5</v>
      </c>
    </row>
    <row r="1317" spans="3:4" x14ac:dyDescent="0.55000000000000004">
      <c r="C1317">
        <v>2303</v>
      </c>
      <c r="D1317">
        <v>9.0691554910965515E-5</v>
      </c>
    </row>
    <row r="1318" spans="3:4" x14ac:dyDescent="0.55000000000000004">
      <c r="C1318">
        <v>2304.75</v>
      </c>
      <c r="D1318">
        <v>8.188938072774252E-5</v>
      </c>
    </row>
    <row r="1319" spans="3:4" x14ac:dyDescent="0.55000000000000004">
      <c r="C1319">
        <v>2306.5</v>
      </c>
      <c r="D1319">
        <v>7.3476135012274905E-5</v>
      </c>
    </row>
    <row r="1320" spans="3:4" x14ac:dyDescent="0.55000000000000004">
      <c r="C1320">
        <v>2308.25</v>
      </c>
      <c r="D1320">
        <v>6.5512322779205943E-5</v>
      </c>
    </row>
    <row r="1321" spans="3:4" x14ac:dyDescent="0.55000000000000004">
      <c r="C1321">
        <v>2310</v>
      </c>
      <c r="D1321">
        <v>5.8044044982241587E-5</v>
      </c>
    </row>
    <row r="1322" spans="3:4" x14ac:dyDescent="0.55000000000000004">
      <c r="C1322">
        <v>2311.75</v>
      </c>
      <c r="D1322">
        <v>5.1103461704018898E-5</v>
      </c>
    </row>
    <row r="1323" spans="3:4" x14ac:dyDescent="0.55000000000000004">
      <c r="C1323">
        <v>2313.5</v>
      </c>
      <c r="D1323">
        <v>4.4709616785329016E-5</v>
      </c>
    </row>
    <row r="1324" spans="3:4" x14ac:dyDescent="0.55000000000000004">
      <c r="C1324">
        <v>2315.25</v>
      </c>
      <c r="D1324">
        <v>3.8869553584721429E-5</v>
      </c>
    </row>
    <row r="1325" spans="3:4" x14ac:dyDescent="0.55000000000000004">
      <c r="C1325">
        <v>2317</v>
      </c>
      <c r="D1325">
        <v>3.3579647734864184E-5</v>
      </c>
    </row>
    <row r="1326" spans="3:4" x14ac:dyDescent="0.55000000000000004">
      <c r="C1326">
        <v>2318.75</v>
      </c>
      <c r="D1326">
        <v>2.8827082878462577E-5</v>
      </c>
    </row>
    <row r="1327" spans="3:4" x14ac:dyDescent="0.55000000000000004">
      <c r="C1327">
        <v>2320.5</v>
      </c>
      <c r="D1327">
        <v>2.4591398937844675E-5</v>
      </c>
    </row>
    <row r="1328" spans="3:4" x14ac:dyDescent="0.55000000000000004">
      <c r="C1328">
        <v>2322.25</v>
      </c>
      <c r="D1328">
        <v>2.0846048870828479E-5</v>
      </c>
    </row>
    <row r="1329" spans="3:4" x14ac:dyDescent="0.55000000000000004">
      <c r="C1329">
        <v>2324</v>
      </c>
      <c r="D1329">
        <v>1.7559908380288425E-5</v>
      </c>
    </row>
    <row r="1330" spans="3:4" x14ac:dyDescent="0.55000000000000004">
      <c r="C1330">
        <v>2325.75</v>
      </c>
      <c r="D1330">
        <v>1.4698692938330751E-5</v>
      </c>
    </row>
    <row r="1331" spans="3:4" x14ac:dyDescent="0.55000000000000004">
      <c r="C1331">
        <v>2327.5</v>
      </c>
      <c r="D1331">
        <v>1.222624704456548E-5</v>
      </c>
    </row>
    <row r="1332" spans="3:4" x14ac:dyDescent="0.55000000000000004">
      <c r="C1332">
        <v>2329.25</v>
      </c>
      <c r="D1332">
        <v>1.0105681213956811E-5</v>
      </c>
    </row>
    <row r="1333" spans="3:4" x14ac:dyDescent="0.55000000000000004">
      <c r="C1333">
        <v>2331</v>
      </c>
      <c r="D1333">
        <v>8.3003422326356786E-6</v>
      </c>
    </row>
    <row r="1334" spans="3:4" x14ac:dyDescent="0.55000000000000004">
      <c r="C1334">
        <v>2332.75</v>
      </c>
      <c r="D1334">
        <v>6.7746112963280777E-6</v>
      </c>
    </row>
    <row r="1335" spans="3:4" x14ac:dyDescent="0.55000000000000004">
      <c r="C1335">
        <v>2334.5</v>
      </c>
      <c r="D1335">
        <v>5.4945324477768056E-6</v>
      </c>
    </row>
    <row r="1336" spans="3:4" x14ac:dyDescent="0.55000000000000004">
      <c r="C1336">
        <v>2336.25</v>
      </c>
      <c r="D1336">
        <v>4.4282800730706642E-6</v>
      </c>
    </row>
    <row r="1337" spans="3:4" x14ac:dyDescent="0.55000000000000004">
      <c r="C1337">
        <v>2338</v>
      </c>
      <c r="D1337">
        <v>3.546479033152058E-6</v>
      </c>
    </row>
    <row r="1338" spans="3:4" x14ac:dyDescent="0.55000000000000004">
      <c r="C1338">
        <v>2339.75</v>
      </c>
      <c r="D1338">
        <v>2.8223943258396552E-6</v>
      </c>
    </row>
    <row r="1339" spans="3:4" x14ac:dyDescent="0.55000000000000004">
      <c r="C1339">
        <v>2341.5</v>
      </c>
      <c r="D1339">
        <v>2.2320091045551132E-6</v>
      </c>
    </row>
    <row r="1340" spans="3:4" x14ac:dyDescent="0.55000000000000004">
      <c r="C1340">
        <v>2343.25</v>
      </c>
      <c r="D1340">
        <v>1.7540105894033184E-6</v>
      </c>
    </row>
    <row r="1341" spans="3:4" x14ac:dyDescent="0.55000000000000004">
      <c r="C1341">
        <v>2345</v>
      </c>
      <c r="D1341">
        <v>1.3697030975651949E-6</v>
      </c>
    </row>
    <row r="1342" spans="3:4" x14ac:dyDescent="0.55000000000000004">
      <c r="C1342">
        <v>2346.75</v>
      </c>
      <c r="D1342">
        <v>1.0628663131288592E-6</v>
      </c>
    </row>
    <row r="1343" spans="3:4" x14ac:dyDescent="0.55000000000000004">
      <c r="C1343">
        <v>2348.5</v>
      </c>
      <c r="D1343">
        <v>8.1957523139243576E-7</v>
      </c>
    </row>
    <row r="1344" spans="3:4" x14ac:dyDescent="0.55000000000000004">
      <c r="C1344">
        <v>2350.25</v>
      </c>
      <c r="D1344">
        <v>6.2799615562743943E-7</v>
      </c>
    </row>
    <row r="1345" spans="3:4" x14ac:dyDescent="0.55000000000000004">
      <c r="C1345">
        <v>2352</v>
      </c>
      <c r="D1345">
        <v>4.7817087827870386E-7</v>
      </c>
    </row>
    <row r="1346" spans="3:4" x14ac:dyDescent="0.55000000000000004">
      <c r="C1346">
        <v>2353.75</v>
      </c>
      <c r="D1346">
        <v>3.6179889713283758E-7</v>
      </c>
    </row>
    <row r="1347" spans="3:4" x14ac:dyDescent="0.55000000000000004">
      <c r="C1347">
        <v>2355.5</v>
      </c>
      <c r="D1347">
        <v>2.7202532136842725E-7</v>
      </c>
    </row>
    <row r="1348" spans="3:4" x14ac:dyDescent="0.55000000000000004">
      <c r="C1348">
        <v>2357.25</v>
      </c>
      <c r="D1348">
        <v>2.032401015134699E-7</v>
      </c>
    </row>
    <row r="1349" spans="3:4" x14ac:dyDescent="0.55000000000000004">
      <c r="C1349">
        <v>2359</v>
      </c>
      <c r="D1349">
        <v>1.508924298115146E-7</v>
      </c>
    </row>
    <row r="1350" spans="3:4" x14ac:dyDescent="0.55000000000000004">
      <c r="C1350">
        <v>2360.75</v>
      </c>
      <c r="D1350">
        <v>1.1132263528161283E-7</v>
      </c>
    </row>
    <row r="1351" spans="3:4" x14ac:dyDescent="0.55000000000000004">
      <c r="C1351">
        <v>2362.5</v>
      </c>
      <c r="D1351">
        <v>8.161265058560972E-8</v>
      </c>
    </row>
    <row r="1352" spans="3:4" x14ac:dyDescent="0.55000000000000004">
      <c r="C1352">
        <v>2364.25</v>
      </c>
      <c r="D1352">
        <v>5.9455148067206922E-8</v>
      </c>
    </row>
    <row r="1353" spans="3:4" x14ac:dyDescent="0.55000000000000004">
      <c r="C1353">
        <v>2366</v>
      </c>
      <c r="D1353">
        <v>4.3040709800684527E-8</v>
      </c>
    </row>
    <row r="1354" spans="3:4" x14ac:dyDescent="0.55000000000000004">
      <c r="C1354">
        <v>2367.75</v>
      </c>
      <c r="D1354">
        <v>3.0961882801191635E-8</v>
      </c>
    </row>
    <row r="1355" spans="3:4" x14ac:dyDescent="0.55000000000000004">
      <c r="C1355">
        <v>2369.5</v>
      </c>
      <c r="D1355">
        <v>2.2132642938281175E-8</v>
      </c>
    </row>
    <row r="1356" spans="3:4" x14ac:dyDescent="0.55000000000000004">
      <c r="C1356">
        <v>2371.25</v>
      </c>
      <c r="D1356">
        <v>1.5721615503461829E-8</v>
      </c>
    </row>
    <row r="1357" spans="3:4" x14ac:dyDescent="0.55000000000000004">
      <c r="C1357">
        <v>2373</v>
      </c>
      <c r="D1357">
        <v>1.1097343816521587E-8</v>
      </c>
    </row>
    <row r="1358" spans="3:4" x14ac:dyDescent="0.55000000000000004">
      <c r="C1358">
        <v>2374.75</v>
      </c>
      <c r="D1358">
        <v>0</v>
      </c>
    </row>
    <row r="1359" spans="3:4" x14ac:dyDescent="0.55000000000000004">
      <c r="C1359">
        <v>2376.5</v>
      </c>
      <c r="D1359">
        <v>0</v>
      </c>
    </row>
    <row r="1360" spans="3:4" x14ac:dyDescent="0.55000000000000004">
      <c r="C1360">
        <v>2378.25</v>
      </c>
      <c r="D1360">
        <v>0</v>
      </c>
    </row>
    <row r="1361" spans="3:4" x14ac:dyDescent="0.55000000000000004">
      <c r="C1361">
        <v>2380</v>
      </c>
      <c r="D1361">
        <v>0</v>
      </c>
    </row>
    <row r="1362" spans="3:4" x14ac:dyDescent="0.55000000000000004">
      <c r="C1362">
        <v>2381.75</v>
      </c>
      <c r="D1362">
        <v>0</v>
      </c>
    </row>
    <row r="1363" spans="3:4" x14ac:dyDescent="0.55000000000000004">
      <c r="C1363">
        <v>2383.5</v>
      </c>
      <c r="D1363">
        <v>0</v>
      </c>
    </row>
    <row r="1364" spans="3:4" x14ac:dyDescent="0.55000000000000004">
      <c r="C1364">
        <v>2385.25</v>
      </c>
      <c r="D1364">
        <v>0</v>
      </c>
    </row>
    <row r="1365" spans="3:4" x14ac:dyDescent="0.55000000000000004">
      <c r="C1365">
        <v>2387</v>
      </c>
      <c r="D1365">
        <v>0</v>
      </c>
    </row>
    <row r="1366" spans="3:4" x14ac:dyDescent="0.55000000000000004">
      <c r="C1366">
        <v>2388.75</v>
      </c>
      <c r="D1366">
        <v>0</v>
      </c>
    </row>
    <row r="1367" spans="3:4" x14ac:dyDescent="0.55000000000000004">
      <c r="C1367">
        <v>2390.5</v>
      </c>
      <c r="D1367">
        <v>0</v>
      </c>
    </row>
    <row r="1368" spans="3:4" x14ac:dyDescent="0.55000000000000004">
      <c r="C1368">
        <v>2392.25</v>
      </c>
      <c r="D1368">
        <v>0</v>
      </c>
    </row>
    <row r="1369" spans="3:4" x14ac:dyDescent="0.55000000000000004">
      <c r="C1369">
        <v>2394</v>
      </c>
      <c r="D1369">
        <v>0</v>
      </c>
    </row>
    <row r="1370" spans="3:4" x14ac:dyDescent="0.55000000000000004">
      <c r="C1370">
        <v>2395.75</v>
      </c>
      <c r="D1370">
        <v>0</v>
      </c>
    </row>
    <row r="1371" spans="3:4" x14ac:dyDescent="0.55000000000000004">
      <c r="C1371">
        <v>2397.5</v>
      </c>
      <c r="D1371">
        <v>0</v>
      </c>
    </row>
    <row r="1372" spans="3:4" x14ac:dyDescent="0.55000000000000004">
      <c r="C1372">
        <v>2399.25</v>
      </c>
      <c r="D1372">
        <v>0</v>
      </c>
    </row>
    <row r="1373" spans="3:4" x14ac:dyDescent="0.55000000000000004">
      <c r="C1373">
        <v>2401</v>
      </c>
      <c r="D1373">
        <v>0</v>
      </c>
    </row>
    <row r="1374" spans="3:4" x14ac:dyDescent="0.55000000000000004">
      <c r="C1374">
        <v>2402.75</v>
      </c>
      <c r="D1374">
        <v>0</v>
      </c>
    </row>
    <row r="1375" spans="3:4" x14ac:dyDescent="0.55000000000000004">
      <c r="C1375">
        <v>2404.5</v>
      </c>
      <c r="D1375">
        <v>0</v>
      </c>
    </row>
    <row r="1376" spans="3:4" x14ac:dyDescent="0.55000000000000004">
      <c r="C1376">
        <v>2406.25</v>
      </c>
      <c r="D1376">
        <v>0</v>
      </c>
    </row>
    <row r="1377" spans="3:4" x14ac:dyDescent="0.55000000000000004">
      <c r="C1377">
        <v>2408</v>
      </c>
      <c r="D1377">
        <v>0</v>
      </c>
    </row>
    <row r="1378" spans="3:4" x14ac:dyDescent="0.55000000000000004">
      <c r="C1378">
        <v>2409.75</v>
      </c>
      <c r="D1378">
        <v>0</v>
      </c>
    </row>
    <row r="1379" spans="3:4" x14ac:dyDescent="0.55000000000000004">
      <c r="C1379">
        <v>2411.5</v>
      </c>
      <c r="D1379">
        <v>0</v>
      </c>
    </row>
    <row r="1380" spans="3:4" x14ac:dyDescent="0.55000000000000004">
      <c r="C1380">
        <v>2413.25</v>
      </c>
      <c r="D1380">
        <v>0</v>
      </c>
    </row>
    <row r="1381" spans="3:4" x14ac:dyDescent="0.55000000000000004">
      <c r="C1381">
        <v>2415</v>
      </c>
      <c r="D1381">
        <v>0</v>
      </c>
    </row>
    <row r="1382" spans="3:4" x14ac:dyDescent="0.55000000000000004">
      <c r="C1382">
        <v>2416.75</v>
      </c>
      <c r="D1382">
        <v>0</v>
      </c>
    </row>
    <row r="1383" spans="3:4" x14ac:dyDescent="0.55000000000000004">
      <c r="C1383">
        <v>2418.5</v>
      </c>
      <c r="D1383">
        <v>0</v>
      </c>
    </row>
    <row r="1384" spans="3:4" x14ac:dyDescent="0.55000000000000004">
      <c r="C1384">
        <v>2420.25</v>
      </c>
      <c r="D1384">
        <v>0</v>
      </c>
    </row>
    <row r="1385" spans="3:4" x14ac:dyDescent="0.55000000000000004">
      <c r="C1385">
        <v>2422</v>
      </c>
      <c r="D1385">
        <v>0</v>
      </c>
    </row>
    <row r="1386" spans="3:4" x14ac:dyDescent="0.55000000000000004">
      <c r="C1386">
        <v>2423.75</v>
      </c>
      <c r="D1386">
        <v>0</v>
      </c>
    </row>
    <row r="1387" spans="3:4" x14ac:dyDescent="0.55000000000000004">
      <c r="C1387">
        <v>2425.5</v>
      </c>
      <c r="D1387">
        <v>0</v>
      </c>
    </row>
    <row r="1388" spans="3:4" x14ac:dyDescent="0.55000000000000004">
      <c r="C1388">
        <v>2427.25</v>
      </c>
      <c r="D1388">
        <v>0</v>
      </c>
    </row>
    <row r="1389" spans="3:4" x14ac:dyDescent="0.55000000000000004">
      <c r="C1389">
        <v>2429</v>
      </c>
      <c r="D1389">
        <v>0</v>
      </c>
    </row>
    <row r="1390" spans="3:4" x14ac:dyDescent="0.55000000000000004">
      <c r="C1390">
        <v>2430.75</v>
      </c>
      <c r="D1390">
        <v>0</v>
      </c>
    </row>
    <row r="1391" spans="3:4" x14ac:dyDescent="0.55000000000000004">
      <c r="C1391">
        <v>2432.5</v>
      </c>
      <c r="D1391">
        <v>0</v>
      </c>
    </row>
    <row r="1392" spans="3:4" x14ac:dyDescent="0.55000000000000004">
      <c r="C1392">
        <v>2434.25</v>
      </c>
      <c r="D1392">
        <v>0</v>
      </c>
    </row>
    <row r="1393" spans="3:4" x14ac:dyDescent="0.55000000000000004">
      <c r="C1393">
        <v>2436</v>
      </c>
      <c r="D1393">
        <v>0</v>
      </c>
    </row>
    <row r="1394" spans="3:4" x14ac:dyDescent="0.55000000000000004">
      <c r="C1394">
        <v>2437.75</v>
      </c>
      <c r="D1394">
        <v>0</v>
      </c>
    </row>
    <row r="1395" spans="3:4" x14ac:dyDescent="0.55000000000000004">
      <c r="C1395">
        <v>2439.5</v>
      </c>
      <c r="D1395">
        <v>0</v>
      </c>
    </row>
    <row r="1396" spans="3:4" x14ac:dyDescent="0.55000000000000004">
      <c r="C1396">
        <v>2441.25</v>
      </c>
      <c r="D1396">
        <v>0</v>
      </c>
    </row>
    <row r="1397" spans="3:4" x14ac:dyDescent="0.55000000000000004">
      <c r="C1397">
        <v>2443</v>
      </c>
      <c r="D1397">
        <v>0</v>
      </c>
    </row>
    <row r="1398" spans="3:4" x14ac:dyDescent="0.55000000000000004">
      <c r="C1398">
        <v>2444.75</v>
      </c>
      <c r="D1398">
        <v>0</v>
      </c>
    </row>
    <row r="1399" spans="3:4" x14ac:dyDescent="0.55000000000000004">
      <c r="C1399">
        <v>2446.5</v>
      </c>
      <c r="D1399">
        <v>0</v>
      </c>
    </row>
    <row r="1400" spans="3:4" x14ac:dyDescent="0.55000000000000004">
      <c r="C1400">
        <v>2448.25</v>
      </c>
      <c r="D1400">
        <v>0</v>
      </c>
    </row>
    <row r="1401" spans="3:4" x14ac:dyDescent="0.55000000000000004">
      <c r="C1401">
        <v>2450</v>
      </c>
      <c r="D1401">
        <v>0</v>
      </c>
    </row>
    <row r="1402" spans="3:4" x14ac:dyDescent="0.55000000000000004">
      <c r="C1402">
        <v>2451.75</v>
      </c>
      <c r="D1402">
        <v>0</v>
      </c>
    </row>
    <row r="1403" spans="3:4" x14ac:dyDescent="0.55000000000000004">
      <c r="C1403">
        <v>2453.5</v>
      </c>
      <c r="D1403">
        <v>0</v>
      </c>
    </row>
    <row r="1404" spans="3:4" x14ac:dyDescent="0.55000000000000004">
      <c r="C1404">
        <v>2455.25</v>
      </c>
      <c r="D1404">
        <v>0</v>
      </c>
    </row>
    <row r="1405" spans="3:4" x14ac:dyDescent="0.55000000000000004">
      <c r="C1405">
        <v>2457</v>
      </c>
      <c r="D1405">
        <v>0</v>
      </c>
    </row>
    <row r="1406" spans="3:4" x14ac:dyDescent="0.55000000000000004">
      <c r="C1406">
        <v>2458.75</v>
      </c>
      <c r="D1406">
        <v>0</v>
      </c>
    </row>
    <row r="1407" spans="3:4" x14ac:dyDescent="0.55000000000000004">
      <c r="C1407">
        <v>2460.5</v>
      </c>
      <c r="D1407">
        <v>0</v>
      </c>
    </row>
    <row r="1408" spans="3:4" x14ac:dyDescent="0.55000000000000004">
      <c r="C1408">
        <v>2462.25</v>
      </c>
      <c r="D1408">
        <v>0</v>
      </c>
    </row>
    <row r="1409" spans="3:4" x14ac:dyDescent="0.55000000000000004">
      <c r="C1409">
        <v>2464</v>
      </c>
      <c r="D1409">
        <v>0</v>
      </c>
    </row>
    <row r="1410" spans="3:4" x14ac:dyDescent="0.55000000000000004">
      <c r="C1410">
        <v>2465.75</v>
      </c>
      <c r="D1410">
        <v>0</v>
      </c>
    </row>
    <row r="1411" spans="3:4" x14ac:dyDescent="0.55000000000000004">
      <c r="C1411">
        <v>2467.5</v>
      </c>
      <c r="D1411">
        <v>0</v>
      </c>
    </row>
    <row r="1412" spans="3:4" x14ac:dyDescent="0.55000000000000004">
      <c r="C1412">
        <v>2469.25</v>
      </c>
      <c r="D1412">
        <v>0</v>
      </c>
    </row>
    <row r="1413" spans="3:4" x14ac:dyDescent="0.55000000000000004">
      <c r="C1413">
        <v>2471</v>
      </c>
      <c r="D1413">
        <v>0</v>
      </c>
    </row>
    <row r="1414" spans="3:4" x14ac:dyDescent="0.55000000000000004">
      <c r="C1414">
        <v>2472.75</v>
      </c>
      <c r="D1414">
        <v>0</v>
      </c>
    </row>
    <row r="1415" spans="3:4" x14ac:dyDescent="0.55000000000000004">
      <c r="C1415">
        <v>2474.5</v>
      </c>
      <c r="D1415">
        <v>0</v>
      </c>
    </row>
    <row r="1416" spans="3:4" x14ac:dyDescent="0.55000000000000004">
      <c r="C1416">
        <v>2476.25</v>
      </c>
      <c r="D1416">
        <v>0</v>
      </c>
    </row>
    <row r="1417" spans="3:4" x14ac:dyDescent="0.55000000000000004">
      <c r="C1417">
        <v>2478</v>
      </c>
      <c r="D1417">
        <v>0</v>
      </c>
    </row>
    <row r="1418" spans="3:4" x14ac:dyDescent="0.55000000000000004">
      <c r="C1418">
        <v>2479.75</v>
      </c>
      <c r="D1418">
        <v>1.1882972407456961E-8</v>
      </c>
    </row>
    <row r="1419" spans="3:4" x14ac:dyDescent="0.55000000000000004">
      <c r="C1419">
        <v>2481.5</v>
      </c>
      <c r="D1419">
        <v>1.8109434747124977E-8</v>
      </c>
    </row>
    <row r="1420" spans="3:4" x14ac:dyDescent="0.55000000000000004">
      <c r="C1420">
        <v>2483.25</v>
      </c>
      <c r="D1420">
        <v>2.7346798532096259E-8</v>
      </c>
    </row>
    <row r="1421" spans="3:4" x14ac:dyDescent="0.55000000000000004">
      <c r="C1421">
        <v>2485</v>
      </c>
      <c r="D1421">
        <v>4.091945847319232E-8</v>
      </c>
    </row>
    <row r="1422" spans="3:4" x14ac:dyDescent="0.55000000000000004">
      <c r="C1422">
        <v>2486.75</v>
      </c>
      <c r="D1422">
        <v>6.0670147993404268E-8</v>
      </c>
    </row>
    <row r="1423" spans="3:4" x14ac:dyDescent="0.55000000000000004">
      <c r="C1423">
        <v>2488.5</v>
      </c>
      <c r="D1423">
        <v>8.9133717740874416E-8</v>
      </c>
    </row>
    <row r="1424" spans="3:4" x14ac:dyDescent="0.55000000000000004">
      <c r="C1424">
        <v>2490.25</v>
      </c>
      <c r="D1424">
        <v>1.2975699468613485E-7</v>
      </c>
    </row>
    <row r="1425" spans="3:4" x14ac:dyDescent="0.55000000000000004">
      <c r="C1425">
        <v>2492</v>
      </c>
      <c r="D1425">
        <v>1.8717219157854056E-7</v>
      </c>
    </row>
    <row r="1426" spans="3:4" x14ac:dyDescent="0.55000000000000004">
      <c r="C1426">
        <v>2493.75</v>
      </c>
      <c r="D1426">
        <v>2.6753072280174039E-7</v>
      </c>
    </row>
    <row r="1427" spans="3:4" x14ac:dyDescent="0.55000000000000004">
      <c r="C1427">
        <v>2495.5</v>
      </c>
      <c r="D1427">
        <v>3.7890277896872803E-7</v>
      </c>
    </row>
    <row r="1428" spans="3:4" x14ac:dyDescent="0.55000000000000004">
      <c r="C1428">
        <v>2497.25</v>
      </c>
      <c r="D1428">
        <v>5.317453592103469E-7</v>
      </c>
    </row>
    <row r="1429" spans="3:4" x14ac:dyDescent="0.55000000000000004">
      <c r="C1429">
        <v>2499</v>
      </c>
      <c r="D1429">
        <v>7.3943740562320515E-7</v>
      </c>
    </row>
    <row r="1430" spans="3:4" x14ac:dyDescent="0.55000000000000004">
      <c r="C1430">
        <v>2500.75</v>
      </c>
      <c r="D1430">
        <v>1.0188750194348276E-6</v>
      </c>
    </row>
    <row r="1431" spans="3:4" x14ac:dyDescent="0.55000000000000004">
      <c r="C1431">
        <v>2502.5</v>
      </c>
      <c r="D1431">
        <v>1.3911123389906912E-6</v>
      </c>
    </row>
    <row r="1432" spans="3:4" x14ac:dyDescent="0.55000000000000004">
      <c r="C1432">
        <v>2504.25</v>
      </c>
      <c r="D1432">
        <v>1.8820245371163395E-6</v>
      </c>
    </row>
    <row r="1433" spans="3:4" x14ac:dyDescent="0.55000000000000004">
      <c r="C1433">
        <v>2506</v>
      </c>
      <c r="D1433">
        <v>2.5229587504394956E-6</v>
      </c>
    </row>
    <row r="1434" spans="3:4" x14ac:dyDescent="0.55000000000000004">
      <c r="C1434">
        <v>2507.75</v>
      </c>
      <c r="D1434">
        <v>3.3513270266108594E-6</v>
      </c>
    </row>
    <row r="1435" spans="3:4" x14ac:dyDescent="0.55000000000000004">
      <c r="C1435">
        <v>2509.5</v>
      </c>
      <c r="D1435">
        <v>4.4110832876714863E-6</v>
      </c>
    </row>
    <row r="1436" spans="3:4" x14ac:dyDescent="0.55000000000000004">
      <c r="C1436">
        <v>2511.25</v>
      </c>
      <c r="D1436">
        <v>5.753014878807162E-6</v>
      </c>
    </row>
    <row r="1437" spans="3:4" x14ac:dyDescent="0.55000000000000004">
      <c r="C1437">
        <v>2513</v>
      </c>
      <c r="D1437">
        <v>7.4347698085741961E-6</v>
      </c>
    </row>
    <row r="1438" spans="3:4" x14ac:dyDescent="0.55000000000000004">
      <c r="C1438">
        <v>2514.75</v>
      </c>
      <c r="D1438">
        <v>9.5205348321199948E-6</v>
      </c>
    </row>
    <row r="1439" spans="3:4" x14ac:dyDescent="0.55000000000000004">
      <c r="C1439">
        <v>2516.5</v>
      </c>
      <c r="D1439">
        <v>1.2080278762443665E-5</v>
      </c>
    </row>
    <row r="1440" spans="3:4" x14ac:dyDescent="0.55000000000000004">
      <c r="C1440">
        <v>2518.25</v>
      </c>
      <c r="D1440">
        <v>1.518848148461129E-5</v>
      </c>
    </row>
    <row r="1441" spans="3:4" x14ac:dyDescent="0.55000000000000004">
      <c r="C1441">
        <v>2520</v>
      </c>
      <c r="D1441">
        <v>1.8922283558212531E-5</v>
      </c>
    </row>
    <row r="1442" spans="3:4" x14ac:dyDescent="0.55000000000000004">
      <c r="C1442">
        <v>2521.75</v>
      </c>
      <c r="D1442">
        <v>2.3359015058494986E-5</v>
      </c>
    </row>
    <row r="1443" spans="3:4" x14ac:dyDescent="0.55000000000000004">
      <c r="C1443">
        <v>2523.5</v>
      </c>
      <c r="D1443">
        <v>2.857309579263607E-5</v>
      </c>
    </row>
    <row r="1444" spans="3:4" x14ac:dyDescent="0.55000000000000004">
      <c r="C1444">
        <v>2525.25</v>
      </c>
      <c r="D1444">
        <v>3.4632341709618802E-5</v>
      </c>
    </row>
    <row r="1445" spans="3:4" x14ac:dyDescent="0.55000000000000004">
      <c r="C1445">
        <v>2527</v>
      </c>
      <c r="D1445">
        <v>4.1593762610588563E-5</v>
      </c>
    </row>
    <row r="1446" spans="3:4" x14ac:dyDescent="0.55000000000000004">
      <c r="C1446">
        <v>2528.75</v>
      </c>
      <c r="D1446">
        <v>4.9498991418058556E-5</v>
      </c>
    </row>
    <row r="1447" spans="3:4" x14ac:dyDescent="0.55000000000000004">
      <c r="C1447">
        <v>2530.5</v>
      </c>
      <c r="D1447">
        <v>5.8369541408161619E-5</v>
      </c>
    </row>
    <row r="1448" spans="3:4" x14ac:dyDescent="0.55000000000000004">
      <c r="C1448">
        <v>2532.25</v>
      </c>
      <c r="D1448">
        <v>6.8202140126012324E-5</v>
      </c>
    </row>
    <row r="1449" spans="3:4" x14ac:dyDescent="0.55000000000000004">
      <c r="C1449">
        <v>2534</v>
      </c>
      <c r="D1449">
        <v>7.8964431731777483E-5</v>
      </c>
    </row>
    <row r="1450" spans="3:4" x14ac:dyDescent="0.55000000000000004">
      <c r="C1450">
        <v>2535.75</v>
      </c>
      <c r="D1450">
        <v>9.0591367636105587E-5</v>
      </c>
    </row>
    <row r="1451" spans="3:4" x14ac:dyDescent="0.55000000000000004">
      <c r="C1451">
        <v>2537.5</v>
      </c>
      <c r="D1451">
        <v>1.0298261325701673E-4</v>
      </c>
    </row>
    <row r="1452" spans="3:4" x14ac:dyDescent="0.55000000000000004">
      <c r="C1452">
        <v>2539.25</v>
      </c>
      <c r="D1452">
        <v>1.1600128238949941E-4</v>
      </c>
    </row>
    <row r="1453" spans="3:4" x14ac:dyDescent="0.55000000000000004">
      <c r="C1453">
        <v>2541</v>
      </c>
      <c r="D1453">
        <v>1.2947426751977145E-4</v>
      </c>
    </row>
    <row r="1454" spans="3:4" x14ac:dyDescent="0.55000000000000004">
      <c r="C1454">
        <v>2542.75</v>
      </c>
      <c r="D1454">
        <v>1.43194364144731E-4</v>
      </c>
    </row>
    <row r="1455" spans="3:4" x14ac:dyDescent="0.55000000000000004">
      <c r="C1455">
        <v>2544.5</v>
      </c>
      <c r="D1455">
        <v>1.5692429205558446E-4</v>
      </c>
    </row>
    <row r="1456" spans="3:4" x14ac:dyDescent="0.55000000000000004">
      <c r="C1456">
        <v>2546.25</v>
      </c>
      <c r="D1456">
        <v>1.7040260159175653E-4</v>
      </c>
    </row>
    <row r="1457" spans="3:4" x14ac:dyDescent="0.55000000000000004">
      <c r="C1457">
        <v>2548</v>
      </c>
      <c r="D1457">
        <v>1.8335132556967116E-4</v>
      </c>
    </row>
    <row r="1458" spans="3:4" x14ac:dyDescent="0.55000000000000004">
      <c r="C1458">
        <v>2549.75</v>
      </c>
      <c r="D1458">
        <v>1.9548510748418869E-4</v>
      </c>
    </row>
    <row r="1459" spans="3:4" x14ac:dyDescent="0.55000000000000004">
      <c r="C1459">
        <v>2551.5</v>
      </c>
      <c r="D1459">
        <v>2.0652141448090751E-4</v>
      </c>
    </row>
    <row r="1460" spans="3:4" x14ac:dyDescent="0.55000000000000004">
      <c r="C1460">
        <v>2553.25</v>
      </c>
      <c r="D1460">
        <v>2.1619134059052677E-4</v>
      </c>
    </row>
    <row r="1461" spans="3:4" x14ac:dyDescent="0.55000000000000004">
      <c r="C1461">
        <v>2555</v>
      </c>
      <c r="D1461">
        <v>2.242504320383867E-4</v>
      </c>
    </row>
    <row r="1462" spans="3:4" x14ac:dyDescent="0.55000000000000004">
      <c r="C1462">
        <v>2556.75</v>
      </c>
      <c r="D1462">
        <v>2.304889303587234E-4</v>
      </c>
    </row>
    <row r="1463" spans="3:4" x14ac:dyDescent="0.55000000000000004">
      <c r="C1463">
        <v>2558.5</v>
      </c>
      <c r="D1463">
        <v>2.3474083586310415E-4</v>
      </c>
    </row>
    <row r="1464" spans="3:4" x14ac:dyDescent="0.55000000000000004">
      <c r="C1464">
        <v>2560.25</v>
      </c>
      <c r="D1464">
        <v>2.3689124536715634E-4</v>
      </c>
    </row>
    <row r="1465" spans="3:4" x14ac:dyDescent="0.55000000000000004">
      <c r="C1465">
        <v>2562</v>
      </c>
      <c r="D1465">
        <v>2.3688151156866323E-4</v>
      </c>
    </row>
    <row r="1466" spans="3:4" x14ac:dyDescent="0.55000000000000004">
      <c r="C1466">
        <v>2563.75</v>
      </c>
      <c r="D1466">
        <v>2.3471190073586401E-4</v>
      </c>
    </row>
    <row r="1467" spans="3:4" x14ac:dyDescent="0.55000000000000004">
      <c r="C1467">
        <v>2565.5</v>
      </c>
      <c r="D1467">
        <v>2.3044158060473048E-4</v>
      </c>
    </row>
    <row r="1468" spans="3:4" x14ac:dyDescent="0.55000000000000004">
      <c r="C1468">
        <v>2567.25</v>
      </c>
      <c r="D1468">
        <v>2.2418593925303289E-4</v>
      </c>
    </row>
    <row r="1469" spans="3:4" x14ac:dyDescent="0.55000000000000004">
      <c r="C1469">
        <v>2569</v>
      </c>
      <c r="D1469">
        <v>2.1611140452560947E-4</v>
      </c>
    </row>
    <row r="1470" spans="3:4" x14ac:dyDescent="0.55000000000000004">
      <c r="C1470">
        <v>2570.75</v>
      </c>
      <c r="D1470">
        <v>2.0642808864405879E-4</v>
      </c>
    </row>
    <row r="1471" spans="3:4" x14ac:dyDescent="0.55000000000000004">
      <c r="C1471">
        <v>2572.5</v>
      </c>
      <c r="D1471">
        <v>1.9538071161785925E-4</v>
      </c>
    </row>
    <row r="1472" spans="3:4" x14ac:dyDescent="0.55000000000000004">
      <c r="C1472">
        <v>2574.25</v>
      </c>
      <c r="D1472">
        <v>1.8323835020746536E-4</v>
      </c>
    </row>
    <row r="1473" spans="3:4" x14ac:dyDescent="0.55000000000000004">
      <c r="C1473">
        <v>2576</v>
      </c>
      <c r="D1473">
        <v>1.7028361014960155E-4</v>
      </c>
    </row>
    <row r="1474" spans="3:4" x14ac:dyDescent="0.55000000000000004">
      <c r="C1474">
        <v>2577.75</v>
      </c>
      <c r="D1474">
        <v>1.5680182577684906E-4</v>
      </c>
    </row>
    <row r="1475" spans="3:4" x14ac:dyDescent="0.55000000000000004">
      <c r="C1475">
        <v>2579.5</v>
      </c>
      <c r="D1475">
        <v>1.4307085471411093E-4</v>
      </c>
    </row>
    <row r="1476" spans="3:4" x14ac:dyDescent="0.55000000000000004">
      <c r="C1476">
        <v>2581.25</v>
      </c>
      <c r="D1476">
        <v>1.2935196135284202E-4</v>
      </c>
    </row>
    <row r="1477" spans="3:4" x14ac:dyDescent="0.55000000000000004">
      <c r="C1477">
        <v>2583</v>
      </c>
      <c r="D1477">
        <v>1.1588217957800059E-4</v>
      </c>
    </row>
    <row r="1478" spans="3:4" x14ac:dyDescent="0.55000000000000004">
      <c r="C1478">
        <v>2584.75</v>
      </c>
      <c r="D1478">
        <v>1.0286842300157689E-4</v>
      </c>
    </row>
    <row r="1479" spans="3:4" x14ac:dyDescent="0.55000000000000004">
      <c r="C1479">
        <v>2586.5</v>
      </c>
      <c r="D1479">
        <v>9.0483480828058881E-5</v>
      </c>
    </row>
    <row r="1480" spans="3:4" x14ac:dyDescent="0.55000000000000004">
      <c r="C1480">
        <v>2588.25</v>
      </c>
      <c r="D1480">
        <v>7.8863910246599592E-5</v>
      </c>
    </row>
    <row r="1481" spans="3:4" x14ac:dyDescent="0.55000000000000004">
      <c r="C1481">
        <v>2590</v>
      </c>
      <c r="D1481">
        <v>6.810972144001715E-5</v>
      </c>
    </row>
    <row r="1482" spans="3:4" x14ac:dyDescent="0.55000000000000004">
      <c r="C1482">
        <v>2591.75</v>
      </c>
      <c r="D1482">
        <v>5.8285656403848155E-5</v>
      </c>
    </row>
    <row r="1483" spans="3:4" x14ac:dyDescent="0.55000000000000004">
      <c r="C1483">
        <v>2593.5</v>
      </c>
      <c r="D1483">
        <v>4.9423792734361401E-5</v>
      </c>
    </row>
    <row r="1484" spans="3:4" x14ac:dyDescent="0.55000000000000004">
      <c r="C1484">
        <v>2595.25</v>
      </c>
      <c r="D1484">
        <v>4.1527160630698674E-5</v>
      </c>
    </row>
    <row r="1485" spans="3:4" x14ac:dyDescent="0.55000000000000004">
      <c r="C1485">
        <v>2597</v>
      </c>
      <c r="D1485">
        <v>3.4574045247664859E-5</v>
      </c>
    </row>
    <row r="1486" spans="3:4" x14ac:dyDescent="0.55000000000000004">
      <c r="C1486">
        <v>2598.75</v>
      </c>
      <c r="D1486">
        <v>2.8522654710418233E-5</v>
      </c>
    </row>
    <row r="1487" spans="3:4" x14ac:dyDescent="0.55000000000000004">
      <c r="C1487">
        <v>2600.5</v>
      </c>
      <c r="D1487">
        <v>2.3315862371473307E-5</v>
      </c>
    </row>
    <row r="1488" spans="3:4" x14ac:dyDescent="0.55000000000000004">
      <c r="C1488">
        <v>2602.25</v>
      </c>
      <c r="D1488">
        <v>1.8885775026461692E-5</v>
      </c>
    </row>
    <row r="1489" spans="3:4" x14ac:dyDescent="0.55000000000000004">
      <c r="C1489">
        <v>2604</v>
      </c>
      <c r="D1489">
        <v>1.5157931178948123E-5</v>
      </c>
    </row>
    <row r="1490" spans="3:4" x14ac:dyDescent="0.55000000000000004">
      <c r="C1490">
        <v>2605.75</v>
      </c>
      <c r="D1490">
        <v>1.2054989601718354E-5</v>
      </c>
    </row>
    <row r="1491" spans="3:4" x14ac:dyDescent="0.55000000000000004">
      <c r="C1491">
        <v>2607.5</v>
      </c>
      <c r="D1491">
        <v>9.4998235654153205E-6</v>
      </c>
    </row>
    <row r="1492" spans="3:4" x14ac:dyDescent="0.55000000000000004">
      <c r="C1492">
        <v>2609.25</v>
      </c>
      <c r="D1492">
        <v>7.4179863360208518E-6</v>
      </c>
    </row>
    <row r="1493" spans="3:4" x14ac:dyDescent="0.55000000000000004">
      <c r="C1493">
        <v>2611</v>
      </c>
      <c r="D1493">
        <v>5.7395561475624658E-6</v>
      </c>
    </row>
    <row r="1494" spans="3:4" x14ac:dyDescent="0.55000000000000004">
      <c r="C1494">
        <v>2612.75</v>
      </c>
      <c r="D1494">
        <v>4.4004022560885539E-6</v>
      </c>
    </row>
    <row r="1495" spans="3:4" x14ac:dyDescent="0.55000000000000004">
      <c r="C1495">
        <v>2614.5</v>
      </c>
      <c r="D1495">
        <v>3.342937359375878E-6</v>
      </c>
    </row>
    <row r="1496" spans="3:4" x14ac:dyDescent="0.55000000000000004">
      <c r="C1496">
        <v>2616.25</v>
      </c>
      <c r="D1496">
        <v>2.5164359971396823E-6</v>
      </c>
    </row>
    <row r="1497" spans="3:4" x14ac:dyDescent="0.55000000000000004">
      <c r="C1497">
        <v>2618</v>
      </c>
      <c r="D1497">
        <v>1.877004567898737E-6</v>
      </c>
    </row>
    <row r="1498" spans="3:4" x14ac:dyDescent="0.55000000000000004">
      <c r="C1498">
        <v>2619.75</v>
      </c>
      <c r="D1498">
        <v>1.3872877780599051E-6</v>
      </c>
    </row>
    <row r="1499" spans="3:4" x14ac:dyDescent="0.55000000000000004">
      <c r="C1499">
        <v>2621.5</v>
      </c>
      <c r="D1499">
        <v>1.0159903453906386E-6</v>
      </c>
    </row>
    <row r="1500" spans="3:4" x14ac:dyDescent="0.55000000000000004">
      <c r="C1500">
        <v>2623.25</v>
      </c>
      <c r="D1500">
        <v>7.3728329169007665E-7</v>
      </c>
    </row>
    <row r="1501" spans="3:4" x14ac:dyDescent="0.55000000000000004">
      <c r="C1501">
        <v>2625</v>
      </c>
      <c r="D1501">
        <v>5.301527191459183E-7</v>
      </c>
    </row>
    <row r="1502" spans="3:4" x14ac:dyDescent="0.55000000000000004">
      <c r="C1502">
        <v>2626.75</v>
      </c>
      <c r="D1502">
        <v>3.7773687632858059E-7</v>
      </c>
    </row>
    <row r="1503" spans="3:4" x14ac:dyDescent="0.55000000000000004">
      <c r="C1503">
        <v>2628.5</v>
      </c>
      <c r="D1503">
        <v>2.6668560006907685E-7</v>
      </c>
    </row>
    <row r="1504" spans="3:4" x14ac:dyDescent="0.55000000000000004">
      <c r="C1504">
        <v>2630.25</v>
      </c>
      <c r="D1504">
        <v>1.8656558659123187E-7</v>
      </c>
    </row>
    <row r="1505" spans="3:4" x14ac:dyDescent="0.55000000000000004">
      <c r="C1505">
        <v>2632</v>
      </c>
      <c r="D1505">
        <v>1.2932583760681104E-7</v>
      </c>
    </row>
    <row r="1506" spans="3:4" x14ac:dyDescent="0.55000000000000004">
      <c r="C1506">
        <v>2633.75</v>
      </c>
      <c r="D1506">
        <v>8.8830243382145681E-8</v>
      </c>
    </row>
    <row r="1507" spans="3:4" x14ac:dyDescent="0.55000000000000004">
      <c r="C1507">
        <v>2635.5</v>
      </c>
      <c r="D1507">
        <v>6.0458615039664308E-8</v>
      </c>
    </row>
    <row r="1508" spans="3:4" x14ac:dyDescent="0.55000000000000004">
      <c r="C1508">
        <v>2637.25</v>
      </c>
      <c r="D1508">
        <v>4.0773437462863888E-8</v>
      </c>
    </row>
    <row r="1509" spans="3:4" x14ac:dyDescent="0.55000000000000004">
      <c r="C1509">
        <v>2639</v>
      </c>
      <c r="D1509">
        <v>2.7246972253395591E-8</v>
      </c>
    </row>
    <row r="1510" spans="3:4" x14ac:dyDescent="0.55000000000000004">
      <c r="C1510">
        <v>2640.75</v>
      </c>
      <c r="D1510">
        <v>1.8041845620152069E-8</v>
      </c>
    </row>
    <row r="1511" spans="3:4" x14ac:dyDescent="0.55000000000000004">
      <c r="C1511">
        <v>2642.5</v>
      </c>
      <c r="D1511">
        <v>1.1837649187883293E-8</v>
      </c>
    </row>
    <row r="1512" spans="3:4" x14ac:dyDescent="0.55000000000000004">
      <c r="C1512">
        <v>2644.25</v>
      </c>
      <c r="D1512">
        <v>0</v>
      </c>
    </row>
    <row r="1513" spans="3:4" x14ac:dyDescent="0.55000000000000004">
      <c r="C1513">
        <v>2646</v>
      </c>
      <c r="D1513">
        <v>0</v>
      </c>
    </row>
    <row r="1514" spans="3:4" x14ac:dyDescent="0.55000000000000004">
      <c r="C1514">
        <v>2647.75</v>
      </c>
      <c r="D1514">
        <v>0</v>
      </c>
    </row>
    <row r="1515" spans="3:4" x14ac:dyDescent="0.55000000000000004">
      <c r="C1515">
        <v>2649.5</v>
      </c>
      <c r="D1515">
        <v>0</v>
      </c>
    </row>
    <row r="1516" spans="3:4" x14ac:dyDescent="0.55000000000000004">
      <c r="C1516">
        <v>2651.25</v>
      </c>
      <c r="D1516">
        <v>0</v>
      </c>
    </row>
    <row r="1517" spans="3:4" x14ac:dyDescent="0.55000000000000004">
      <c r="C1517">
        <v>2653</v>
      </c>
      <c r="D1517">
        <v>0</v>
      </c>
    </row>
    <row r="1518" spans="3:4" x14ac:dyDescent="0.55000000000000004">
      <c r="C1518">
        <v>2654.75</v>
      </c>
      <c r="D1518">
        <v>0</v>
      </c>
    </row>
    <row r="1519" spans="3:4" x14ac:dyDescent="0.55000000000000004">
      <c r="C1519">
        <v>2656.5</v>
      </c>
      <c r="D1519">
        <v>0</v>
      </c>
    </row>
    <row r="1520" spans="3:4" x14ac:dyDescent="0.55000000000000004">
      <c r="C1520">
        <v>2658.25</v>
      </c>
      <c r="D1520">
        <v>1.5354728787685081E-8</v>
      </c>
    </row>
    <row r="1521" spans="3:4" x14ac:dyDescent="0.55000000000000004">
      <c r="C1521">
        <v>2660</v>
      </c>
      <c r="D1521">
        <v>3.0391042779503739E-8</v>
      </c>
    </row>
    <row r="1522" spans="3:4" x14ac:dyDescent="0.55000000000000004">
      <c r="C1522">
        <v>2661.75</v>
      </c>
      <c r="D1522">
        <v>5.8735221387093187E-8</v>
      </c>
    </row>
    <row r="1523" spans="3:4" x14ac:dyDescent="0.55000000000000004">
      <c r="C1523">
        <v>2663.5</v>
      </c>
      <c r="D1523">
        <v>1.1084118862714854E-7</v>
      </c>
    </row>
    <row r="1524" spans="3:4" x14ac:dyDescent="0.55000000000000004">
      <c r="C1524">
        <v>2665.25</v>
      </c>
      <c r="D1524">
        <v>2.0424587531941283E-7</v>
      </c>
    </row>
    <row r="1525" spans="3:4" x14ac:dyDescent="0.55000000000000004">
      <c r="C1525">
        <v>2667</v>
      </c>
      <c r="D1525">
        <v>3.6749799287146302E-7</v>
      </c>
    </row>
    <row r="1526" spans="3:4" x14ac:dyDescent="0.55000000000000004">
      <c r="C1526">
        <v>2668.75</v>
      </c>
      <c r="D1526">
        <v>6.456634528140767E-7</v>
      </c>
    </row>
    <row r="1527" spans="3:4" x14ac:dyDescent="0.55000000000000004">
      <c r="C1527">
        <v>2670.5</v>
      </c>
      <c r="D1527">
        <v>1.1076613275558234E-6</v>
      </c>
    </row>
    <row r="1528" spans="3:4" x14ac:dyDescent="0.55000000000000004">
      <c r="C1528">
        <v>2672.25</v>
      </c>
      <c r="D1528">
        <v>1.8554845320576582E-6</v>
      </c>
    </row>
    <row r="1529" spans="3:4" x14ac:dyDescent="0.55000000000000004">
      <c r="C1529">
        <v>2674</v>
      </c>
      <c r="D1529">
        <v>3.0349898256680036E-6</v>
      </c>
    </row>
    <row r="1530" spans="3:4" x14ac:dyDescent="0.55000000000000004">
      <c r="C1530">
        <v>2675.75</v>
      </c>
      <c r="D1530">
        <v>4.8473758730189536E-6</v>
      </c>
    </row>
    <row r="1531" spans="3:4" x14ac:dyDescent="0.55000000000000004">
      <c r="C1531">
        <v>2677.5</v>
      </c>
      <c r="D1531">
        <v>7.5597200036186776E-6</v>
      </c>
    </row>
    <row r="1532" spans="3:4" x14ac:dyDescent="0.55000000000000004">
      <c r="C1532">
        <v>2679.25</v>
      </c>
      <c r="D1532">
        <v>1.1512092754651422E-5</v>
      </c>
    </row>
    <row r="1533" spans="3:4" x14ac:dyDescent="0.55000000000000004">
      <c r="C1533">
        <v>2681</v>
      </c>
      <c r="D1533">
        <v>1.711797571668778E-5</v>
      </c>
    </row>
    <row r="1534" spans="3:4" x14ac:dyDescent="0.55000000000000004">
      <c r="C1534">
        <v>2682.75</v>
      </c>
      <c r="D1534">
        <v>2.4854217122691967E-5</v>
      </c>
    </row>
    <row r="1535" spans="3:4" x14ac:dyDescent="0.55000000000000004">
      <c r="C1535">
        <v>2684.5</v>
      </c>
      <c r="D1535">
        <v>3.5236870153475857E-5</v>
      </c>
    </row>
    <row r="1536" spans="3:4" x14ac:dyDescent="0.55000000000000004">
      <c r="C1536">
        <v>2686.25</v>
      </c>
      <c r="D1536">
        <v>4.8780261078110761E-5</v>
      </c>
    </row>
    <row r="1537" spans="3:4" x14ac:dyDescent="0.55000000000000004">
      <c r="C1537">
        <v>2688</v>
      </c>
      <c r="D1537">
        <v>6.5938713691000806E-5</v>
      </c>
    </row>
    <row r="1538" spans="3:4" x14ac:dyDescent="0.55000000000000004">
      <c r="C1538">
        <v>2689.75</v>
      </c>
      <c r="D1538">
        <v>8.7033485702837546E-5</v>
      </c>
    </row>
    <row r="1539" spans="3:4" x14ac:dyDescent="0.55000000000000004">
      <c r="C1539">
        <v>2691.5</v>
      </c>
      <c r="D1539">
        <v>1.1217132248295663E-4</v>
      </c>
    </row>
    <row r="1540" spans="3:4" x14ac:dyDescent="0.55000000000000004">
      <c r="C1540">
        <v>2693.25</v>
      </c>
      <c r="D1540">
        <v>1.4116494363598803E-4</v>
      </c>
    </row>
    <row r="1541" spans="3:4" x14ac:dyDescent="0.55000000000000004">
      <c r="C1541">
        <v>2695</v>
      </c>
      <c r="D1541">
        <v>1.7346882393667353E-4</v>
      </c>
    </row>
    <row r="1542" spans="3:4" x14ac:dyDescent="0.55000000000000004">
      <c r="C1542">
        <v>2696.75</v>
      </c>
      <c r="D1542">
        <v>2.0814479989017637E-4</v>
      </c>
    </row>
    <row r="1543" spans="3:4" x14ac:dyDescent="0.55000000000000004">
      <c r="C1543">
        <v>2698.5</v>
      </c>
      <c r="D1543">
        <v>2.4387049100368412E-4</v>
      </c>
    </row>
    <row r="1544" spans="3:4" x14ac:dyDescent="0.55000000000000004">
      <c r="C1544">
        <v>2700.25</v>
      </c>
      <c r="D1544">
        <v>2.7899890332698193E-4</v>
      </c>
    </row>
    <row r="1545" spans="3:4" x14ac:dyDescent="0.55000000000000004">
      <c r="C1545">
        <v>2702</v>
      </c>
      <c r="D1545">
        <v>3.1167021159351642E-4</v>
      </c>
    </row>
    <row r="1546" spans="3:4" x14ac:dyDescent="0.55000000000000004">
      <c r="C1546">
        <v>2703.75</v>
      </c>
      <c r="D1546">
        <v>3.3996769571991131E-4</v>
      </c>
    </row>
    <row r="1547" spans="3:4" x14ac:dyDescent="0.55000000000000004">
      <c r="C1547">
        <v>2705.5</v>
      </c>
      <c r="D1547">
        <v>3.6210086610055111E-4</v>
      </c>
    </row>
    <row r="1548" spans="3:4" x14ac:dyDescent="0.55000000000000004">
      <c r="C1548">
        <v>2707.25</v>
      </c>
      <c r="D1548">
        <v>3.7659194945488278E-4</v>
      </c>
    </row>
    <row r="1549" spans="3:4" x14ac:dyDescent="0.55000000000000004">
      <c r="C1549">
        <v>2709</v>
      </c>
      <c r="D1549">
        <v>3.8243889612098354E-4</v>
      </c>
    </row>
    <row r="1550" spans="3:4" x14ac:dyDescent="0.55000000000000004">
      <c r="C1550">
        <v>2710.75</v>
      </c>
      <c r="D1550">
        <v>3.7922995662915108E-4</v>
      </c>
    </row>
    <row r="1551" spans="3:4" x14ac:dyDescent="0.55000000000000004">
      <c r="C1551">
        <v>2712.5</v>
      </c>
      <c r="D1551">
        <v>3.6719162990352724E-4</v>
      </c>
    </row>
    <row r="1552" spans="3:4" x14ac:dyDescent="0.55000000000000004">
      <c r="C1552">
        <v>2714.25</v>
      </c>
      <c r="D1552">
        <v>3.4716222700886297E-4</v>
      </c>
    </row>
    <row r="1553" spans="3:4" x14ac:dyDescent="0.55000000000000004">
      <c r="C1553">
        <v>2716</v>
      </c>
      <c r="D1553">
        <v>3.2049533650331112E-4</v>
      </c>
    </row>
    <row r="1554" spans="3:4" x14ac:dyDescent="0.55000000000000004">
      <c r="C1554">
        <v>2717.75</v>
      </c>
      <c r="D1554">
        <v>2.8890863311153932E-4</v>
      </c>
    </row>
    <row r="1555" spans="3:4" x14ac:dyDescent="0.55000000000000004">
      <c r="C1555">
        <v>2719.5</v>
      </c>
      <c r="D1555">
        <v>2.5430147589664074E-4</v>
      </c>
    </row>
    <row r="1556" spans="3:4" x14ac:dyDescent="0.55000000000000004">
      <c r="C1556">
        <v>2721.25</v>
      </c>
      <c r="D1556">
        <v>2.1856811059035969E-4</v>
      </c>
    </row>
    <row r="1557" spans="3:4" x14ac:dyDescent="0.55000000000000004">
      <c r="C1557">
        <v>2723</v>
      </c>
      <c r="D1557">
        <v>1.8343164952181127E-4</v>
      </c>
    </row>
    <row r="1558" spans="3:4" x14ac:dyDescent="0.55000000000000004">
      <c r="C1558">
        <v>2724.75</v>
      </c>
      <c r="D1558">
        <v>1.5031810810610816E-4</v>
      </c>
    </row>
    <row r="1559" spans="3:4" x14ac:dyDescent="0.55000000000000004">
      <c r="C1559">
        <v>2726.5</v>
      </c>
      <c r="D1559">
        <v>1.2028123729441626E-4</v>
      </c>
    </row>
    <row r="1560" spans="3:4" x14ac:dyDescent="0.55000000000000004">
      <c r="C1560">
        <v>2728.25</v>
      </c>
      <c r="D1560">
        <v>9.3979694477840906E-5</v>
      </c>
    </row>
    <row r="1561" spans="3:4" x14ac:dyDescent="0.55000000000000004">
      <c r="C1561">
        <v>2730</v>
      </c>
      <c r="D1561">
        <v>7.1700094308137398E-5</v>
      </c>
    </row>
    <row r="1562" spans="3:4" x14ac:dyDescent="0.55000000000000004">
      <c r="C1562">
        <v>2731.75</v>
      </c>
      <c r="D1562">
        <v>5.3413985124069015E-5</v>
      </c>
    </row>
    <row r="1563" spans="3:4" x14ac:dyDescent="0.55000000000000004">
      <c r="C1563">
        <v>2733.5</v>
      </c>
      <c r="D1563">
        <v>3.8854362840763197E-5</v>
      </c>
    </row>
    <row r="1564" spans="3:4" x14ac:dyDescent="0.55000000000000004">
      <c r="C1564">
        <v>2735.25</v>
      </c>
      <c r="D1564">
        <v>2.7597780620392295E-5</v>
      </c>
    </row>
    <row r="1565" spans="3:4" x14ac:dyDescent="0.55000000000000004">
      <c r="C1565">
        <v>2737</v>
      </c>
      <c r="D1565">
        <v>1.9140711647843146E-5</v>
      </c>
    </row>
    <row r="1566" spans="3:4" x14ac:dyDescent="0.55000000000000004">
      <c r="C1566">
        <v>2738.75</v>
      </c>
      <c r="D1566">
        <v>1.296258327889376E-5</v>
      </c>
    </row>
    <row r="1567" spans="3:4" x14ac:dyDescent="0.55000000000000004">
      <c r="C1567">
        <v>2740.5</v>
      </c>
      <c r="D1567">
        <v>8.5718506293393337E-6</v>
      </c>
    </row>
    <row r="1568" spans="3:4" x14ac:dyDescent="0.55000000000000004">
      <c r="C1568">
        <v>2742.25</v>
      </c>
      <c r="D1568">
        <v>5.5348669517097867E-6</v>
      </c>
    </row>
    <row r="1569" spans="3:4" x14ac:dyDescent="0.55000000000000004">
      <c r="C1569">
        <v>2744</v>
      </c>
      <c r="D1569">
        <v>3.4897099599333274E-6</v>
      </c>
    </row>
    <row r="1570" spans="3:4" x14ac:dyDescent="0.55000000000000004">
      <c r="C1570">
        <v>2745.75</v>
      </c>
      <c r="D1570">
        <v>2.1484291506512982E-6</v>
      </c>
    </row>
    <row r="1571" spans="3:4" x14ac:dyDescent="0.55000000000000004">
      <c r="C1571">
        <v>2747.5</v>
      </c>
      <c r="D1571">
        <v>1.2915234499837225E-6</v>
      </c>
    </row>
    <row r="1572" spans="3:4" x14ac:dyDescent="0.55000000000000004">
      <c r="C1572">
        <v>2749.25</v>
      </c>
      <c r="D1572">
        <v>7.5811154733583041E-7</v>
      </c>
    </row>
    <row r="1573" spans="3:4" x14ac:dyDescent="0.55000000000000004">
      <c r="C1573">
        <v>2751</v>
      </c>
      <c r="D1573">
        <v>4.3452371471030269E-7</v>
      </c>
    </row>
    <row r="1574" spans="3:4" x14ac:dyDescent="0.55000000000000004">
      <c r="C1574">
        <v>2752.75</v>
      </c>
      <c r="D1574">
        <v>2.4318871149189091E-7</v>
      </c>
    </row>
    <row r="1575" spans="3:4" x14ac:dyDescent="0.55000000000000004">
      <c r="C1575">
        <v>2754.5</v>
      </c>
      <c r="D1575">
        <v>1.3289936194149474E-7</v>
      </c>
    </row>
    <row r="1576" spans="3:4" x14ac:dyDescent="0.55000000000000004">
      <c r="C1576">
        <v>2756.25</v>
      </c>
      <c r="D1576">
        <v>7.0917258141228525E-8</v>
      </c>
    </row>
    <row r="1577" spans="3:4" x14ac:dyDescent="0.55000000000000004">
      <c r="C1577">
        <v>2758</v>
      </c>
      <c r="D1577">
        <v>3.6951368969777308E-8</v>
      </c>
    </row>
    <row r="1578" spans="3:4" x14ac:dyDescent="0.55000000000000004">
      <c r="C1578">
        <v>2759.75</v>
      </c>
      <c r="D1578">
        <v>1.8800036193797371E-8</v>
      </c>
    </row>
    <row r="1579" spans="3:4" x14ac:dyDescent="0.55000000000000004">
      <c r="C1579">
        <v>2761.5</v>
      </c>
      <c r="D1579">
        <v>0</v>
      </c>
    </row>
    <row r="1580" spans="3:4" x14ac:dyDescent="0.55000000000000004">
      <c r="C1580">
        <v>2763.25</v>
      </c>
      <c r="D1580">
        <v>0</v>
      </c>
    </row>
    <row r="1581" spans="3:4" x14ac:dyDescent="0.55000000000000004">
      <c r="C1581">
        <v>2765</v>
      </c>
      <c r="D1581">
        <v>0</v>
      </c>
    </row>
    <row r="1582" spans="3:4" x14ac:dyDescent="0.55000000000000004">
      <c r="C1582">
        <v>2766.75</v>
      </c>
      <c r="D1582">
        <v>0</v>
      </c>
    </row>
    <row r="1583" spans="3:4" x14ac:dyDescent="0.55000000000000004">
      <c r="C1583">
        <v>2768.5</v>
      </c>
      <c r="D1583">
        <v>0</v>
      </c>
    </row>
    <row r="1584" spans="3:4" x14ac:dyDescent="0.55000000000000004">
      <c r="C1584">
        <v>2770.25</v>
      </c>
      <c r="D1584">
        <v>0</v>
      </c>
    </row>
    <row r="1585" spans="3:4" x14ac:dyDescent="0.55000000000000004">
      <c r="C1585">
        <v>2772</v>
      </c>
      <c r="D1585">
        <v>0</v>
      </c>
    </row>
    <row r="1586" spans="3:4" x14ac:dyDescent="0.55000000000000004">
      <c r="C1586">
        <v>2773.75</v>
      </c>
      <c r="D1586">
        <v>0</v>
      </c>
    </row>
    <row r="1587" spans="3:4" x14ac:dyDescent="0.55000000000000004">
      <c r="C1587">
        <v>2775.5</v>
      </c>
      <c r="D1587">
        <v>0</v>
      </c>
    </row>
    <row r="1588" spans="3:4" x14ac:dyDescent="0.55000000000000004">
      <c r="C1588">
        <v>2777.25</v>
      </c>
      <c r="D1588">
        <v>0</v>
      </c>
    </row>
    <row r="1589" spans="3:4" x14ac:dyDescent="0.55000000000000004">
      <c r="C1589">
        <v>2779</v>
      </c>
      <c r="D1589">
        <v>0</v>
      </c>
    </row>
    <row r="1590" spans="3:4" x14ac:dyDescent="0.55000000000000004">
      <c r="C1590">
        <v>2780.75</v>
      </c>
      <c r="D1590">
        <v>0</v>
      </c>
    </row>
    <row r="1591" spans="3:4" x14ac:dyDescent="0.55000000000000004">
      <c r="C1591">
        <v>2782.5</v>
      </c>
      <c r="D1591">
        <v>0</v>
      </c>
    </row>
    <row r="1592" spans="3:4" x14ac:dyDescent="0.55000000000000004">
      <c r="C1592">
        <v>2784.25</v>
      </c>
      <c r="D1592">
        <v>0</v>
      </c>
    </row>
    <row r="1593" spans="3:4" x14ac:dyDescent="0.55000000000000004">
      <c r="C1593">
        <v>2786</v>
      </c>
      <c r="D1593">
        <v>0</v>
      </c>
    </row>
    <row r="1594" spans="3:4" x14ac:dyDescent="0.55000000000000004">
      <c r="C1594">
        <v>2787.75</v>
      </c>
      <c r="D1594">
        <v>0</v>
      </c>
    </row>
    <row r="1595" spans="3:4" x14ac:dyDescent="0.55000000000000004">
      <c r="C1595">
        <v>2789.5</v>
      </c>
      <c r="D1595">
        <v>0</v>
      </c>
    </row>
    <row r="1596" spans="3:4" x14ac:dyDescent="0.55000000000000004">
      <c r="C1596">
        <v>2791.25</v>
      </c>
      <c r="D1596">
        <v>0</v>
      </c>
    </row>
    <row r="1597" spans="3:4" x14ac:dyDescent="0.55000000000000004">
      <c r="C1597">
        <v>2793</v>
      </c>
      <c r="D1597">
        <v>0</v>
      </c>
    </row>
    <row r="1598" spans="3:4" x14ac:dyDescent="0.55000000000000004">
      <c r="C1598">
        <v>2794.75</v>
      </c>
      <c r="D1598">
        <v>0</v>
      </c>
    </row>
    <row r="1599" spans="3:4" x14ac:dyDescent="0.55000000000000004">
      <c r="C1599">
        <v>2796.5</v>
      </c>
      <c r="D1599">
        <v>0</v>
      </c>
    </row>
    <row r="1600" spans="3:4" x14ac:dyDescent="0.55000000000000004">
      <c r="C1600">
        <v>2798.25</v>
      </c>
      <c r="D1600">
        <v>0</v>
      </c>
    </row>
    <row r="1601" spans="3:4" x14ac:dyDescent="0.55000000000000004">
      <c r="C1601">
        <v>2800</v>
      </c>
      <c r="D1601">
        <v>0</v>
      </c>
    </row>
    <row r="1602" spans="3:4" x14ac:dyDescent="0.55000000000000004">
      <c r="C1602">
        <v>2801.75</v>
      </c>
      <c r="D1602">
        <v>0</v>
      </c>
    </row>
    <row r="1603" spans="3:4" x14ac:dyDescent="0.55000000000000004">
      <c r="C1603">
        <v>2803.5</v>
      </c>
      <c r="D1603">
        <v>0</v>
      </c>
    </row>
    <row r="1604" spans="3:4" x14ac:dyDescent="0.55000000000000004">
      <c r="C1604">
        <v>2805.25</v>
      </c>
      <c r="D1604">
        <v>0</v>
      </c>
    </row>
    <row r="1605" spans="3:4" x14ac:dyDescent="0.55000000000000004">
      <c r="C1605">
        <v>2807</v>
      </c>
      <c r="D1605">
        <v>0</v>
      </c>
    </row>
    <row r="1606" spans="3:4" x14ac:dyDescent="0.55000000000000004">
      <c r="C1606">
        <v>2808.75</v>
      </c>
      <c r="D1606">
        <v>0</v>
      </c>
    </row>
    <row r="1607" spans="3:4" x14ac:dyDescent="0.55000000000000004">
      <c r="C1607">
        <v>2810.5</v>
      </c>
      <c r="D1607">
        <v>0</v>
      </c>
    </row>
    <row r="1608" spans="3:4" x14ac:dyDescent="0.55000000000000004">
      <c r="C1608">
        <v>2812.25</v>
      </c>
      <c r="D1608">
        <v>0</v>
      </c>
    </row>
    <row r="1609" spans="3:4" x14ac:dyDescent="0.55000000000000004">
      <c r="C1609">
        <v>2814</v>
      </c>
      <c r="D1609">
        <v>0</v>
      </c>
    </row>
    <row r="1610" spans="3:4" x14ac:dyDescent="0.55000000000000004">
      <c r="C1610">
        <v>2815.75</v>
      </c>
      <c r="D1610">
        <v>0</v>
      </c>
    </row>
    <row r="1611" spans="3:4" x14ac:dyDescent="0.55000000000000004">
      <c r="C1611">
        <v>2817.5</v>
      </c>
      <c r="D1611">
        <v>0</v>
      </c>
    </row>
    <row r="1612" spans="3:4" x14ac:dyDescent="0.55000000000000004">
      <c r="C1612">
        <v>2819.25</v>
      </c>
      <c r="D1612">
        <v>0</v>
      </c>
    </row>
    <row r="1613" spans="3:4" x14ac:dyDescent="0.55000000000000004">
      <c r="C1613">
        <v>2821</v>
      </c>
      <c r="D1613">
        <v>0</v>
      </c>
    </row>
    <row r="1614" spans="3:4" x14ac:dyDescent="0.55000000000000004">
      <c r="C1614">
        <v>2822.75</v>
      </c>
      <c r="D1614">
        <v>0</v>
      </c>
    </row>
    <row r="1615" spans="3:4" x14ac:dyDescent="0.55000000000000004">
      <c r="C1615">
        <v>2824.5</v>
      </c>
      <c r="D1615">
        <v>0</v>
      </c>
    </row>
    <row r="1616" spans="3:4" x14ac:dyDescent="0.55000000000000004">
      <c r="C1616">
        <v>2826.25</v>
      </c>
      <c r="D1616">
        <v>0</v>
      </c>
    </row>
    <row r="1617" spans="3:4" x14ac:dyDescent="0.55000000000000004">
      <c r="C1617">
        <v>2828</v>
      </c>
      <c r="D1617">
        <v>0</v>
      </c>
    </row>
    <row r="1618" spans="3:4" x14ac:dyDescent="0.55000000000000004">
      <c r="C1618">
        <v>2829.75</v>
      </c>
      <c r="D1618">
        <v>0</v>
      </c>
    </row>
    <row r="1619" spans="3:4" x14ac:dyDescent="0.55000000000000004">
      <c r="C1619">
        <v>2831.5</v>
      </c>
      <c r="D1619">
        <v>0</v>
      </c>
    </row>
    <row r="1620" spans="3:4" x14ac:dyDescent="0.55000000000000004">
      <c r="C1620">
        <v>2833.25</v>
      </c>
      <c r="D1620">
        <v>0</v>
      </c>
    </row>
    <row r="1621" spans="3:4" x14ac:dyDescent="0.55000000000000004">
      <c r="C1621">
        <v>2835</v>
      </c>
      <c r="D1621">
        <v>0</v>
      </c>
    </row>
    <row r="1622" spans="3:4" x14ac:dyDescent="0.55000000000000004">
      <c r="C1622">
        <v>2836.75</v>
      </c>
      <c r="D1622">
        <v>0</v>
      </c>
    </row>
    <row r="1623" spans="3:4" x14ac:dyDescent="0.55000000000000004">
      <c r="C1623">
        <v>2838.5</v>
      </c>
      <c r="D1623">
        <v>0</v>
      </c>
    </row>
    <row r="1624" spans="3:4" x14ac:dyDescent="0.55000000000000004">
      <c r="C1624">
        <v>2840.25</v>
      </c>
      <c r="D1624">
        <v>0</v>
      </c>
    </row>
    <row r="1625" spans="3:4" x14ac:dyDescent="0.55000000000000004">
      <c r="C1625">
        <v>2842</v>
      </c>
      <c r="D1625">
        <v>0</v>
      </c>
    </row>
    <row r="1626" spans="3:4" x14ac:dyDescent="0.55000000000000004">
      <c r="C1626">
        <v>2843.75</v>
      </c>
      <c r="D1626">
        <v>0</v>
      </c>
    </row>
    <row r="1627" spans="3:4" x14ac:dyDescent="0.55000000000000004">
      <c r="C1627">
        <v>2845.5</v>
      </c>
      <c r="D1627">
        <v>0</v>
      </c>
    </row>
    <row r="1628" spans="3:4" x14ac:dyDescent="0.55000000000000004">
      <c r="C1628">
        <v>2847.25</v>
      </c>
      <c r="D1628">
        <v>0</v>
      </c>
    </row>
    <row r="1629" spans="3:4" x14ac:dyDescent="0.55000000000000004">
      <c r="C1629">
        <v>2849</v>
      </c>
      <c r="D1629">
        <v>0</v>
      </c>
    </row>
    <row r="1630" spans="3:4" x14ac:dyDescent="0.55000000000000004">
      <c r="C1630">
        <v>2850.75</v>
      </c>
      <c r="D1630">
        <v>0</v>
      </c>
    </row>
    <row r="1631" spans="3:4" x14ac:dyDescent="0.55000000000000004">
      <c r="C1631">
        <v>2852.5</v>
      </c>
      <c r="D1631">
        <v>0</v>
      </c>
    </row>
    <row r="1632" spans="3:4" x14ac:dyDescent="0.55000000000000004">
      <c r="C1632">
        <v>2854.25</v>
      </c>
      <c r="D1632">
        <v>0</v>
      </c>
    </row>
    <row r="1633" spans="3:4" x14ac:dyDescent="0.55000000000000004">
      <c r="C1633">
        <v>2856</v>
      </c>
      <c r="D1633">
        <v>0</v>
      </c>
    </row>
    <row r="1634" spans="3:4" x14ac:dyDescent="0.55000000000000004">
      <c r="C1634">
        <v>2857.75</v>
      </c>
      <c r="D1634">
        <v>0</v>
      </c>
    </row>
    <row r="1635" spans="3:4" x14ac:dyDescent="0.55000000000000004">
      <c r="C1635">
        <v>2859.5</v>
      </c>
      <c r="D1635">
        <v>0</v>
      </c>
    </row>
    <row r="1636" spans="3:4" x14ac:dyDescent="0.55000000000000004">
      <c r="C1636">
        <v>2861.25</v>
      </c>
      <c r="D1636">
        <v>0</v>
      </c>
    </row>
    <row r="1637" spans="3:4" x14ac:dyDescent="0.55000000000000004">
      <c r="C1637">
        <v>2863</v>
      </c>
      <c r="D1637">
        <v>0</v>
      </c>
    </row>
    <row r="1638" spans="3:4" x14ac:dyDescent="0.55000000000000004">
      <c r="C1638">
        <v>2864.75</v>
      </c>
      <c r="D1638">
        <v>0</v>
      </c>
    </row>
    <row r="1639" spans="3:4" x14ac:dyDescent="0.55000000000000004">
      <c r="C1639">
        <v>2866.5</v>
      </c>
      <c r="D1639">
        <v>0</v>
      </c>
    </row>
    <row r="1640" spans="3:4" x14ac:dyDescent="0.55000000000000004">
      <c r="C1640">
        <v>2868.25</v>
      </c>
      <c r="D1640">
        <v>0</v>
      </c>
    </row>
    <row r="1641" spans="3:4" x14ac:dyDescent="0.55000000000000004">
      <c r="C1641">
        <v>2870</v>
      </c>
      <c r="D1641">
        <v>0</v>
      </c>
    </row>
    <row r="1642" spans="3:4" x14ac:dyDescent="0.55000000000000004">
      <c r="C1642">
        <v>2871.75</v>
      </c>
      <c r="D1642">
        <v>0</v>
      </c>
    </row>
    <row r="1643" spans="3:4" x14ac:dyDescent="0.55000000000000004">
      <c r="C1643">
        <v>2873.5</v>
      </c>
      <c r="D1643">
        <v>0</v>
      </c>
    </row>
    <row r="1644" spans="3:4" x14ac:dyDescent="0.55000000000000004">
      <c r="C1644">
        <v>2875.25</v>
      </c>
      <c r="D1644">
        <v>0</v>
      </c>
    </row>
    <row r="1645" spans="3:4" x14ac:dyDescent="0.55000000000000004">
      <c r="C1645">
        <v>2877</v>
      </c>
      <c r="D1645">
        <v>0</v>
      </c>
    </row>
    <row r="1646" spans="3:4" x14ac:dyDescent="0.55000000000000004">
      <c r="C1646">
        <v>2878.75</v>
      </c>
      <c r="D1646">
        <v>0</v>
      </c>
    </row>
    <row r="1647" spans="3:4" x14ac:dyDescent="0.55000000000000004">
      <c r="C1647">
        <v>2880.5</v>
      </c>
      <c r="D1647">
        <v>0</v>
      </c>
    </row>
    <row r="1648" spans="3:4" x14ac:dyDescent="0.55000000000000004">
      <c r="C1648">
        <v>2882.25</v>
      </c>
      <c r="D1648">
        <v>0</v>
      </c>
    </row>
    <row r="1649" spans="3:4" x14ac:dyDescent="0.55000000000000004">
      <c r="C1649">
        <v>2884</v>
      </c>
      <c r="D1649">
        <v>0</v>
      </c>
    </row>
    <row r="1650" spans="3:4" x14ac:dyDescent="0.55000000000000004">
      <c r="C1650">
        <v>2885.75</v>
      </c>
      <c r="D1650">
        <v>0</v>
      </c>
    </row>
    <row r="1651" spans="3:4" x14ac:dyDescent="0.55000000000000004">
      <c r="C1651">
        <v>2887.5</v>
      </c>
      <c r="D1651">
        <v>2.2055879378579639E-8</v>
      </c>
    </row>
    <row r="1652" spans="3:4" x14ac:dyDescent="0.55000000000000004">
      <c r="C1652">
        <v>2889.25</v>
      </c>
      <c r="D1652">
        <v>8.4644651958601221E-8</v>
      </c>
    </row>
    <row r="1653" spans="3:4" x14ac:dyDescent="0.55000000000000004">
      <c r="C1653">
        <v>2891</v>
      </c>
      <c r="D1653">
        <v>2.9608552922518565E-7</v>
      </c>
    </row>
    <row r="1654" spans="3:4" x14ac:dyDescent="0.55000000000000004">
      <c r="C1654">
        <v>2892.75</v>
      </c>
      <c r="D1654">
        <v>9.4401165072472912E-7</v>
      </c>
    </row>
    <row r="1655" spans="3:4" x14ac:dyDescent="0.55000000000000004">
      <c r="C1655">
        <v>2894.5</v>
      </c>
      <c r="D1655">
        <v>2.7433425484888056E-6</v>
      </c>
    </row>
    <row r="1656" spans="3:4" x14ac:dyDescent="0.55000000000000004">
      <c r="C1656">
        <v>2896.25</v>
      </c>
      <c r="D1656">
        <v>7.2664993249964533E-6</v>
      </c>
    </row>
    <row r="1657" spans="3:4" x14ac:dyDescent="0.55000000000000004">
      <c r="C1657">
        <v>2898</v>
      </c>
      <c r="D1657">
        <v>1.7543367007114584E-5</v>
      </c>
    </row>
    <row r="1658" spans="3:4" x14ac:dyDescent="0.55000000000000004">
      <c r="C1658">
        <v>2899.75</v>
      </c>
      <c r="D1658">
        <v>3.8604965922039963E-5</v>
      </c>
    </row>
    <row r="1659" spans="3:4" x14ac:dyDescent="0.55000000000000004">
      <c r="C1659">
        <v>2901.5</v>
      </c>
      <c r="D1659">
        <v>7.743118595750494E-5</v>
      </c>
    </row>
    <row r="1660" spans="3:4" x14ac:dyDescent="0.55000000000000004">
      <c r="C1660">
        <v>2903.25</v>
      </c>
      <c r="D1660">
        <v>1.41556938654103E-4</v>
      </c>
    </row>
    <row r="1661" spans="3:4" x14ac:dyDescent="0.55000000000000004">
      <c r="C1661">
        <v>2905</v>
      </c>
      <c r="D1661">
        <v>2.3587880878413468E-4</v>
      </c>
    </row>
    <row r="1662" spans="3:4" x14ac:dyDescent="0.55000000000000004">
      <c r="C1662">
        <v>2906.75</v>
      </c>
      <c r="D1662">
        <v>3.5825247794689678E-4</v>
      </c>
    </row>
    <row r="1663" spans="3:4" x14ac:dyDescent="0.55000000000000004">
      <c r="C1663">
        <v>2908.5</v>
      </c>
      <c r="D1663">
        <v>4.9594326091260607E-4</v>
      </c>
    </row>
    <row r="1664" spans="3:4" x14ac:dyDescent="0.55000000000000004">
      <c r="C1664">
        <v>2910.25</v>
      </c>
      <c r="D1664">
        <v>6.2577368559558284E-4</v>
      </c>
    </row>
    <row r="1665" spans="3:4" x14ac:dyDescent="0.55000000000000004">
      <c r="C1665">
        <v>2912</v>
      </c>
      <c r="D1665">
        <v>7.196894116925979E-4</v>
      </c>
    </row>
    <row r="1666" spans="3:4" x14ac:dyDescent="0.55000000000000004">
      <c r="C1666">
        <v>2913.75</v>
      </c>
      <c r="D1666">
        <v>7.5442390809939239E-4</v>
      </c>
    </row>
    <row r="1667" spans="3:4" x14ac:dyDescent="0.55000000000000004">
      <c r="C1667">
        <v>2915.5</v>
      </c>
      <c r="D1667">
        <v>7.2082241941355627E-4</v>
      </c>
    </row>
    <row r="1668" spans="3:4" x14ac:dyDescent="0.55000000000000004">
      <c r="C1668">
        <v>2917.25</v>
      </c>
      <c r="D1668">
        <v>6.2774554873699017E-4</v>
      </c>
    </row>
    <row r="1669" spans="3:4" x14ac:dyDescent="0.55000000000000004">
      <c r="C1669">
        <v>2919</v>
      </c>
      <c r="D1669">
        <v>4.9828924215292972E-4</v>
      </c>
    </row>
    <row r="1670" spans="3:4" x14ac:dyDescent="0.55000000000000004">
      <c r="C1670">
        <v>2920.75</v>
      </c>
      <c r="D1670">
        <v>3.6051379980685082E-4</v>
      </c>
    </row>
    <row r="1671" spans="3:4" x14ac:dyDescent="0.55000000000000004">
      <c r="C1671">
        <v>2922.5</v>
      </c>
      <c r="D1671">
        <v>2.3774138522852277E-4</v>
      </c>
    </row>
    <row r="1672" spans="3:4" x14ac:dyDescent="0.55000000000000004">
      <c r="C1672">
        <v>2924.25</v>
      </c>
      <c r="D1672">
        <v>1.4289933161801971E-4</v>
      </c>
    </row>
    <row r="1673" spans="3:4" x14ac:dyDescent="0.55000000000000004">
      <c r="C1673">
        <v>2926</v>
      </c>
      <c r="D1673">
        <v>7.8288526525589425E-5</v>
      </c>
    </row>
    <row r="1674" spans="3:4" x14ac:dyDescent="0.55000000000000004">
      <c r="C1674">
        <v>2927.75</v>
      </c>
      <c r="D1674">
        <v>3.9093860073211015E-5</v>
      </c>
    </row>
    <row r="1675" spans="3:4" x14ac:dyDescent="0.55000000000000004">
      <c r="C1675">
        <v>2929.5</v>
      </c>
      <c r="D1675">
        <v>1.7793504900004313E-5</v>
      </c>
    </row>
    <row r="1676" spans="3:4" x14ac:dyDescent="0.55000000000000004">
      <c r="C1676">
        <v>2931.25</v>
      </c>
      <c r="D1676">
        <v>7.381709730019272E-6</v>
      </c>
    </row>
    <row r="1677" spans="3:4" x14ac:dyDescent="0.55000000000000004">
      <c r="C1677">
        <v>2933</v>
      </c>
      <c r="D1677">
        <v>2.7912255886936714E-6</v>
      </c>
    </row>
    <row r="1678" spans="3:4" x14ac:dyDescent="0.55000000000000004">
      <c r="C1678">
        <v>2934.75</v>
      </c>
      <c r="D1678">
        <v>9.6200078274258207E-7</v>
      </c>
    </row>
    <row r="1679" spans="3:4" x14ac:dyDescent="0.55000000000000004">
      <c r="C1679">
        <v>2936.5</v>
      </c>
      <c r="D1679">
        <v>3.0220275977951282E-7</v>
      </c>
    </row>
    <row r="1680" spans="3:4" x14ac:dyDescent="0.55000000000000004">
      <c r="C1680">
        <v>2938.25</v>
      </c>
      <c r="D1680">
        <v>8.6529449336753427E-8</v>
      </c>
    </row>
    <row r="1681" spans="3:4" x14ac:dyDescent="0.55000000000000004">
      <c r="C1681">
        <v>2940</v>
      </c>
      <c r="D1681">
        <v>2.258249729640163E-8</v>
      </c>
    </row>
    <row r="1682" spans="3:4" x14ac:dyDescent="0.55000000000000004">
      <c r="C1682">
        <v>2941.75</v>
      </c>
      <c r="D1682">
        <v>0</v>
      </c>
    </row>
    <row r="1683" spans="3:4" x14ac:dyDescent="0.55000000000000004">
      <c r="C1683">
        <v>2943.5</v>
      </c>
      <c r="D1683">
        <v>0</v>
      </c>
    </row>
    <row r="1684" spans="3:4" x14ac:dyDescent="0.55000000000000004">
      <c r="C1684">
        <v>2945.25</v>
      </c>
      <c r="D1684">
        <v>0</v>
      </c>
    </row>
    <row r="1685" spans="3:4" x14ac:dyDescent="0.55000000000000004">
      <c r="C1685">
        <v>2947</v>
      </c>
      <c r="D1685">
        <v>0</v>
      </c>
    </row>
    <row r="1686" spans="3:4" x14ac:dyDescent="0.55000000000000004">
      <c r="C1686">
        <v>2948.75</v>
      </c>
      <c r="D1686">
        <v>0</v>
      </c>
    </row>
    <row r="1687" spans="3:4" x14ac:dyDescent="0.55000000000000004">
      <c r="C1687">
        <v>2950.5</v>
      </c>
      <c r="D1687">
        <v>0</v>
      </c>
    </row>
    <row r="1688" spans="3:4" x14ac:dyDescent="0.55000000000000004">
      <c r="C1688">
        <v>2952.25</v>
      </c>
      <c r="D1688">
        <v>0</v>
      </c>
    </row>
    <row r="1689" spans="3:4" x14ac:dyDescent="0.55000000000000004">
      <c r="C1689">
        <v>2954</v>
      </c>
      <c r="D1689">
        <v>0</v>
      </c>
    </row>
    <row r="1690" spans="3:4" x14ac:dyDescent="0.55000000000000004">
      <c r="C1690">
        <v>2955.75</v>
      </c>
      <c r="D1690">
        <v>0</v>
      </c>
    </row>
    <row r="1691" spans="3:4" x14ac:dyDescent="0.55000000000000004">
      <c r="C1691">
        <v>2957.5</v>
      </c>
      <c r="D1691">
        <v>0</v>
      </c>
    </row>
    <row r="1692" spans="3:4" x14ac:dyDescent="0.55000000000000004">
      <c r="C1692">
        <v>2959.25</v>
      </c>
      <c r="D1692">
        <v>0</v>
      </c>
    </row>
    <row r="1693" spans="3:4" x14ac:dyDescent="0.55000000000000004">
      <c r="C1693">
        <v>2961</v>
      </c>
      <c r="D1693">
        <v>0</v>
      </c>
    </row>
    <row r="1694" spans="3:4" x14ac:dyDescent="0.55000000000000004">
      <c r="C1694">
        <v>2962.75</v>
      </c>
      <c r="D1694">
        <v>0</v>
      </c>
    </row>
    <row r="1695" spans="3:4" x14ac:dyDescent="0.55000000000000004">
      <c r="C1695">
        <v>2964.5</v>
      </c>
      <c r="D1695">
        <v>0</v>
      </c>
    </row>
    <row r="1696" spans="3:4" x14ac:dyDescent="0.55000000000000004">
      <c r="C1696">
        <v>2966.25</v>
      </c>
      <c r="D1696">
        <v>0</v>
      </c>
    </row>
    <row r="1697" spans="3:4" x14ac:dyDescent="0.55000000000000004">
      <c r="C1697">
        <v>2968</v>
      </c>
      <c r="D1697">
        <v>0</v>
      </c>
    </row>
    <row r="1698" spans="3:4" x14ac:dyDescent="0.55000000000000004">
      <c r="C1698">
        <v>2969.75</v>
      </c>
      <c r="D1698">
        <v>0</v>
      </c>
    </row>
    <row r="1699" spans="3:4" x14ac:dyDescent="0.55000000000000004">
      <c r="C1699">
        <v>2971.5</v>
      </c>
      <c r="D1699">
        <v>0</v>
      </c>
    </row>
    <row r="1700" spans="3:4" x14ac:dyDescent="0.55000000000000004">
      <c r="C1700">
        <v>2973.25</v>
      </c>
      <c r="D1700">
        <v>0</v>
      </c>
    </row>
    <row r="1701" spans="3:4" x14ac:dyDescent="0.55000000000000004">
      <c r="C1701">
        <v>2975</v>
      </c>
      <c r="D1701">
        <v>0</v>
      </c>
    </row>
    <row r="1702" spans="3:4" x14ac:dyDescent="0.55000000000000004">
      <c r="C1702">
        <v>2976.75</v>
      </c>
      <c r="D1702">
        <v>0</v>
      </c>
    </row>
    <row r="1703" spans="3:4" x14ac:dyDescent="0.55000000000000004">
      <c r="C1703">
        <v>2978.5</v>
      </c>
      <c r="D1703">
        <v>0</v>
      </c>
    </row>
    <row r="1704" spans="3:4" x14ac:dyDescent="0.55000000000000004">
      <c r="C1704">
        <v>2980.25</v>
      </c>
      <c r="D1704">
        <v>0</v>
      </c>
    </row>
    <row r="1705" spans="3:4" x14ac:dyDescent="0.55000000000000004">
      <c r="C1705">
        <v>2982</v>
      </c>
      <c r="D1705">
        <v>0</v>
      </c>
    </row>
    <row r="1706" spans="3:4" x14ac:dyDescent="0.55000000000000004">
      <c r="C1706">
        <v>2983.75</v>
      </c>
      <c r="D1706">
        <v>0</v>
      </c>
    </row>
    <row r="1707" spans="3:4" x14ac:dyDescent="0.55000000000000004">
      <c r="C1707">
        <v>2985.5</v>
      </c>
      <c r="D1707">
        <v>0</v>
      </c>
    </row>
    <row r="1708" spans="3:4" x14ac:dyDescent="0.55000000000000004">
      <c r="C1708">
        <v>2987.25</v>
      </c>
      <c r="D1708">
        <v>0</v>
      </c>
    </row>
    <row r="1709" spans="3:4" x14ac:dyDescent="0.55000000000000004">
      <c r="C1709">
        <v>2989</v>
      </c>
      <c r="D1709">
        <v>0</v>
      </c>
    </row>
    <row r="1710" spans="3:4" x14ac:dyDescent="0.55000000000000004">
      <c r="C1710">
        <v>2990.75</v>
      </c>
      <c r="D1710">
        <v>0</v>
      </c>
    </row>
    <row r="1711" spans="3:4" x14ac:dyDescent="0.55000000000000004">
      <c r="C1711">
        <v>2992.5</v>
      </c>
      <c r="D1711">
        <v>0</v>
      </c>
    </row>
    <row r="1712" spans="3:4" x14ac:dyDescent="0.55000000000000004">
      <c r="C1712">
        <v>2994.25</v>
      </c>
      <c r="D1712">
        <v>0</v>
      </c>
    </row>
    <row r="1713" spans="3:4" x14ac:dyDescent="0.55000000000000004">
      <c r="C1713">
        <v>2996</v>
      </c>
      <c r="D1713">
        <v>0</v>
      </c>
    </row>
    <row r="1714" spans="3:4" x14ac:dyDescent="0.55000000000000004">
      <c r="C1714">
        <v>2997.75</v>
      </c>
      <c r="D1714">
        <v>0</v>
      </c>
    </row>
    <row r="1715" spans="3:4" x14ac:dyDescent="0.55000000000000004">
      <c r="C1715">
        <v>2999.5</v>
      </c>
      <c r="D1715">
        <v>0</v>
      </c>
    </row>
    <row r="1716" spans="3:4" x14ac:dyDescent="0.55000000000000004">
      <c r="C1716">
        <v>3001.25</v>
      </c>
      <c r="D1716">
        <v>0</v>
      </c>
    </row>
    <row r="1717" spans="3:4" x14ac:dyDescent="0.55000000000000004">
      <c r="C1717">
        <v>3003</v>
      </c>
      <c r="D1717">
        <v>0</v>
      </c>
    </row>
    <row r="1718" spans="3:4" x14ac:dyDescent="0.55000000000000004">
      <c r="C1718">
        <v>3004.75</v>
      </c>
      <c r="D1718">
        <v>0</v>
      </c>
    </row>
    <row r="1719" spans="3:4" x14ac:dyDescent="0.55000000000000004">
      <c r="C1719">
        <v>3006.5</v>
      </c>
      <c r="D1719">
        <v>0</v>
      </c>
    </row>
    <row r="1720" spans="3:4" x14ac:dyDescent="0.55000000000000004">
      <c r="C1720">
        <v>3008.25</v>
      </c>
      <c r="D1720">
        <v>0</v>
      </c>
    </row>
    <row r="1721" spans="3:4" x14ac:dyDescent="0.55000000000000004">
      <c r="C1721">
        <v>3010</v>
      </c>
      <c r="D1721">
        <v>0</v>
      </c>
    </row>
    <row r="1722" spans="3:4" x14ac:dyDescent="0.55000000000000004">
      <c r="C1722">
        <v>3011.75</v>
      </c>
      <c r="D1722">
        <v>0</v>
      </c>
    </row>
    <row r="1723" spans="3:4" x14ac:dyDescent="0.55000000000000004">
      <c r="C1723">
        <v>3013.5</v>
      </c>
      <c r="D1723">
        <v>0</v>
      </c>
    </row>
    <row r="1724" spans="3:4" x14ac:dyDescent="0.55000000000000004">
      <c r="C1724">
        <v>3015.25</v>
      </c>
      <c r="D1724">
        <v>0</v>
      </c>
    </row>
    <row r="1725" spans="3:4" x14ac:dyDescent="0.55000000000000004">
      <c r="C1725">
        <v>3017</v>
      </c>
      <c r="D1725">
        <v>0</v>
      </c>
    </row>
    <row r="1726" spans="3:4" x14ac:dyDescent="0.55000000000000004">
      <c r="C1726">
        <v>3018.75</v>
      </c>
      <c r="D1726">
        <v>0</v>
      </c>
    </row>
    <row r="1727" spans="3:4" x14ac:dyDescent="0.55000000000000004">
      <c r="C1727">
        <v>3020.5</v>
      </c>
      <c r="D1727">
        <v>0</v>
      </c>
    </row>
    <row r="1728" spans="3:4" x14ac:dyDescent="0.55000000000000004">
      <c r="C1728">
        <v>3022.25</v>
      </c>
      <c r="D1728">
        <v>0</v>
      </c>
    </row>
    <row r="1729" spans="3:4" x14ac:dyDescent="0.55000000000000004">
      <c r="C1729">
        <v>3024</v>
      </c>
      <c r="D1729">
        <v>0</v>
      </c>
    </row>
    <row r="1730" spans="3:4" x14ac:dyDescent="0.55000000000000004">
      <c r="C1730">
        <v>3025.75</v>
      </c>
      <c r="D1730">
        <v>0</v>
      </c>
    </row>
    <row r="1731" spans="3:4" x14ac:dyDescent="0.55000000000000004">
      <c r="C1731">
        <v>3027.5</v>
      </c>
      <c r="D1731">
        <v>0</v>
      </c>
    </row>
    <row r="1732" spans="3:4" x14ac:dyDescent="0.55000000000000004">
      <c r="C1732">
        <v>3029.25</v>
      </c>
      <c r="D1732">
        <v>0</v>
      </c>
    </row>
    <row r="1733" spans="3:4" x14ac:dyDescent="0.55000000000000004">
      <c r="C1733">
        <v>3031</v>
      </c>
      <c r="D1733">
        <v>0</v>
      </c>
    </row>
    <row r="1734" spans="3:4" x14ac:dyDescent="0.55000000000000004">
      <c r="C1734">
        <v>3032.75</v>
      </c>
      <c r="D1734">
        <v>0</v>
      </c>
    </row>
    <row r="1735" spans="3:4" x14ac:dyDescent="0.55000000000000004">
      <c r="C1735">
        <v>3034.5</v>
      </c>
      <c r="D1735">
        <v>0</v>
      </c>
    </row>
    <row r="1736" spans="3:4" x14ac:dyDescent="0.55000000000000004">
      <c r="C1736">
        <v>3036.25</v>
      </c>
      <c r="D1736">
        <v>0</v>
      </c>
    </row>
    <row r="1737" spans="3:4" x14ac:dyDescent="0.55000000000000004">
      <c r="C1737">
        <v>3038</v>
      </c>
      <c r="D1737">
        <v>0</v>
      </c>
    </row>
    <row r="1738" spans="3:4" x14ac:dyDescent="0.55000000000000004">
      <c r="C1738">
        <v>3039.75</v>
      </c>
      <c r="D1738">
        <v>0</v>
      </c>
    </row>
    <row r="1739" spans="3:4" x14ac:dyDescent="0.55000000000000004">
      <c r="C1739">
        <v>3041.5</v>
      </c>
      <c r="D1739">
        <v>0</v>
      </c>
    </row>
    <row r="1740" spans="3:4" x14ac:dyDescent="0.55000000000000004">
      <c r="C1740">
        <v>3043.25</v>
      </c>
      <c r="D1740">
        <v>0</v>
      </c>
    </row>
    <row r="1741" spans="3:4" x14ac:dyDescent="0.55000000000000004">
      <c r="C1741">
        <v>3045</v>
      </c>
      <c r="D1741">
        <v>0</v>
      </c>
    </row>
    <row r="1742" spans="3:4" x14ac:dyDescent="0.55000000000000004">
      <c r="C1742">
        <v>3046.75</v>
      </c>
      <c r="D1742">
        <v>0</v>
      </c>
    </row>
    <row r="1743" spans="3:4" x14ac:dyDescent="0.55000000000000004">
      <c r="C1743">
        <v>3048.5</v>
      </c>
      <c r="D1743">
        <v>0</v>
      </c>
    </row>
    <row r="1744" spans="3:4" x14ac:dyDescent="0.55000000000000004">
      <c r="C1744">
        <v>3050.25</v>
      </c>
      <c r="D1744">
        <v>0</v>
      </c>
    </row>
    <row r="1745" spans="3:4" x14ac:dyDescent="0.55000000000000004">
      <c r="C1745">
        <v>3052</v>
      </c>
      <c r="D1745">
        <v>0</v>
      </c>
    </row>
    <row r="1746" spans="3:4" x14ac:dyDescent="0.55000000000000004">
      <c r="C1746">
        <v>3053.75</v>
      </c>
      <c r="D1746">
        <v>0</v>
      </c>
    </row>
    <row r="1747" spans="3:4" x14ac:dyDescent="0.55000000000000004">
      <c r="C1747">
        <v>3055.5</v>
      </c>
      <c r="D1747">
        <v>0</v>
      </c>
    </row>
    <row r="1748" spans="3:4" x14ac:dyDescent="0.55000000000000004">
      <c r="C1748">
        <v>3057.25</v>
      </c>
      <c r="D1748">
        <v>0</v>
      </c>
    </row>
    <row r="1749" spans="3:4" x14ac:dyDescent="0.55000000000000004">
      <c r="C1749">
        <v>3059</v>
      </c>
      <c r="D1749">
        <v>0</v>
      </c>
    </row>
    <row r="1750" spans="3:4" x14ac:dyDescent="0.55000000000000004">
      <c r="C1750">
        <v>3060.75</v>
      </c>
      <c r="D1750">
        <v>0</v>
      </c>
    </row>
    <row r="1751" spans="3:4" x14ac:dyDescent="0.55000000000000004">
      <c r="C1751">
        <v>3062.5</v>
      </c>
      <c r="D1751">
        <v>0</v>
      </c>
    </row>
    <row r="1752" spans="3:4" x14ac:dyDescent="0.55000000000000004">
      <c r="C1752">
        <v>3064.25</v>
      </c>
      <c r="D1752">
        <v>0</v>
      </c>
    </row>
    <row r="1753" spans="3:4" x14ac:dyDescent="0.55000000000000004">
      <c r="C1753">
        <v>3066</v>
      </c>
      <c r="D1753">
        <v>0</v>
      </c>
    </row>
    <row r="1754" spans="3:4" x14ac:dyDescent="0.55000000000000004">
      <c r="C1754">
        <v>3067.75</v>
      </c>
      <c r="D1754">
        <v>0</v>
      </c>
    </row>
    <row r="1755" spans="3:4" x14ac:dyDescent="0.55000000000000004">
      <c r="C1755">
        <v>3069.5</v>
      </c>
      <c r="D1755">
        <v>0</v>
      </c>
    </row>
    <row r="1756" spans="3:4" x14ac:dyDescent="0.55000000000000004">
      <c r="C1756">
        <v>3071.25</v>
      </c>
      <c r="D1756">
        <v>0</v>
      </c>
    </row>
    <row r="1757" spans="3:4" x14ac:dyDescent="0.55000000000000004">
      <c r="C1757">
        <v>3073</v>
      </c>
      <c r="D1757">
        <v>0</v>
      </c>
    </row>
    <row r="1758" spans="3:4" x14ac:dyDescent="0.55000000000000004">
      <c r="C1758">
        <v>3074.75</v>
      </c>
      <c r="D1758">
        <v>0</v>
      </c>
    </row>
    <row r="1759" spans="3:4" x14ac:dyDescent="0.55000000000000004">
      <c r="C1759">
        <v>3076.5</v>
      </c>
      <c r="D1759">
        <v>0</v>
      </c>
    </row>
    <row r="1760" spans="3:4" x14ac:dyDescent="0.55000000000000004">
      <c r="C1760">
        <v>3078.25</v>
      </c>
      <c r="D1760">
        <v>0</v>
      </c>
    </row>
    <row r="1761" spans="3:4" x14ac:dyDescent="0.55000000000000004">
      <c r="C1761">
        <v>3080</v>
      </c>
      <c r="D1761">
        <v>0</v>
      </c>
    </row>
    <row r="1762" spans="3:4" x14ac:dyDescent="0.55000000000000004">
      <c r="C1762">
        <v>3081.75</v>
      </c>
      <c r="D1762">
        <v>0</v>
      </c>
    </row>
    <row r="1763" spans="3:4" x14ac:dyDescent="0.55000000000000004">
      <c r="C1763">
        <v>3083.5</v>
      </c>
      <c r="D1763">
        <v>0</v>
      </c>
    </row>
    <row r="1764" spans="3:4" x14ac:dyDescent="0.55000000000000004">
      <c r="C1764">
        <v>3085.25</v>
      </c>
      <c r="D1764">
        <v>0</v>
      </c>
    </row>
    <row r="1765" spans="3:4" x14ac:dyDescent="0.55000000000000004">
      <c r="C1765">
        <v>3087</v>
      </c>
      <c r="D1765">
        <v>0</v>
      </c>
    </row>
    <row r="1766" spans="3:4" x14ac:dyDescent="0.55000000000000004">
      <c r="C1766">
        <v>3088.75</v>
      </c>
      <c r="D1766">
        <v>0</v>
      </c>
    </row>
    <row r="1767" spans="3:4" x14ac:dyDescent="0.55000000000000004">
      <c r="C1767">
        <v>3090.5</v>
      </c>
      <c r="D1767">
        <v>0</v>
      </c>
    </row>
    <row r="1768" spans="3:4" x14ac:dyDescent="0.55000000000000004">
      <c r="C1768">
        <v>3092.25</v>
      </c>
      <c r="D1768">
        <v>0</v>
      </c>
    </row>
    <row r="1769" spans="3:4" x14ac:dyDescent="0.55000000000000004">
      <c r="C1769">
        <v>3094</v>
      </c>
      <c r="D1769">
        <v>0</v>
      </c>
    </row>
    <row r="1770" spans="3:4" x14ac:dyDescent="0.55000000000000004">
      <c r="C1770">
        <v>3095.75</v>
      </c>
      <c r="D1770">
        <v>0</v>
      </c>
    </row>
    <row r="1771" spans="3:4" x14ac:dyDescent="0.55000000000000004">
      <c r="C1771">
        <v>3097.5</v>
      </c>
      <c r="D1771">
        <v>0</v>
      </c>
    </row>
    <row r="1772" spans="3:4" x14ac:dyDescent="0.55000000000000004">
      <c r="C1772">
        <v>3099.25</v>
      </c>
      <c r="D1772">
        <v>0</v>
      </c>
    </row>
    <row r="1773" spans="3:4" x14ac:dyDescent="0.55000000000000004">
      <c r="C1773">
        <v>3101</v>
      </c>
      <c r="D1773">
        <v>0</v>
      </c>
    </row>
    <row r="1774" spans="3:4" x14ac:dyDescent="0.55000000000000004">
      <c r="C1774">
        <v>3102.75</v>
      </c>
      <c r="D1774">
        <v>0</v>
      </c>
    </row>
    <row r="1775" spans="3:4" x14ac:dyDescent="0.55000000000000004">
      <c r="C1775">
        <v>3104.5</v>
      </c>
      <c r="D1775">
        <v>0</v>
      </c>
    </row>
    <row r="1776" spans="3:4" x14ac:dyDescent="0.55000000000000004">
      <c r="C1776">
        <v>3106.25</v>
      </c>
      <c r="D1776">
        <v>0</v>
      </c>
    </row>
    <row r="1777" spans="3:4" x14ac:dyDescent="0.55000000000000004">
      <c r="C1777">
        <v>3108</v>
      </c>
      <c r="D1777">
        <v>0</v>
      </c>
    </row>
    <row r="1778" spans="3:4" x14ac:dyDescent="0.55000000000000004">
      <c r="C1778">
        <v>3109.75</v>
      </c>
      <c r="D1778">
        <v>0</v>
      </c>
    </row>
    <row r="1779" spans="3:4" x14ac:dyDescent="0.55000000000000004">
      <c r="C1779">
        <v>3111.5</v>
      </c>
      <c r="D1779">
        <v>0</v>
      </c>
    </row>
    <row r="1780" spans="3:4" x14ac:dyDescent="0.55000000000000004">
      <c r="C1780">
        <v>3113.25</v>
      </c>
      <c r="D1780">
        <v>0</v>
      </c>
    </row>
    <row r="1781" spans="3:4" x14ac:dyDescent="0.55000000000000004">
      <c r="C1781">
        <v>3115</v>
      </c>
      <c r="D1781">
        <v>0</v>
      </c>
    </row>
    <row r="1782" spans="3:4" x14ac:dyDescent="0.55000000000000004">
      <c r="C1782">
        <v>3116.75</v>
      </c>
      <c r="D1782">
        <v>0</v>
      </c>
    </row>
    <row r="1783" spans="3:4" x14ac:dyDescent="0.55000000000000004">
      <c r="C1783">
        <v>3118.5</v>
      </c>
      <c r="D1783">
        <v>0</v>
      </c>
    </row>
    <row r="1784" spans="3:4" x14ac:dyDescent="0.55000000000000004">
      <c r="C1784">
        <v>3120.25</v>
      </c>
      <c r="D1784">
        <v>0</v>
      </c>
    </row>
    <row r="1785" spans="3:4" x14ac:dyDescent="0.55000000000000004">
      <c r="C1785">
        <v>3122</v>
      </c>
      <c r="D1785">
        <v>0</v>
      </c>
    </row>
    <row r="1786" spans="3:4" x14ac:dyDescent="0.55000000000000004">
      <c r="C1786">
        <v>3123.75</v>
      </c>
      <c r="D1786">
        <v>0</v>
      </c>
    </row>
    <row r="1787" spans="3:4" x14ac:dyDescent="0.55000000000000004">
      <c r="C1787">
        <v>3125.5</v>
      </c>
      <c r="D1787">
        <v>0</v>
      </c>
    </row>
    <row r="1788" spans="3:4" x14ac:dyDescent="0.55000000000000004">
      <c r="C1788">
        <v>3127.25</v>
      </c>
      <c r="D1788">
        <v>0</v>
      </c>
    </row>
    <row r="1789" spans="3:4" x14ac:dyDescent="0.55000000000000004">
      <c r="C1789">
        <v>3129</v>
      </c>
      <c r="D1789">
        <v>0</v>
      </c>
    </row>
    <row r="1790" spans="3:4" x14ac:dyDescent="0.55000000000000004">
      <c r="C1790">
        <v>3130.75</v>
      </c>
      <c r="D1790">
        <v>0</v>
      </c>
    </row>
    <row r="1791" spans="3:4" x14ac:dyDescent="0.55000000000000004">
      <c r="C1791">
        <v>3132.5</v>
      </c>
      <c r="D1791">
        <v>0</v>
      </c>
    </row>
    <row r="1792" spans="3:4" x14ac:dyDescent="0.55000000000000004">
      <c r="C1792">
        <v>3134.25</v>
      </c>
      <c r="D1792">
        <v>0</v>
      </c>
    </row>
    <row r="1793" spans="3:4" x14ac:dyDescent="0.55000000000000004">
      <c r="C1793">
        <v>3136</v>
      </c>
      <c r="D1793">
        <v>0</v>
      </c>
    </row>
    <row r="1794" spans="3:4" x14ac:dyDescent="0.55000000000000004">
      <c r="C1794">
        <v>3137.75</v>
      </c>
      <c r="D1794">
        <v>0</v>
      </c>
    </row>
    <row r="1795" spans="3:4" x14ac:dyDescent="0.55000000000000004">
      <c r="C1795">
        <v>3139.5</v>
      </c>
      <c r="D1795">
        <v>0</v>
      </c>
    </row>
    <row r="1796" spans="3:4" x14ac:dyDescent="0.55000000000000004">
      <c r="C1796">
        <v>3141.25</v>
      </c>
      <c r="D1796">
        <v>0</v>
      </c>
    </row>
    <row r="1797" spans="3:4" x14ac:dyDescent="0.55000000000000004">
      <c r="C1797">
        <v>3143</v>
      </c>
      <c r="D1797">
        <v>0</v>
      </c>
    </row>
    <row r="1798" spans="3:4" x14ac:dyDescent="0.55000000000000004">
      <c r="C1798">
        <v>3144.75</v>
      </c>
      <c r="D1798">
        <v>0</v>
      </c>
    </row>
    <row r="1799" spans="3:4" x14ac:dyDescent="0.55000000000000004">
      <c r="C1799">
        <v>3146.5</v>
      </c>
      <c r="D1799">
        <v>0</v>
      </c>
    </row>
    <row r="1800" spans="3:4" x14ac:dyDescent="0.55000000000000004">
      <c r="C1800">
        <v>3148.25</v>
      </c>
      <c r="D1800">
        <v>0</v>
      </c>
    </row>
    <row r="1801" spans="3:4" x14ac:dyDescent="0.55000000000000004">
      <c r="C1801">
        <v>3150</v>
      </c>
      <c r="D1801">
        <v>0</v>
      </c>
    </row>
    <row r="1802" spans="3:4" x14ac:dyDescent="0.55000000000000004">
      <c r="C1802">
        <v>3151.75</v>
      </c>
      <c r="D1802">
        <v>0</v>
      </c>
    </row>
    <row r="1803" spans="3:4" x14ac:dyDescent="0.55000000000000004">
      <c r="C1803">
        <v>3153.5</v>
      </c>
      <c r="D1803">
        <v>0</v>
      </c>
    </row>
    <row r="1804" spans="3:4" x14ac:dyDescent="0.55000000000000004">
      <c r="C1804">
        <v>3155.25</v>
      </c>
      <c r="D1804">
        <v>0</v>
      </c>
    </row>
    <row r="1805" spans="3:4" x14ac:dyDescent="0.55000000000000004">
      <c r="C1805">
        <v>3157</v>
      </c>
      <c r="D1805">
        <v>0</v>
      </c>
    </row>
    <row r="1806" spans="3:4" x14ac:dyDescent="0.55000000000000004">
      <c r="C1806">
        <v>3158.75</v>
      </c>
      <c r="D1806">
        <v>0</v>
      </c>
    </row>
    <row r="1807" spans="3:4" x14ac:dyDescent="0.55000000000000004">
      <c r="C1807">
        <v>3160.5</v>
      </c>
      <c r="D1807">
        <v>0</v>
      </c>
    </row>
    <row r="1808" spans="3:4" x14ac:dyDescent="0.55000000000000004">
      <c r="C1808">
        <v>3162.25</v>
      </c>
      <c r="D1808">
        <v>0</v>
      </c>
    </row>
    <row r="1809" spans="3:4" x14ac:dyDescent="0.55000000000000004">
      <c r="C1809">
        <v>3164</v>
      </c>
      <c r="D1809">
        <v>0</v>
      </c>
    </row>
    <row r="1810" spans="3:4" x14ac:dyDescent="0.55000000000000004">
      <c r="C1810">
        <v>3165.75</v>
      </c>
      <c r="D1810">
        <v>0</v>
      </c>
    </row>
    <row r="1811" spans="3:4" x14ac:dyDescent="0.55000000000000004">
      <c r="C1811">
        <v>3167.5</v>
      </c>
      <c r="D1811">
        <v>0</v>
      </c>
    </row>
    <row r="1812" spans="3:4" x14ac:dyDescent="0.55000000000000004">
      <c r="C1812">
        <v>3169.25</v>
      </c>
      <c r="D1812">
        <v>0</v>
      </c>
    </row>
    <row r="1813" spans="3:4" x14ac:dyDescent="0.55000000000000004">
      <c r="C1813">
        <v>3171</v>
      </c>
      <c r="D1813">
        <v>0</v>
      </c>
    </row>
    <row r="1814" spans="3:4" x14ac:dyDescent="0.55000000000000004">
      <c r="C1814">
        <v>3172.75</v>
      </c>
      <c r="D1814">
        <v>0</v>
      </c>
    </row>
    <row r="1815" spans="3:4" x14ac:dyDescent="0.55000000000000004">
      <c r="C1815">
        <v>3174.5</v>
      </c>
      <c r="D1815">
        <v>0</v>
      </c>
    </row>
    <row r="1816" spans="3:4" x14ac:dyDescent="0.55000000000000004">
      <c r="C1816">
        <v>3176.25</v>
      </c>
      <c r="D1816">
        <v>0</v>
      </c>
    </row>
    <row r="1817" spans="3:4" x14ac:dyDescent="0.55000000000000004">
      <c r="C1817">
        <v>3178</v>
      </c>
      <c r="D1817">
        <v>0</v>
      </c>
    </row>
    <row r="1818" spans="3:4" x14ac:dyDescent="0.55000000000000004">
      <c r="C1818">
        <v>3179.75</v>
      </c>
      <c r="D1818">
        <v>0</v>
      </c>
    </row>
    <row r="1819" spans="3:4" x14ac:dyDescent="0.55000000000000004">
      <c r="C1819">
        <v>3181.5</v>
      </c>
      <c r="D1819">
        <v>0</v>
      </c>
    </row>
    <row r="1820" spans="3:4" x14ac:dyDescent="0.55000000000000004">
      <c r="C1820">
        <v>3183.25</v>
      </c>
      <c r="D1820">
        <v>0</v>
      </c>
    </row>
    <row r="1821" spans="3:4" x14ac:dyDescent="0.55000000000000004">
      <c r="C1821">
        <v>3185</v>
      </c>
      <c r="D1821">
        <v>0</v>
      </c>
    </row>
    <row r="1822" spans="3:4" x14ac:dyDescent="0.55000000000000004">
      <c r="C1822">
        <v>3186.75</v>
      </c>
      <c r="D1822">
        <v>0</v>
      </c>
    </row>
    <row r="1823" spans="3:4" x14ac:dyDescent="0.55000000000000004">
      <c r="C1823">
        <v>3188.5</v>
      </c>
      <c r="D1823">
        <v>0</v>
      </c>
    </row>
    <row r="1824" spans="3:4" x14ac:dyDescent="0.55000000000000004">
      <c r="C1824">
        <v>3190.25</v>
      </c>
      <c r="D1824">
        <v>0</v>
      </c>
    </row>
    <row r="1825" spans="3:4" x14ac:dyDescent="0.55000000000000004">
      <c r="C1825">
        <v>3192</v>
      </c>
      <c r="D1825">
        <v>0</v>
      </c>
    </row>
    <row r="1826" spans="3:4" x14ac:dyDescent="0.55000000000000004">
      <c r="C1826">
        <v>3193.75</v>
      </c>
      <c r="D1826">
        <v>0</v>
      </c>
    </row>
    <row r="1827" spans="3:4" x14ac:dyDescent="0.55000000000000004">
      <c r="C1827">
        <v>3195.5</v>
      </c>
      <c r="D1827">
        <v>0</v>
      </c>
    </row>
    <row r="1828" spans="3:4" x14ac:dyDescent="0.55000000000000004">
      <c r="C1828">
        <v>3197.25</v>
      </c>
      <c r="D1828">
        <v>0</v>
      </c>
    </row>
    <row r="1829" spans="3:4" x14ac:dyDescent="0.55000000000000004">
      <c r="C1829">
        <v>3199</v>
      </c>
      <c r="D1829">
        <v>0</v>
      </c>
    </row>
    <row r="1830" spans="3:4" x14ac:dyDescent="0.55000000000000004">
      <c r="C1830">
        <v>3200.75</v>
      </c>
      <c r="D1830">
        <v>0</v>
      </c>
    </row>
    <row r="1831" spans="3:4" x14ac:dyDescent="0.55000000000000004">
      <c r="C1831">
        <v>3202.5</v>
      </c>
      <c r="D1831">
        <v>0</v>
      </c>
    </row>
    <row r="1832" spans="3:4" x14ac:dyDescent="0.55000000000000004">
      <c r="C1832">
        <v>3204.25</v>
      </c>
      <c r="D1832">
        <v>0</v>
      </c>
    </row>
    <row r="1833" spans="3:4" x14ac:dyDescent="0.55000000000000004">
      <c r="C1833">
        <v>3206</v>
      </c>
      <c r="D1833">
        <v>0</v>
      </c>
    </row>
    <row r="1834" spans="3:4" x14ac:dyDescent="0.55000000000000004">
      <c r="C1834">
        <v>3207.75</v>
      </c>
      <c r="D1834">
        <v>0</v>
      </c>
    </row>
    <row r="1835" spans="3:4" x14ac:dyDescent="0.55000000000000004">
      <c r="C1835">
        <v>3209.5</v>
      </c>
      <c r="D1835">
        <v>0</v>
      </c>
    </row>
    <row r="1836" spans="3:4" x14ac:dyDescent="0.55000000000000004">
      <c r="C1836">
        <v>3211.25</v>
      </c>
      <c r="D1836">
        <v>0</v>
      </c>
    </row>
    <row r="1837" spans="3:4" x14ac:dyDescent="0.55000000000000004">
      <c r="C1837">
        <v>3213</v>
      </c>
      <c r="D1837">
        <v>0</v>
      </c>
    </row>
    <row r="1838" spans="3:4" x14ac:dyDescent="0.55000000000000004">
      <c r="C1838">
        <v>3214.75</v>
      </c>
      <c r="D1838">
        <v>0</v>
      </c>
    </row>
    <row r="1839" spans="3:4" x14ac:dyDescent="0.55000000000000004">
      <c r="C1839">
        <v>3216.5</v>
      </c>
      <c r="D1839">
        <v>0</v>
      </c>
    </row>
    <row r="1840" spans="3:4" x14ac:dyDescent="0.55000000000000004">
      <c r="C1840">
        <v>3218.25</v>
      </c>
      <c r="D1840">
        <v>0</v>
      </c>
    </row>
    <row r="1841" spans="3:4" x14ac:dyDescent="0.55000000000000004">
      <c r="C1841">
        <v>3220</v>
      </c>
      <c r="D1841">
        <v>0</v>
      </c>
    </row>
    <row r="1842" spans="3:4" x14ac:dyDescent="0.55000000000000004">
      <c r="C1842">
        <v>3221.75</v>
      </c>
      <c r="D1842">
        <v>0</v>
      </c>
    </row>
    <row r="1843" spans="3:4" x14ac:dyDescent="0.55000000000000004">
      <c r="C1843">
        <v>3223.5</v>
      </c>
      <c r="D1843">
        <v>0</v>
      </c>
    </row>
    <row r="1844" spans="3:4" x14ac:dyDescent="0.55000000000000004">
      <c r="C1844">
        <v>3225.25</v>
      </c>
      <c r="D1844">
        <v>0</v>
      </c>
    </row>
    <row r="1845" spans="3:4" x14ac:dyDescent="0.55000000000000004">
      <c r="C1845">
        <v>3227</v>
      </c>
      <c r="D1845">
        <v>0</v>
      </c>
    </row>
    <row r="1846" spans="3:4" x14ac:dyDescent="0.55000000000000004">
      <c r="C1846">
        <v>3228.75</v>
      </c>
      <c r="D1846">
        <v>0</v>
      </c>
    </row>
    <row r="1847" spans="3:4" x14ac:dyDescent="0.55000000000000004">
      <c r="C1847">
        <v>3230.5</v>
      </c>
      <c r="D1847">
        <v>0</v>
      </c>
    </row>
    <row r="1848" spans="3:4" x14ac:dyDescent="0.55000000000000004">
      <c r="C1848">
        <v>3232.25</v>
      </c>
      <c r="D1848">
        <v>0</v>
      </c>
    </row>
    <row r="1849" spans="3:4" x14ac:dyDescent="0.55000000000000004">
      <c r="C1849">
        <v>3234</v>
      </c>
      <c r="D1849">
        <v>0</v>
      </c>
    </row>
    <row r="1850" spans="3:4" x14ac:dyDescent="0.55000000000000004">
      <c r="C1850">
        <v>3235.75</v>
      </c>
      <c r="D1850">
        <v>0</v>
      </c>
    </row>
    <row r="1851" spans="3:4" x14ac:dyDescent="0.55000000000000004">
      <c r="C1851">
        <v>3237.5</v>
      </c>
      <c r="D1851">
        <v>0</v>
      </c>
    </row>
    <row r="1852" spans="3:4" x14ac:dyDescent="0.55000000000000004">
      <c r="C1852">
        <v>3239.25</v>
      </c>
      <c r="D1852">
        <v>0</v>
      </c>
    </row>
    <row r="1853" spans="3:4" x14ac:dyDescent="0.55000000000000004">
      <c r="C1853">
        <v>3241</v>
      </c>
      <c r="D1853">
        <v>0</v>
      </c>
    </row>
    <row r="1854" spans="3:4" x14ac:dyDescent="0.55000000000000004">
      <c r="C1854">
        <v>3242.75</v>
      </c>
      <c r="D1854">
        <v>0</v>
      </c>
    </row>
    <row r="1855" spans="3:4" x14ac:dyDescent="0.55000000000000004">
      <c r="C1855">
        <v>3244.5</v>
      </c>
      <c r="D1855">
        <v>0</v>
      </c>
    </row>
    <row r="1856" spans="3:4" x14ac:dyDescent="0.55000000000000004">
      <c r="C1856">
        <v>3246.25</v>
      </c>
      <c r="D1856">
        <v>0</v>
      </c>
    </row>
    <row r="1857" spans="3:4" x14ac:dyDescent="0.55000000000000004">
      <c r="C1857">
        <v>3248</v>
      </c>
      <c r="D1857">
        <v>0</v>
      </c>
    </row>
    <row r="1858" spans="3:4" x14ac:dyDescent="0.55000000000000004">
      <c r="C1858">
        <v>3249.75</v>
      </c>
      <c r="D1858">
        <v>0</v>
      </c>
    </row>
    <row r="1859" spans="3:4" x14ac:dyDescent="0.55000000000000004">
      <c r="C1859">
        <v>3251.5</v>
      </c>
      <c r="D1859">
        <v>0</v>
      </c>
    </row>
    <row r="1860" spans="3:4" x14ac:dyDescent="0.55000000000000004">
      <c r="C1860">
        <v>3253.25</v>
      </c>
      <c r="D1860">
        <v>0</v>
      </c>
    </row>
    <row r="1861" spans="3:4" x14ac:dyDescent="0.55000000000000004">
      <c r="C1861">
        <v>3255</v>
      </c>
      <c r="D1861">
        <v>0</v>
      </c>
    </row>
    <row r="1862" spans="3:4" x14ac:dyDescent="0.55000000000000004">
      <c r="C1862">
        <v>3256.75</v>
      </c>
      <c r="D1862">
        <v>0</v>
      </c>
    </row>
    <row r="1863" spans="3:4" x14ac:dyDescent="0.55000000000000004">
      <c r="C1863">
        <v>3258.5</v>
      </c>
      <c r="D1863">
        <v>0</v>
      </c>
    </row>
    <row r="1864" spans="3:4" x14ac:dyDescent="0.55000000000000004">
      <c r="C1864">
        <v>3260.25</v>
      </c>
      <c r="D1864">
        <v>0</v>
      </c>
    </row>
    <row r="1865" spans="3:4" x14ac:dyDescent="0.55000000000000004">
      <c r="C1865">
        <v>3262</v>
      </c>
      <c r="D1865">
        <v>0</v>
      </c>
    </row>
    <row r="1866" spans="3:4" x14ac:dyDescent="0.55000000000000004">
      <c r="C1866">
        <v>3263.75</v>
      </c>
      <c r="D1866">
        <v>0</v>
      </c>
    </row>
    <row r="1867" spans="3:4" x14ac:dyDescent="0.55000000000000004">
      <c r="C1867">
        <v>3265.5</v>
      </c>
      <c r="D1867">
        <v>0</v>
      </c>
    </row>
    <row r="1868" spans="3:4" x14ac:dyDescent="0.55000000000000004">
      <c r="C1868">
        <v>3267.25</v>
      </c>
      <c r="D1868">
        <v>0</v>
      </c>
    </row>
    <row r="1869" spans="3:4" x14ac:dyDescent="0.55000000000000004">
      <c r="C1869">
        <v>3269</v>
      </c>
      <c r="D1869">
        <v>0</v>
      </c>
    </row>
    <row r="1870" spans="3:4" x14ac:dyDescent="0.55000000000000004">
      <c r="C1870">
        <v>3270.75</v>
      </c>
      <c r="D1870">
        <v>0</v>
      </c>
    </row>
    <row r="1871" spans="3:4" x14ac:dyDescent="0.55000000000000004">
      <c r="C1871">
        <v>3272.5</v>
      </c>
      <c r="D1871">
        <v>0</v>
      </c>
    </row>
    <row r="1872" spans="3:4" x14ac:dyDescent="0.55000000000000004">
      <c r="C1872">
        <v>3274.25</v>
      </c>
      <c r="D1872">
        <v>0</v>
      </c>
    </row>
    <row r="1873" spans="3:4" x14ac:dyDescent="0.55000000000000004">
      <c r="C1873">
        <v>3276</v>
      </c>
      <c r="D1873">
        <v>0</v>
      </c>
    </row>
    <row r="1874" spans="3:4" x14ac:dyDescent="0.55000000000000004">
      <c r="C1874">
        <v>3277.75</v>
      </c>
      <c r="D1874">
        <v>0</v>
      </c>
    </row>
    <row r="1875" spans="3:4" x14ac:dyDescent="0.55000000000000004">
      <c r="C1875">
        <v>3279.5</v>
      </c>
      <c r="D1875">
        <v>0</v>
      </c>
    </row>
    <row r="1876" spans="3:4" x14ac:dyDescent="0.55000000000000004">
      <c r="C1876">
        <v>3281.25</v>
      </c>
      <c r="D1876">
        <v>0</v>
      </c>
    </row>
    <row r="1877" spans="3:4" x14ac:dyDescent="0.55000000000000004">
      <c r="C1877">
        <v>3283</v>
      </c>
      <c r="D1877">
        <v>0</v>
      </c>
    </row>
    <row r="1878" spans="3:4" x14ac:dyDescent="0.55000000000000004">
      <c r="C1878">
        <v>3284.75</v>
      </c>
      <c r="D1878">
        <v>0</v>
      </c>
    </row>
    <row r="1879" spans="3:4" x14ac:dyDescent="0.55000000000000004">
      <c r="C1879">
        <v>3286.5</v>
      </c>
      <c r="D1879">
        <v>0</v>
      </c>
    </row>
    <row r="1880" spans="3:4" x14ac:dyDescent="0.55000000000000004">
      <c r="C1880">
        <v>3288.25</v>
      </c>
      <c r="D1880">
        <v>0</v>
      </c>
    </row>
    <row r="1881" spans="3:4" x14ac:dyDescent="0.55000000000000004">
      <c r="C1881">
        <v>3290</v>
      </c>
      <c r="D1881">
        <v>0</v>
      </c>
    </row>
    <row r="1882" spans="3:4" x14ac:dyDescent="0.55000000000000004">
      <c r="C1882">
        <v>3291.75</v>
      </c>
      <c r="D1882">
        <v>0</v>
      </c>
    </row>
    <row r="1883" spans="3:4" x14ac:dyDescent="0.55000000000000004">
      <c r="C1883">
        <v>3293.5</v>
      </c>
      <c r="D1883">
        <v>0</v>
      </c>
    </row>
    <row r="1884" spans="3:4" x14ac:dyDescent="0.55000000000000004">
      <c r="C1884">
        <v>3295.25</v>
      </c>
      <c r="D1884">
        <v>0</v>
      </c>
    </row>
    <row r="1885" spans="3:4" x14ac:dyDescent="0.55000000000000004">
      <c r="C1885">
        <v>3297</v>
      </c>
      <c r="D1885">
        <v>0</v>
      </c>
    </row>
    <row r="1886" spans="3:4" x14ac:dyDescent="0.55000000000000004">
      <c r="C1886">
        <v>3298.75</v>
      </c>
      <c r="D1886">
        <v>0</v>
      </c>
    </row>
    <row r="1887" spans="3:4" x14ac:dyDescent="0.55000000000000004">
      <c r="C1887">
        <v>3300.5</v>
      </c>
      <c r="D1887">
        <v>0</v>
      </c>
    </row>
    <row r="1888" spans="3:4" x14ac:dyDescent="0.55000000000000004">
      <c r="C1888">
        <v>3302.25</v>
      </c>
      <c r="D1888">
        <v>0</v>
      </c>
    </row>
    <row r="1889" spans="3:4" x14ac:dyDescent="0.55000000000000004">
      <c r="C1889">
        <v>3304</v>
      </c>
      <c r="D1889">
        <v>0</v>
      </c>
    </row>
    <row r="1890" spans="3:4" x14ac:dyDescent="0.55000000000000004">
      <c r="C1890">
        <v>3305.75</v>
      </c>
      <c r="D1890">
        <v>0</v>
      </c>
    </row>
    <row r="1891" spans="3:4" x14ac:dyDescent="0.55000000000000004">
      <c r="C1891">
        <v>3307.5</v>
      </c>
      <c r="D1891">
        <v>0</v>
      </c>
    </row>
    <row r="1892" spans="3:4" x14ac:dyDescent="0.55000000000000004">
      <c r="C1892">
        <v>3309.25</v>
      </c>
      <c r="D1892">
        <v>0</v>
      </c>
    </row>
    <row r="1893" spans="3:4" x14ac:dyDescent="0.55000000000000004">
      <c r="C1893">
        <v>3311</v>
      </c>
      <c r="D1893">
        <v>0</v>
      </c>
    </row>
    <row r="1894" spans="3:4" x14ac:dyDescent="0.55000000000000004">
      <c r="C1894">
        <v>3312.75</v>
      </c>
      <c r="D1894">
        <v>0</v>
      </c>
    </row>
    <row r="1895" spans="3:4" x14ac:dyDescent="0.55000000000000004">
      <c r="C1895">
        <v>3314.5</v>
      </c>
      <c r="D1895">
        <v>0</v>
      </c>
    </row>
    <row r="1896" spans="3:4" x14ac:dyDescent="0.55000000000000004">
      <c r="C1896">
        <v>3316.25</v>
      </c>
      <c r="D1896">
        <v>0</v>
      </c>
    </row>
    <row r="1897" spans="3:4" x14ac:dyDescent="0.55000000000000004">
      <c r="C1897">
        <v>3318</v>
      </c>
      <c r="D1897">
        <v>0</v>
      </c>
    </row>
    <row r="1898" spans="3:4" x14ac:dyDescent="0.55000000000000004">
      <c r="C1898">
        <v>3319.75</v>
      </c>
      <c r="D1898">
        <v>0</v>
      </c>
    </row>
    <row r="1899" spans="3:4" x14ac:dyDescent="0.55000000000000004">
      <c r="C1899">
        <v>3321.5</v>
      </c>
      <c r="D1899">
        <v>0</v>
      </c>
    </row>
    <row r="1900" spans="3:4" x14ac:dyDescent="0.55000000000000004">
      <c r="C1900">
        <v>3323.25</v>
      </c>
      <c r="D1900">
        <v>0</v>
      </c>
    </row>
    <row r="1901" spans="3:4" x14ac:dyDescent="0.55000000000000004">
      <c r="C1901">
        <v>3325</v>
      </c>
      <c r="D1901">
        <v>0</v>
      </c>
    </row>
    <row r="1902" spans="3:4" x14ac:dyDescent="0.55000000000000004">
      <c r="C1902">
        <v>3326.75</v>
      </c>
      <c r="D1902">
        <v>0</v>
      </c>
    </row>
    <row r="1903" spans="3:4" x14ac:dyDescent="0.55000000000000004">
      <c r="C1903">
        <v>3328.5</v>
      </c>
      <c r="D1903">
        <v>0</v>
      </c>
    </row>
    <row r="1904" spans="3:4" x14ac:dyDescent="0.55000000000000004">
      <c r="C1904">
        <v>3330.25</v>
      </c>
      <c r="D1904">
        <v>0</v>
      </c>
    </row>
    <row r="1905" spans="3:4" x14ac:dyDescent="0.55000000000000004">
      <c r="C1905">
        <v>3332</v>
      </c>
      <c r="D1905">
        <v>0</v>
      </c>
    </row>
    <row r="1906" spans="3:4" x14ac:dyDescent="0.55000000000000004">
      <c r="C1906">
        <v>3333.75</v>
      </c>
      <c r="D1906">
        <v>0</v>
      </c>
    </row>
    <row r="1907" spans="3:4" x14ac:dyDescent="0.55000000000000004">
      <c r="C1907">
        <v>3335.5</v>
      </c>
      <c r="D1907">
        <v>0</v>
      </c>
    </row>
    <row r="1908" spans="3:4" x14ac:dyDescent="0.55000000000000004">
      <c r="C1908">
        <v>3337.25</v>
      </c>
      <c r="D1908">
        <v>0</v>
      </c>
    </row>
    <row r="1909" spans="3:4" x14ac:dyDescent="0.55000000000000004">
      <c r="C1909">
        <v>3339</v>
      </c>
      <c r="D1909">
        <v>0</v>
      </c>
    </row>
    <row r="1910" spans="3:4" x14ac:dyDescent="0.55000000000000004">
      <c r="C1910">
        <v>3340.75</v>
      </c>
      <c r="D1910">
        <v>0</v>
      </c>
    </row>
    <row r="1911" spans="3:4" x14ac:dyDescent="0.55000000000000004">
      <c r="C1911">
        <v>3342.5</v>
      </c>
      <c r="D1911">
        <v>0</v>
      </c>
    </row>
    <row r="1912" spans="3:4" x14ac:dyDescent="0.55000000000000004">
      <c r="C1912">
        <v>3344.25</v>
      </c>
      <c r="D1912">
        <v>0</v>
      </c>
    </row>
    <row r="1913" spans="3:4" x14ac:dyDescent="0.55000000000000004">
      <c r="C1913">
        <v>3346</v>
      </c>
      <c r="D1913">
        <v>0</v>
      </c>
    </row>
    <row r="1914" spans="3:4" x14ac:dyDescent="0.55000000000000004">
      <c r="C1914">
        <v>3347.75</v>
      </c>
      <c r="D1914">
        <v>0</v>
      </c>
    </row>
    <row r="1915" spans="3:4" x14ac:dyDescent="0.55000000000000004">
      <c r="C1915">
        <v>3349.5</v>
      </c>
      <c r="D1915">
        <v>0</v>
      </c>
    </row>
    <row r="1916" spans="3:4" x14ac:dyDescent="0.55000000000000004">
      <c r="C1916">
        <v>3351.25</v>
      </c>
      <c r="D1916">
        <v>0</v>
      </c>
    </row>
    <row r="1917" spans="3:4" x14ac:dyDescent="0.55000000000000004">
      <c r="C1917">
        <v>3353</v>
      </c>
      <c r="D1917">
        <v>0</v>
      </c>
    </row>
    <row r="1918" spans="3:4" x14ac:dyDescent="0.55000000000000004">
      <c r="C1918">
        <v>3354.75</v>
      </c>
      <c r="D1918">
        <v>0</v>
      </c>
    </row>
    <row r="1919" spans="3:4" x14ac:dyDescent="0.55000000000000004">
      <c r="C1919">
        <v>3356.5</v>
      </c>
      <c r="D1919">
        <v>0</v>
      </c>
    </row>
    <row r="1920" spans="3:4" x14ac:dyDescent="0.55000000000000004">
      <c r="C1920">
        <v>3358.25</v>
      </c>
      <c r="D1920">
        <v>0</v>
      </c>
    </row>
    <row r="1921" spans="3:4" x14ac:dyDescent="0.55000000000000004">
      <c r="C1921">
        <v>3360</v>
      </c>
      <c r="D1921">
        <v>0</v>
      </c>
    </row>
    <row r="1922" spans="3:4" x14ac:dyDescent="0.55000000000000004">
      <c r="C1922">
        <v>3361.75</v>
      </c>
      <c r="D1922">
        <v>0</v>
      </c>
    </row>
    <row r="1923" spans="3:4" x14ac:dyDescent="0.55000000000000004">
      <c r="C1923">
        <v>3363.5</v>
      </c>
      <c r="D1923">
        <v>0</v>
      </c>
    </row>
    <row r="1924" spans="3:4" x14ac:dyDescent="0.55000000000000004">
      <c r="C1924">
        <v>3365.25</v>
      </c>
      <c r="D1924">
        <v>0</v>
      </c>
    </row>
    <row r="1925" spans="3:4" x14ac:dyDescent="0.55000000000000004">
      <c r="C1925">
        <v>3367</v>
      </c>
      <c r="D1925">
        <v>0</v>
      </c>
    </row>
    <row r="1926" spans="3:4" x14ac:dyDescent="0.55000000000000004">
      <c r="C1926">
        <v>3368.75</v>
      </c>
      <c r="D1926">
        <v>0</v>
      </c>
    </row>
    <row r="1927" spans="3:4" x14ac:dyDescent="0.55000000000000004">
      <c r="C1927">
        <v>3370.5</v>
      </c>
      <c r="D1927">
        <v>0</v>
      </c>
    </row>
    <row r="1928" spans="3:4" x14ac:dyDescent="0.55000000000000004">
      <c r="C1928">
        <v>3372.25</v>
      </c>
      <c r="D1928">
        <v>0</v>
      </c>
    </row>
    <row r="1929" spans="3:4" x14ac:dyDescent="0.55000000000000004">
      <c r="C1929">
        <v>3374</v>
      </c>
      <c r="D1929">
        <v>0</v>
      </c>
    </row>
    <row r="1930" spans="3:4" x14ac:dyDescent="0.55000000000000004">
      <c r="C1930">
        <v>3375.75</v>
      </c>
      <c r="D1930">
        <v>0</v>
      </c>
    </row>
    <row r="1931" spans="3:4" x14ac:dyDescent="0.55000000000000004">
      <c r="C1931">
        <v>3377.5</v>
      </c>
      <c r="D1931">
        <v>0</v>
      </c>
    </row>
    <row r="1932" spans="3:4" x14ac:dyDescent="0.55000000000000004">
      <c r="C1932">
        <v>3379.25</v>
      </c>
      <c r="D1932">
        <v>0</v>
      </c>
    </row>
    <row r="1933" spans="3:4" x14ac:dyDescent="0.55000000000000004">
      <c r="C1933">
        <v>3381</v>
      </c>
      <c r="D1933">
        <v>0</v>
      </c>
    </row>
    <row r="1934" spans="3:4" x14ac:dyDescent="0.55000000000000004">
      <c r="C1934">
        <v>3382.75</v>
      </c>
      <c r="D1934">
        <v>0</v>
      </c>
    </row>
    <row r="1935" spans="3:4" x14ac:dyDescent="0.55000000000000004">
      <c r="C1935">
        <v>3384.5</v>
      </c>
      <c r="D1935">
        <v>0</v>
      </c>
    </row>
    <row r="1936" spans="3:4" x14ac:dyDescent="0.55000000000000004">
      <c r="C1936">
        <v>3386.25</v>
      </c>
      <c r="D1936">
        <v>0</v>
      </c>
    </row>
    <row r="1937" spans="3:4" x14ac:dyDescent="0.55000000000000004">
      <c r="C1937">
        <v>3388</v>
      </c>
      <c r="D1937">
        <v>0</v>
      </c>
    </row>
    <row r="1938" spans="3:4" x14ac:dyDescent="0.55000000000000004">
      <c r="C1938">
        <v>3389.75</v>
      </c>
      <c r="D1938">
        <v>0</v>
      </c>
    </row>
    <row r="1939" spans="3:4" x14ac:dyDescent="0.55000000000000004">
      <c r="C1939">
        <v>3391.5</v>
      </c>
      <c r="D1939">
        <v>0</v>
      </c>
    </row>
    <row r="1940" spans="3:4" x14ac:dyDescent="0.55000000000000004">
      <c r="C1940">
        <v>3393.25</v>
      </c>
      <c r="D1940">
        <v>0</v>
      </c>
    </row>
    <row r="1941" spans="3:4" x14ac:dyDescent="0.55000000000000004">
      <c r="C1941">
        <v>3395</v>
      </c>
      <c r="D1941">
        <v>0</v>
      </c>
    </row>
    <row r="1942" spans="3:4" x14ac:dyDescent="0.55000000000000004">
      <c r="C1942">
        <v>3396.75</v>
      </c>
      <c r="D1942">
        <v>0</v>
      </c>
    </row>
    <row r="1943" spans="3:4" x14ac:dyDescent="0.55000000000000004">
      <c r="C1943">
        <v>3398.5</v>
      </c>
      <c r="D1943">
        <v>0</v>
      </c>
    </row>
    <row r="1944" spans="3:4" x14ac:dyDescent="0.55000000000000004">
      <c r="C1944">
        <v>3400.25</v>
      </c>
      <c r="D1944">
        <v>0</v>
      </c>
    </row>
    <row r="1945" spans="3:4" x14ac:dyDescent="0.55000000000000004">
      <c r="C1945">
        <v>3402</v>
      </c>
      <c r="D1945">
        <v>0</v>
      </c>
    </row>
    <row r="1946" spans="3:4" x14ac:dyDescent="0.55000000000000004">
      <c r="C1946">
        <v>3403.75</v>
      </c>
      <c r="D1946">
        <v>0</v>
      </c>
    </row>
    <row r="1947" spans="3:4" x14ac:dyDescent="0.55000000000000004">
      <c r="C1947">
        <v>3405.5</v>
      </c>
      <c r="D1947">
        <v>0</v>
      </c>
    </row>
    <row r="1948" spans="3:4" x14ac:dyDescent="0.55000000000000004">
      <c r="C1948">
        <v>3407.25</v>
      </c>
      <c r="D1948">
        <v>0</v>
      </c>
    </row>
    <row r="1949" spans="3:4" x14ac:dyDescent="0.55000000000000004">
      <c r="C1949">
        <v>3409</v>
      </c>
      <c r="D1949">
        <v>0</v>
      </c>
    </row>
    <row r="1950" spans="3:4" x14ac:dyDescent="0.55000000000000004">
      <c r="C1950">
        <v>3410.75</v>
      </c>
      <c r="D1950">
        <v>0</v>
      </c>
    </row>
    <row r="1951" spans="3:4" x14ac:dyDescent="0.55000000000000004">
      <c r="C1951">
        <v>3412.5</v>
      </c>
      <c r="D1951">
        <v>0</v>
      </c>
    </row>
    <row r="1952" spans="3:4" x14ac:dyDescent="0.55000000000000004">
      <c r="C1952">
        <v>3414.25</v>
      </c>
      <c r="D1952">
        <v>0</v>
      </c>
    </row>
    <row r="1953" spans="3:4" x14ac:dyDescent="0.55000000000000004">
      <c r="C1953">
        <v>3416</v>
      </c>
      <c r="D1953">
        <v>1.7802180677954829E-8</v>
      </c>
    </row>
    <row r="1954" spans="3:4" x14ac:dyDescent="0.55000000000000004">
      <c r="C1954">
        <v>3417.75</v>
      </c>
      <c r="D1954">
        <v>5.4522307402743287E-8</v>
      </c>
    </row>
    <row r="1955" spans="3:4" x14ac:dyDescent="0.55000000000000004">
      <c r="C1955">
        <v>3419.5</v>
      </c>
      <c r="D1955">
        <v>1.5674195120860875E-7</v>
      </c>
    </row>
    <row r="1956" spans="3:4" x14ac:dyDescent="0.55000000000000004">
      <c r="C1956">
        <v>3421.25</v>
      </c>
      <c r="D1956">
        <v>4.2296679042100818E-7</v>
      </c>
    </row>
    <row r="1957" spans="3:4" x14ac:dyDescent="0.55000000000000004">
      <c r="C1957">
        <v>3423</v>
      </c>
      <c r="D1957">
        <v>1.0713645938727065E-6</v>
      </c>
    </row>
    <row r="1958" spans="3:4" x14ac:dyDescent="0.55000000000000004">
      <c r="C1958">
        <v>3424.75</v>
      </c>
      <c r="D1958">
        <v>2.5472895217243633E-6</v>
      </c>
    </row>
    <row r="1959" spans="3:4" x14ac:dyDescent="0.55000000000000004">
      <c r="C1959">
        <v>3426.5</v>
      </c>
      <c r="D1959">
        <v>5.6849850585875381E-6</v>
      </c>
    </row>
    <row r="1960" spans="3:4" x14ac:dyDescent="0.55000000000000004">
      <c r="C1960">
        <v>3428.25</v>
      </c>
      <c r="D1960">
        <v>1.1909412700213575E-5</v>
      </c>
    </row>
    <row r="1961" spans="3:4" x14ac:dyDescent="0.55000000000000004">
      <c r="C1961">
        <v>3430</v>
      </c>
      <c r="D1961">
        <v>2.3418623367950769E-5</v>
      </c>
    </row>
    <row r="1962" spans="3:4" x14ac:dyDescent="0.55000000000000004">
      <c r="C1962">
        <v>3431.75</v>
      </c>
      <c r="D1962">
        <v>4.3225734146972334E-5</v>
      </c>
    </row>
    <row r="1963" spans="3:4" x14ac:dyDescent="0.55000000000000004">
      <c r="C1963">
        <v>3433.5</v>
      </c>
      <c r="D1963">
        <v>7.4891649011067191E-5</v>
      </c>
    </row>
    <row r="1964" spans="3:4" x14ac:dyDescent="0.55000000000000004">
      <c r="C1964">
        <v>3435.25</v>
      </c>
      <c r="D1964">
        <v>1.2179638760468657E-4</v>
      </c>
    </row>
    <row r="1965" spans="3:4" x14ac:dyDescent="0.55000000000000004">
      <c r="C1965">
        <v>3437</v>
      </c>
      <c r="D1965">
        <v>1.8592826692065344E-4</v>
      </c>
    </row>
    <row r="1966" spans="3:4" x14ac:dyDescent="0.55000000000000004">
      <c r="C1966">
        <v>3438.75</v>
      </c>
      <c r="D1966">
        <v>2.6641976069622682E-4</v>
      </c>
    </row>
    <row r="1967" spans="3:4" x14ac:dyDescent="0.55000000000000004">
      <c r="C1967">
        <v>3440.5</v>
      </c>
      <c r="D1967">
        <v>3.5834177927930496E-4</v>
      </c>
    </row>
    <row r="1968" spans="3:4" x14ac:dyDescent="0.55000000000000004">
      <c r="C1968">
        <v>3442.25</v>
      </c>
      <c r="D1968">
        <v>4.5241652210892865E-4</v>
      </c>
    </row>
    <row r="1969" spans="3:4" x14ac:dyDescent="0.55000000000000004">
      <c r="C1969">
        <v>3444</v>
      </c>
      <c r="D1969">
        <v>5.3615389714138629E-4</v>
      </c>
    </row>
    <row r="1970" spans="3:4" x14ac:dyDescent="0.55000000000000004">
      <c r="C1970">
        <v>3445.75</v>
      </c>
      <c r="D1970">
        <v>5.9641763533189508E-4</v>
      </c>
    </row>
    <row r="1971" spans="3:4" x14ac:dyDescent="0.55000000000000004">
      <c r="C1971">
        <v>3447.5</v>
      </c>
      <c r="D1971">
        <v>6.2276111154690159E-4</v>
      </c>
    </row>
    <row r="1972" spans="3:4" x14ac:dyDescent="0.55000000000000004">
      <c r="C1972">
        <v>3449.25</v>
      </c>
      <c r="D1972">
        <v>6.1038308923899926E-4</v>
      </c>
    </row>
    <row r="1973" spans="3:4" x14ac:dyDescent="0.55000000000000004">
      <c r="C1973">
        <v>3451</v>
      </c>
      <c r="D1973">
        <v>5.6155655343293625E-4</v>
      </c>
    </row>
    <row r="1974" spans="3:4" x14ac:dyDescent="0.55000000000000004">
      <c r="C1974">
        <v>3452.75</v>
      </c>
      <c r="D1974">
        <v>4.8494725570675964E-4</v>
      </c>
    </row>
    <row r="1975" spans="3:4" x14ac:dyDescent="0.55000000000000004">
      <c r="C1975">
        <v>3454.5</v>
      </c>
      <c r="D1975">
        <v>3.9310223347580883E-4</v>
      </c>
    </row>
    <row r="1976" spans="3:4" x14ac:dyDescent="0.55000000000000004">
      <c r="C1976">
        <v>3456.25</v>
      </c>
      <c r="D1976">
        <v>2.9910695791952039E-4</v>
      </c>
    </row>
    <row r="1977" spans="3:4" x14ac:dyDescent="0.55000000000000004">
      <c r="C1977">
        <v>3458</v>
      </c>
      <c r="D1977">
        <v>2.1362767776197505E-4</v>
      </c>
    </row>
    <row r="1978" spans="3:4" x14ac:dyDescent="0.55000000000000004">
      <c r="C1978">
        <v>3459.75</v>
      </c>
      <c r="D1978">
        <v>1.4321830264705577E-4</v>
      </c>
    </row>
    <row r="1979" spans="3:4" x14ac:dyDescent="0.55000000000000004">
      <c r="C1979">
        <v>3461.5</v>
      </c>
      <c r="D1979">
        <v>9.0125881277952817E-5</v>
      </c>
    </row>
    <row r="1980" spans="3:4" x14ac:dyDescent="0.55000000000000004">
      <c r="C1980">
        <v>3463.25</v>
      </c>
      <c r="D1980">
        <v>5.3236626295608091E-5</v>
      </c>
    </row>
    <row r="1981" spans="3:4" x14ac:dyDescent="0.55000000000000004">
      <c r="C1981">
        <v>3465</v>
      </c>
      <c r="D1981">
        <v>2.9517632813845354E-5</v>
      </c>
    </row>
    <row r="1982" spans="3:4" x14ac:dyDescent="0.55000000000000004">
      <c r="C1982">
        <v>3466.75</v>
      </c>
      <c r="D1982">
        <v>1.5362522274250794E-5</v>
      </c>
    </row>
    <row r="1983" spans="3:4" x14ac:dyDescent="0.55000000000000004">
      <c r="C1983">
        <v>3468.5</v>
      </c>
      <c r="D1983">
        <v>7.5050488662297799E-6</v>
      </c>
    </row>
    <row r="1984" spans="3:4" x14ac:dyDescent="0.55000000000000004">
      <c r="C1984">
        <v>3470.25</v>
      </c>
      <c r="D1984">
        <v>3.441553476800289E-6</v>
      </c>
    </row>
    <row r="1985" spans="3:4" x14ac:dyDescent="0.55000000000000004">
      <c r="C1985">
        <v>3472</v>
      </c>
      <c r="D1985">
        <v>1.4813767335609589E-6</v>
      </c>
    </row>
    <row r="1986" spans="3:4" x14ac:dyDescent="0.55000000000000004">
      <c r="C1986">
        <v>3473.75</v>
      </c>
      <c r="D1986">
        <v>5.9853081628431947E-7</v>
      </c>
    </row>
    <row r="1987" spans="3:4" x14ac:dyDescent="0.55000000000000004">
      <c r="C1987">
        <v>3475.5</v>
      </c>
      <c r="D1987">
        <v>2.2699563764970398E-7</v>
      </c>
    </row>
    <row r="1988" spans="3:4" x14ac:dyDescent="0.55000000000000004">
      <c r="C1988">
        <v>3477.25</v>
      </c>
      <c r="D1988">
        <v>8.0808771743874958E-8</v>
      </c>
    </row>
    <row r="1989" spans="3:4" x14ac:dyDescent="0.55000000000000004">
      <c r="C1989">
        <v>3479</v>
      </c>
      <c r="D1989">
        <v>2.7002843510142308E-8</v>
      </c>
    </row>
    <row r="1990" spans="3:4" x14ac:dyDescent="0.55000000000000004">
      <c r="C1990">
        <v>3480.75</v>
      </c>
      <c r="D1990">
        <v>0</v>
      </c>
    </row>
    <row r="1991" spans="3:4" x14ac:dyDescent="0.55000000000000004">
      <c r="C1991">
        <v>3482.5</v>
      </c>
      <c r="D1991">
        <v>0</v>
      </c>
    </row>
    <row r="1992" spans="3:4" x14ac:dyDescent="0.55000000000000004">
      <c r="C1992">
        <v>3484.25</v>
      </c>
      <c r="D1992">
        <v>0</v>
      </c>
    </row>
    <row r="1993" spans="3:4" x14ac:dyDescent="0.55000000000000004">
      <c r="C1993">
        <v>3486</v>
      </c>
      <c r="D1993">
        <v>0</v>
      </c>
    </row>
    <row r="1994" spans="3:4" x14ac:dyDescent="0.55000000000000004">
      <c r="C1994">
        <v>3487.75</v>
      </c>
      <c r="D1994">
        <v>0</v>
      </c>
    </row>
    <row r="1995" spans="3:4" x14ac:dyDescent="0.55000000000000004">
      <c r="C1995">
        <v>3489.5</v>
      </c>
      <c r="D1995">
        <v>0</v>
      </c>
    </row>
    <row r="1996" spans="3:4" x14ac:dyDescent="0.55000000000000004">
      <c r="C1996">
        <v>3491.25</v>
      </c>
      <c r="D1996">
        <v>0</v>
      </c>
    </row>
    <row r="1997" spans="3:4" x14ac:dyDescent="0.55000000000000004">
      <c r="C1997">
        <v>3493</v>
      </c>
      <c r="D1997">
        <v>0</v>
      </c>
    </row>
    <row r="1998" spans="3:4" x14ac:dyDescent="0.55000000000000004">
      <c r="C1998">
        <v>3494.75</v>
      </c>
      <c r="D1998">
        <v>0</v>
      </c>
    </row>
    <row r="1999" spans="3:4" x14ac:dyDescent="0.55000000000000004">
      <c r="C1999">
        <v>3496.5</v>
      </c>
      <c r="D1999">
        <v>0</v>
      </c>
    </row>
    <row r="2000" spans="3:4" x14ac:dyDescent="0.55000000000000004">
      <c r="C2000">
        <v>3498.25</v>
      </c>
      <c r="D2000">
        <v>0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329D-55AB-4FD9-B082-F213CCCE14E6}">
  <sheetPr codeName="Sheet14"/>
  <dimension ref="A1:H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8" x14ac:dyDescent="0.55000000000000004">
      <c r="A1" s="11" t="s">
        <v>1012</v>
      </c>
      <c r="B1" s="12" t="s">
        <v>1013</v>
      </c>
      <c r="C1">
        <v>0</v>
      </c>
      <c r="D1">
        <v>0</v>
      </c>
      <c r="E1">
        <v>476</v>
      </c>
      <c r="F1">
        <v>0</v>
      </c>
      <c r="G1">
        <v>0</v>
      </c>
      <c r="H1">
        <v>0</v>
      </c>
    </row>
    <row r="2" spans="1:8" x14ac:dyDescent="0.55000000000000004">
      <c r="A2" s="11" t="s">
        <v>1014</v>
      </c>
      <c r="B2" s="12" t="s">
        <v>1038</v>
      </c>
      <c r="C2">
        <v>1.7</v>
      </c>
      <c r="D2">
        <v>0</v>
      </c>
      <c r="E2">
        <v>544</v>
      </c>
      <c r="F2">
        <v>0</v>
      </c>
      <c r="G2">
        <v>3398.2999999999997</v>
      </c>
      <c r="H2">
        <v>0</v>
      </c>
    </row>
    <row r="3" spans="1:8" x14ac:dyDescent="0.55000000000000004">
      <c r="A3" s="11" t="s">
        <v>1016</v>
      </c>
      <c r="B3" s="13">
        <v>16</v>
      </c>
      <c r="C3">
        <v>3.4</v>
      </c>
      <c r="D3">
        <v>0</v>
      </c>
      <c r="E3">
        <v>544</v>
      </c>
      <c r="F3">
        <v>10</v>
      </c>
    </row>
    <row r="4" spans="1:8" x14ac:dyDescent="0.55000000000000004">
      <c r="A4" s="11" t="s">
        <v>1017</v>
      </c>
      <c r="B4" s="13">
        <v>9</v>
      </c>
      <c r="C4">
        <v>5.0999999999999996</v>
      </c>
      <c r="D4">
        <v>0</v>
      </c>
      <c r="E4">
        <v>476</v>
      </c>
      <c r="F4">
        <v>10</v>
      </c>
    </row>
    <row r="5" spans="1:8" x14ac:dyDescent="0.55000000000000004">
      <c r="A5" s="11" t="s">
        <v>1018</v>
      </c>
      <c r="B5" s="13">
        <v>1</v>
      </c>
      <c r="C5">
        <v>6.8</v>
      </c>
      <c r="D5">
        <v>0</v>
      </c>
      <c r="E5">
        <v>476</v>
      </c>
      <c r="F5">
        <v>0</v>
      </c>
    </row>
    <row r="6" spans="1:8" x14ac:dyDescent="0.55000000000000004">
      <c r="A6" s="11" t="s">
        <v>1019</v>
      </c>
      <c r="B6" s="13" t="b">
        <v>1</v>
      </c>
      <c r="C6">
        <v>8.5</v>
      </c>
      <c r="D6">
        <v>0</v>
      </c>
      <c r="E6" t="s">
        <v>1034</v>
      </c>
      <c r="F6" t="s">
        <v>1034</v>
      </c>
    </row>
    <row r="7" spans="1:8" x14ac:dyDescent="0.55000000000000004">
      <c r="A7" s="11" t="s">
        <v>1020</v>
      </c>
      <c r="B7" s="13">
        <v>1</v>
      </c>
      <c r="C7">
        <v>10.199999999999999</v>
      </c>
      <c r="D7">
        <v>0</v>
      </c>
      <c r="E7">
        <v>544</v>
      </c>
      <c r="F7">
        <v>0</v>
      </c>
    </row>
    <row r="8" spans="1:8" x14ac:dyDescent="0.55000000000000004">
      <c r="A8" s="11" t="s">
        <v>1021</v>
      </c>
      <c r="B8" s="13" t="b">
        <v>0</v>
      </c>
      <c r="C8">
        <v>11.9</v>
      </c>
      <c r="D8">
        <v>0</v>
      </c>
      <c r="E8">
        <v>612</v>
      </c>
      <c r="F8">
        <v>0</v>
      </c>
    </row>
    <row r="9" spans="1:8" x14ac:dyDescent="0.55000000000000004">
      <c r="A9" s="11" t="s">
        <v>1022</v>
      </c>
      <c r="B9" s="13" t="b">
        <v>1</v>
      </c>
      <c r="C9">
        <v>13.6</v>
      </c>
      <c r="D9">
        <v>0</v>
      </c>
      <c r="E9">
        <v>612</v>
      </c>
      <c r="F9">
        <v>20</v>
      </c>
    </row>
    <row r="10" spans="1:8" x14ac:dyDescent="0.55000000000000004">
      <c r="A10" s="11" t="s">
        <v>1023</v>
      </c>
      <c r="B10" s="13" t="b">
        <v>0</v>
      </c>
      <c r="C10">
        <v>15.299999999999999</v>
      </c>
      <c r="D10">
        <v>0</v>
      </c>
      <c r="E10">
        <v>544</v>
      </c>
      <c r="F10">
        <v>20</v>
      </c>
    </row>
    <row r="11" spans="1:8" x14ac:dyDescent="0.55000000000000004">
      <c r="A11" s="11" t="s">
        <v>1024</v>
      </c>
      <c r="B11" s="13" t="b">
        <v>0</v>
      </c>
      <c r="C11">
        <v>17</v>
      </c>
      <c r="D11">
        <v>0</v>
      </c>
      <c r="E11">
        <v>544</v>
      </c>
      <c r="F11">
        <v>0</v>
      </c>
    </row>
    <row r="12" spans="1:8" x14ac:dyDescent="0.55000000000000004">
      <c r="A12" s="11" t="s">
        <v>1025</v>
      </c>
      <c r="B12" s="13" t="s">
        <v>1041</v>
      </c>
      <c r="C12">
        <v>18.7</v>
      </c>
      <c r="D12">
        <v>0</v>
      </c>
      <c r="E12" t="s">
        <v>1034</v>
      </c>
      <c r="F12" t="s">
        <v>1034</v>
      </c>
    </row>
    <row r="13" spans="1:8" x14ac:dyDescent="0.55000000000000004">
      <c r="A13" s="11" t="s">
        <v>1027</v>
      </c>
      <c r="B13" s="13" t="b">
        <v>1</v>
      </c>
      <c r="C13">
        <v>20.399999999999999</v>
      </c>
      <c r="D13">
        <v>0</v>
      </c>
      <c r="E13">
        <v>612</v>
      </c>
      <c r="F13">
        <v>0</v>
      </c>
    </row>
    <row r="14" spans="1:8" x14ac:dyDescent="0.55000000000000004">
      <c r="A14" s="11" t="s">
        <v>1028</v>
      </c>
      <c r="B14" s="13" t="b">
        <v>0</v>
      </c>
      <c r="C14">
        <v>22.099999999999998</v>
      </c>
      <c r="D14">
        <v>0</v>
      </c>
      <c r="E14">
        <v>680</v>
      </c>
      <c r="F14">
        <v>0</v>
      </c>
    </row>
    <row r="15" spans="1:8" x14ac:dyDescent="0.55000000000000004">
      <c r="A15" s="11" t="s">
        <v>1029</v>
      </c>
      <c r="B15" s="13" t="b">
        <v>0</v>
      </c>
      <c r="C15">
        <v>23.8</v>
      </c>
      <c r="D15">
        <v>0</v>
      </c>
      <c r="E15">
        <v>680</v>
      </c>
      <c r="F15">
        <v>9</v>
      </c>
    </row>
    <row r="16" spans="1:8" x14ac:dyDescent="0.55000000000000004">
      <c r="A16" s="11" t="s">
        <v>1030</v>
      </c>
      <c r="B16" s="13">
        <v>1</v>
      </c>
      <c r="C16">
        <v>25.5</v>
      </c>
      <c r="D16">
        <v>0</v>
      </c>
      <c r="E16">
        <v>612</v>
      </c>
      <c r="F16">
        <v>9</v>
      </c>
    </row>
    <row r="17" spans="3:6" x14ac:dyDescent="0.55000000000000004">
      <c r="C17">
        <v>27.2</v>
      </c>
      <c r="D17">
        <v>0</v>
      </c>
      <c r="E17">
        <v>612</v>
      </c>
      <c r="F17">
        <v>0</v>
      </c>
    </row>
    <row r="18" spans="3:6" x14ac:dyDescent="0.55000000000000004">
      <c r="C18">
        <v>28.9</v>
      </c>
      <c r="D18">
        <v>0</v>
      </c>
      <c r="E18" t="s">
        <v>1034</v>
      </c>
      <c r="F18" t="s">
        <v>1034</v>
      </c>
    </row>
    <row r="19" spans="3:6" x14ac:dyDescent="0.55000000000000004">
      <c r="C19">
        <v>30.599999999999998</v>
      </c>
      <c r="D19">
        <v>0</v>
      </c>
      <c r="E19">
        <v>680</v>
      </c>
      <c r="F19">
        <v>0</v>
      </c>
    </row>
    <row r="20" spans="3:6" x14ac:dyDescent="0.55000000000000004">
      <c r="C20">
        <v>32.299999999999997</v>
      </c>
      <c r="D20">
        <v>0</v>
      </c>
      <c r="E20">
        <v>748</v>
      </c>
      <c r="F20">
        <v>0</v>
      </c>
    </row>
    <row r="21" spans="3:6" x14ac:dyDescent="0.55000000000000004">
      <c r="C21">
        <v>34</v>
      </c>
      <c r="D21">
        <v>0</v>
      </c>
      <c r="E21">
        <v>748</v>
      </c>
      <c r="F21">
        <v>3</v>
      </c>
    </row>
    <row r="22" spans="3:6" x14ac:dyDescent="0.55000000000000004">
      <c r="C22">
        <v>35.699999999999996</v>
      </c>
      <c r="D22">
        <v>0</v>
      </c>
      <c r="E22">
        <v>680</v>
      </c>
      <c r="F22">
        <v>3</v>
      </c>
    </row>
    <row r="23" spans="3:6" x14ac:dyDescent="0.55000000000000004">
      <c r="C23">
        <v>37.4</v>
      </c>
      <c r="D23">
        <v>0</v>
      </c>
      <c r="E23">
        <v>680</v>
      </c>
      <c r="F23">
        <v>0</v>
      </c>
    </row>
    <row r="24" spans="3:6" x14ac:dyDescent="0.55000000000000004">
      <c r="C24">
        <v>39.1</v>
      </c>
      <c r="D24">
        <v>0</v>
      </c>
      <c r="E24" t="s">
        <v>1034</v>
      </c>
      <c r="F24" t="s">
        <v>1034</v>
      </c>
    </row>
    <row r="25" spans="3:6" x14ac:dyDescent="0.55000000000000004">
      <c r="C25">
        <v>40.799999999999997</v>
      </c>
      <c r="D25">
        <v>0</v>
      </c>
      <c r="E25">
        <v>748</v>
      </c>
      <c r="F25">
        <v>0</v>
      </c>
    </row>
    <row r="26" spans="3:6" x14ac:dyDescent="0.55000000000000004">
      <c r="C26">
        <v>42.5</v>
      </c>
      <c r="D26">
        <v>0</v>
      </c>
      <c r="E26">
        <v>816</v>
      </c>
      <c r="F26">
        <v>0</v>
      </c>
    </row>
    <row r="27" spans="3:6" x14ac:dyDescent="0.55000000000000004">
      <c r="C27">
        <v>44.199999999999996</v>
      </c>
      <c r="D27">
        <v>0</v>
      </c>
      <c r="E27">
        <v>816</v>
      </c>
      <c r="F27">
        <v>2</v>
      </c>
    </row>
    <row r="28" spans="3:6" x14ac:dyDescent="0.55000000000000004">
      <c r="C28">
        <v>45.9</v>
      </c>
      <c r="D28">
        <v>0</v>
      </c>
      <c r="E28">
        <v>748</v>
      </c>
      <c r="F28">
        <v>2</v>
      </c>
    </row>
    <row r="29" spans="3:6" x14ac:dyDescent="0.55000000000000004">
      <c r="C29">
        <v>47.6</v>
      </c>
      <c r="D29">
        <v>0</v>
      </c>
      <c r="E29">
        <v>748</v>
      </c>
      <c r="F29">
        <v>0</v>
      </c>
    </row>
    <row r="30" spans="3:6" x14ac:dyDescent="0.55000000000000004">
      <c r="C30">
        <v>49.3</v>
      </c>
      <c r="D30">
        <v>0</v>
      </c>
      <c r="E30" t="s">
        <v>1034</v>
      </c>
      <c r="F30" t="s">
        <v>1034</v>
      </c>
    </row>
    <row r="31" spans="3:6" x14ac:dyDescent="0.55000000000000004">
      <c r="C31">
        <v>51</v>
      </c>
      <c r="D31">
        <v>0</v>
      </c>
      <c r="E31">
        <v>816</v>
      </c>
      <c r="F31">
        <v>0</v>
      </c>
    </row>
    <row r="32" spans="3:6" x14ac:dyDescent="0.55000000000000004">
      <c r="C32">
        <v>52.699999999999996</v>
      </c>
      <c r="D32">
        <v>0</v>
      </c>
      <c r="E32">
        <v>884</v>
      </c>
      <c r="F32">
        <v>0</v>
      </c>
    </row>
    <row r="33" spans="3:6" x14ac:dyDescent="0.55000000000000004">
      <c r="C33">
        <v>54.4</v>
      </c>
      <c r="D33">
        <v>0</v>
      </c>
      <c r="E33">
        <v>884</v>
      </c>
      <c r="F33">
        <v>4</v>
      </c>
    </row>
    <row r="34" spans="3:6" x14ac:dyDescent="0.55000000000000004">
      <c r="C34">
        <v>56.1</v>
      </c>
      <c r="D34">
        <v>0</v>
      </c>
      <c r="E34">
        <v>816</v>
      </c>
      <c r="F34">
        <v>4</v>
      </c>
    </row>
    <row r="35" spans="3:6" x14ac:dyDescent="0.55000000000000004">
      <c r="C35">
        <v>57.8</v>
      </c>
      <c r="D35">
        <v>0</v>
      </c>
      <c r="E35">
        <v>816</v>
      </c>
      <c r="F35">
        <v>0</v>
      </c>
    </row>
    <row r="36" spans="3:6" x14ac:dyDescent="0.55000000000000004">
      <c r="C36">
        <v>59.5</v>
      </c>
      <c r="D36">
        <v>0</v>
      </c>
      <c r="E36" t="s">
        <v>1034</v>
      </c>
      <c r="F36" t="s">
        <v>1034</v>
      </c>
    </row>
    <row r="37" spans="3:6" x14ac:dyDescent="0.55000000000000004">
      <c r="C37">
        <v>61.199999999999996</v>
      </c>
      <c r="D37">
        <v>0</v>
      </c>
      <c r="E37">
        <v>884</v>
      </c>
      <c r="F37">
        <v>0</v>
      </c>
    </row>
    <row r="38" spans="3:6" x14ac:dyDescent="0.55000000000000004">
      <c r="C38">
        <v>62.9</v>
      </c>
      <c r="D38">
        <v>0</v>
      </c>
      <c r="E38">
        <v>952</v>
      </c>
      <c r="F38">
        <v>0</v>
      </c>
    </row>
    <row r="39" spans="3:6" x14ac:dyDescent="0.55000000000000004">
      <c r="C39">
        <v>64.599999999999994</v>
      </c>
      <c r="D39">
        <v>0</v>
      </c>
      <c r="E39">
        <v>952</v>
      </c>
      <c r="F39">
        <v>6</v>
      </c>
    </row>
    <row r="40" spans="3:6" x14ac:dyDescent="0.55000000000000004">
      <c r="C40">
        <v>66.3</v>
      </c>
      <c r="D40">
        <v>0</v>
      </c>
      <c r="E40">
        <v>884</v>
      </c>
      <c r="F40">
        <v>6</v>
      </c>
    </row>
    <row r="41" spans="3:6" x14ac:dyDescent="0.55000000000000004">
      <c r="C41">
        <v>68</v>
      </c>
      <c r="D41">
        <v>0</v>
      </c>
      <c r="E41">
        <v>884</v>
      </c>
      <c r="F41">
        <v>0</v>
      </c>
    </row>
    <row r="42" spans="3:6" x14ac:dyDescent="0.55000000000000004">
      <c r="C42">
        <v>69.7</v>
      </c>
      <c r="D42">
        <v>0</v>
      </c>
      <c r="E42" t="s">
        <v>1034</v>
      </c>
      <c r="F42" t="s">
        <v>1034</v>
      </c>
    </row>
    <row r="43" spans="3:6" x14ac:dyDescent="0.55000000000000004">
      <c r="C43">
        <v>71.399999999999991</v>
      </c>
      <c r="D43">
        <v>0</v>
      </c>
      <c r="E43">
        <v>952</v>
      </c>
      <c r="F43">
        <v>0</v>
      </c>
    </row>
    <row r="44" spans="3:6" x14ac:dyDescent="0.55000000000000004">
      <c r="C44">
        <v>73.099999999999994</v>
      </c>
      <c r="D44">
        <v>0</v>
      </c>
      <c r="E44">
        <v>1020</v>
      </c>
      <c r="F44">
        <v>0</v>
      </c>
    </row>
    <row r="45" spans="3:6" x14ac:dyDescent="0.55000000000000004">
      <c r="C45">
        <v>74.8</v>
      </c>
      <c r="D45">
        <v>0</v>
      </c>
      <c r="E45">
        <v>1020</v>
      </c>
      <c r="F45">
        <v>3</v>
      </c>
    </row>
    <row r="46" spans="3:6" x14ac:dyDescent="0.55000000000000004">
      <c r="C46">
        <v>76.5</v>
      </c>
      <c r="D46">
        <v>0</v>
      </c>
      <c r="E46">
        <v>952</v>
      </c>
      <c r="F46">
        <v>3</v>
      </c>
    </row>
    <row r="47" spans="3:6" x14ac:dyDescent="0.55000000000000004">
      <c r="C47">
        <v>78.2</v>
      </c>
      <c r="D47">
        <v>0</v>
      </c>
      <c r="E47">
        <v>952</v>
      </c>
      <c r="F47">
        <v>0</v>
      </c>
    </row>
    <row r="48" spans="3:6" x14ac:dyDescent="0.55000000000000004">
      <c r="C48">
        <v>79.899999999999991</v>
      </c>
      <c r="D48">
        <v>0</v>
      </c>
      <c r="E48" t="s">
        <v>1034</v>
      </c>
      <c r="F48" t="s">
        <v>1034</v>
      </c>
    </row>
    <row r="49" spans="3:6" x14ac:dyDescent="0.55000000000000004">
      <c r="C49">
        <v>81.599999999999994</v>
      </c>
      <c r="D49">
        <v>0</v>
      </c>
      <c r="E49">
        <v>1020</v>
      </c>
      <c r="F49">
        <v>0</v>
      </c>
    </row>
    <row r="50" spans="3:6" x14ac:dyDescent="0.55000000000000004">
      <c r="C50">
        <v>83.3</v>
      </c>
      <c r="D50">
        <v>0</v>
      </c>
      <c r="E50">
        <v>1088</v>
      </c>
      <c r="F50">
        <v>0</v>
      </c>
    </row>
    <row r="51" spans="3:6" x14ac:dyDescent="0.55000000000000004">
      <c r="C51">
        <v>85</v>
      </c>
      <c r="D51">
        <v>0</v>
      </c>
      <c r="E51">
        <v>1088</v>
      </c>
      <c r="F51">
        <v>7</v>
      </c>
    </row>
    <row r="52" spans="3:6" x14ac:dyDescent="0.55000000000000004">
      <c r="C52">
        <v>86.7</v>
      </c>
      <c r="D52">
        <v>0</v>
      </c>
      <c r="E52">
        <v>1020</v>
      </c>
      <c r="F52">
        <v>7</v>
      </c>
    </row>
    <row r="53" spans="3:6" x14ac:dyDescent="0.55000000000000004">
      <c r="C53">
        <v>88.399999999999991</v>
      </c>
      <c r="D53">
        <v>0</v>
      </c>
      <c r="E53">
        <v>1020</v>
      </c>
      <c r="F53">
        <v>0</v>
      </c>
    </row>
    <row r="54" spans="3:6" x14ac:dyDescent="0.55000000000000004">
      <c r="C54">
        <v>90.1</v>
      </c>
      <c r="D54">
        <v>0</v>
      </c>
      <c r="E54" t="s">
        <v>1034</v>
      </c>
      <c r="F54" t="s">
        <v>1034</v>
      </c>
    </row>
    <row r="55" spans="3:6" x14ac:dyDescent="0.55000000000000004">
      <c r="C55">
        <v>91.8</v>
      </c>
      <c r="D55">
        <v>0</v>
      </c>
      <c r="E55">
        <v>1088</v>
      </c>
      <c r="F55">
        <v>0</v>
      </c>
    </row>
    <row r="56" spans="3:6" x14ac:dyDescent="0.55000000000000004">
      <c r="C56">
        <v>93.5</v>
      </c>
      <c r="D56">
        <v>0</v>
      </c>
      <c r="E56">
        <v>1156</v>
      </c>
      <c r="F56">
        <v>0</v>
      </c>
    </row>
    <row r="57" spans="3:6" x14ac:dyDescent="0.55000000000000004">
      <c r="C57">
        <v>95.2</v>
      </c>
      <c r="D57">
        <v>0</v>
      </c>
      <c r="E57">
        <v>1156</v>
      </c>
      <c r="F57">
        <v>6</v>
      </c>
    </row>
    <row r="58" spans="3:6" x14ac:dyDescent="0.55000000000000004">
      <c r="C58">
        <v>96.899999999999991</v>
      </c>
      <c r="D58">
        <v>0</v>
      </c>
      <c r="E58">
        <v>1088</v>
      </c>
      <c r="F58">
        <v>6</v>
      </c>
    </row>
    <row r="59" spans="3:6" x14ac:dyDescent="0.55000000000000004">
      <c r="C59">
        <v>98.6</v>
      </c>
      <c r="D59">
        <v>0</v>
      </c>
      <c r="E59">
        <v>1088</v>
      </c>
      <c r="F59">
        <v>0</v>
      </c>
    </row>
    <row r="60" spans="3:6" x14ac:dyDescent="0.55000000000000004">
      <c r="C60">
        <v>100.3</v>
      </c>
      <c r="D60">
        <v>0</v>
      </c>
      <c r="E60" t="s">
        <v>1034</v>
      </c>
      <c r="F60" t="s">
        <v>1034</v>
      </c>
    </row>
    <row r="61" spans="3:6" x14ac:dyDescent="0.55000000000000004">
      <c r="C61">
        <v>102</v>
      </c>
      <c r="D61">
        <v>0</v>
      </c>
      <c r="E61">
        <v>1156</v>
      </c>
      <c r="F61">
        <v>0</v>
      </c>
    </row>
    <row r="62" spans="3:6" x14ac:dyDescent="0.55000000000000004">
      <c r="C62">
        <v>103.7</v>
      </c>
      <c r="D62">
        <v>0</v>
      </c>
      <c r="E62">
        <v>1224</v>
      </c>
      <c r="F62">
        <v>0</v>
      </c>
    </row>
    <row r="63" spans="3:6" x14ac:dyDescent="0.55000000000000004">
      <c r="C63">
        <v>105.39999999999999</v>
      </c>
      <c r="D63">
        <v>0</v>
      </c>
      <c r="E63">
        <v>1224</v>
      </c>
      <c r="F63">
        <v>4</v>
      </c>
    </row>
    <row r="64" spans="3:6" x14ac:dyDescent="0.55000000000000004">
      <c r="C64">
        <v>107.1</v>
      </c>
      <c r="D64">
        <v>0</v>
      </c>
      <c r="E64">
        <v>1156</v>
      </c>
      <c r="F64">
        <v>4</v>
      </c>
    </row>
    <row r="65" spans="3:6" x14ac:dyDescent="0.55000000000000004">
      <c r="C65">
        <v>108.8</v>
      </c>
      <c r="D65">
        <v>0</v>
      </c>
      <c r="E65">
        <v>1156</v>
      </c>
      <c r="F65">
        <v>0</v>
      </c>
    </row>
    <row r="66" spans="3:6" x14ac:dyDescent="0.55000000000000004">
      <c r="C66">
        <v>110.5</v>
      </c>
      <c r="D66">
        <v>0</v>
      </c>
      <c r="E66" t="s">
        <v>1034</v>
      </c>
      <c r="F66" t="s">
        <v>1034</v>
      </c>
    </row>
    <row r="67" spans="3:6" x14ac:dyDescent="0.55000000000000004">
      <c r="C67">
        <v>112.2</v>
      </c>
      <c r="D67">
        <v>0</v>
      </c>
      <c r="E67">
        <v>1224</v>
      </c>
      <c r="F67">
        <v>0</v>
      </c>
    </row>
    <row r="68" spans="3:6" x14ac:dyDescent="0.55000000000000004">
      <c r="C68">
        <v>113.89999999999999</v>
      </c>
      <c r="D68">
        <v>0</v>
      </c>
      <c r="E68">
        <v>1292</v>
      </c>
      <c r="F68">
        <v>0</v>
      </c>
    </row>
    <row r="69" spans="3:6" x14ac:dyDescent="0.55000000000000004">
      <c r="C69">
        <v>115.6</v>
      </c>
      <c r="D69">
        <v>0</v>
      </c>
      <c r="E69">
        <v>1292</v>
      </c>
      <c r="F69">
        <v>1</v>
      </c>
    </row>
    <row r="70" spans="3:6" x14ac:dyDescent="0.55000000000000004">
      <c r="C70">
        <v>117.3</v>
      </c>
      <c r="D70">
        <v>0</v>
      </c>
      <c r="E70">
        <v>1224</v>
      </c>
      <c r="F70">
        <v>1</v>
      </c>
    </row>
    <row r="71" spans="3:6" x14ac:dyDescent="0.55000000000000004">
      <c r="C71">
        <v>119</v>
      </c>
      <c r="D71">
        <v>0</v>
      </c>
      <c r="E71">
        <v>1224</v>
      </c>
      <c r="F71">
        <v>0</v>
      </c>
    </row>
    <row r="72" spans="3:6" x14ac:dyDescent="0.55000000000000004">
      <c r="C72">
        <v>120.7</v>
      </c>
      <c r="D72">
        <v>0</v>
      </c>
      <c r="E72" t="s">
        <v>1034</v>
      </c>
      <c r="F72" t="s">
        <v>1034</v>
      </c>
    </row>
    <row r="73" spans="3:6" x14ac:dyDescent="0.55000000000000004">
      <c r="C73">
        <v>122.39999999999999</v>
      </c>
      <c r="D73">
        <v>0</v>
      </c>
      <c r="E73">
        <v>1292</v>
      </c>
      <c r="F73">
        <v>0</v>
      </c>
    </row>
    <row r="74" spans="3:6" x14ac:dyDescent="0.55000000000000004">
      <c r="C74">
        <v>124.1</v>
      </c>
      <c r="D74">
        <v>0</v>
      </c>
      <c r="E74">
        <v>1360</v>
      </c>
      <c r="F74">
        <v>0</v>
      </c>
    </row>
    <row r="75" spans="3:6" x14ac:dyDescent="0.55000000000000004">
      <c r="C75">
        <v>125.8</v>
      </c>
      <c r="D75">
        <v>0</v>
      </c>
      <c r="E75">
        <v>1360</v>
      </c>
      <c r="F75">
        <v>3</v>
      </c>
    </row>
    <row r="76" spans="3:6" x14ac:dyDescent="0.55000000000000004">
      <c r="C76">
        <v>127.5</v>
      </c>
      <c r="D76">
        <v>0</v>
      </c>
      <c r="E76">
        <v>1292</v>
      </c>
      <c r="F76">
        <v>3</v>
      </c>
    </row>
    <row r="77" spans="3:6" x14ac:dyDescent="0.55000000000000004">
      <c r="C77">
        <v>129.19999999999999</v>
      </c>
      <c r="D77">
        <v>0</v>
      </c>
      <c r="E77">
        <v>1292</v>
      </c>
      <c r="F77">
        <v>0</v>
      </c>
    </row>
    <row r="78" spans="3:6" x14ac:dyDescent="0.55000000000000004">
      <c r="C78">
        <v>130.9</v>
      </c>
      <c r="D78">
        <v>0</v>
      </c>
      <c r="E78" t="s">
        <v>1034</v>
      </c>
      <c r="F78" t="s">
        <v>1034</v>
      </c>
    </row>
    <row r="79" spans="3:6" x14ac:dyDescent="0.55000000000000004">
      <c r="C79">
        <v>132.6</v>
      </c>
      <c r="D79">
        <v>0</v>
      </c>
      <c r="E79">
        <v>1428</v>
      </c>
      <c r="F79">
        <v>0</v>
      </c>
    </row>
    <row r="80" spans="3:6" x14ac:dyDescent="0.55000000000000004">
      <c r="C80">
        <v>134.29999999999998</v>
      </c>
      <c r="D80">
        <v>0</v>
      </c>
      <c r="E80">
        <v>1496</v>
      </c>
      <c r="F80">
        <v>0</v>
      </c>
    </row>
    <row r="81" spans="3:6" x14ac:dyDescent="0.55000000000000004">
      <c r="C81">
        <v>136</v>
      </c>
      <c r="D81">
        <v>0</v>
      </c>
      <c r="E81">
        <v>1496</v>
      </c>
      <c r="F81">
        <v>2</v>
      </c>
    </row>
    <row r="82" spans="3:6" x14ac:dyDescent="0.55000000000000004">
      <c r="C82">
        <v>137.69999999999999</v>
      </c>
      <c r="D82">
        <v>0</v>
      </c>
      <c r="E82">
        <v>1428</v>
      </c>
      <c r="F82">
        <v>2</v>
      </c>
    </row>
    <row r="83" spans="3:6" x14ac:dyDescent="0.55000000000000004">
      <c r="C83">
        <v>139.4</v>
      </c>
      <c r="D83">
        <v>0</v>
      </c>
      <c r="E83">
        <v>1428</v>
      </c>
      <c r="F83">
        <v>0</v>
      </c>
    </row>
    <row r="84" spans="3:6" x14ac:dyDescent="0.55000000000000004">
      <c r="C84">
        <v>141.1</v>
      </c>
      <c r="D84">
        <v>0</v>
      </c>
      <c r="E84" t="s">
        <v>1034</v>
      </c>
      <c r="F84" t="s">
        <v>1034</v>
      </c>
    </row>
    <row r="85" spans="3:6" x14ac:dyDescent="0.55000000000000004">
      <c r="C85">
        <v>142.79999999999998</v>
      </c>
      <c r="D85">
        <v>0</v>
      </c>
      <c r="E85">
        <v>1496</v>
      </c>
      <c r="F85">
        <v>0</v>
      </c>
    </row>
    <row r="86" spans="3:6" x14ac:dyDescent="0.55000000000000004">
      <c r="C86">
        <v>144.5</v>
      </c>
      <c r="D86">
        <v>0</v>
      </c>
      <c r="E86">
        <v>1564</v>
      </c>
      <c r="F86">
        <v>0</v>
      </c>
    </row>
    <row r="87" spans="3:6" x14ac:dyDescent="0.55000000000000004">
      <c r="C87">
        <v>146.19999999999999</v>
      </c>
      <c r="D87">
        <v>0</v>
      </c>
      <c r="E87">
        <v>1564</v>
      </c>
      <c r="F87">
        <v>3</v>
      </c>
    </row>
    <row r="88" spans="3:6" x14ac:dyDescent="0.55000000000000004">
      <c r="C88">
        <v>147.9</v>
      </c>
      <c r="D88">
        <v>0</v>
      </c>
      <c r="E88">
        <v>1496</v>
      </c>
      <c r="F88">
        <v>3</v>
      </c>
    </row>
    <row r="89" spans="3:6" x14ac:dyDescent="0.55000000000000004">
      <c r="C89">
        <v>149.6</v>
      </c>
      <c r="D89">
        <v>0</v>
      </c>
      <c r="E89">
        <v>1496</v>
      </c>
      <c r="F89">
        <v>0</v>
      </c>
    </row>
    <row r="90" spans="3:6" x14ac:dyDescent="0.55000000000000004">
      <c r="C90">
        <v>151.29999999999998</v>
      </c>
      <c r="D90">
        <v>0</v>
      </c>
      <c r="E90" t="s">
        <v>1034</v>
      </c>
      <c r="F90" t="s">
        <v>1034</v>
      </c>
    </row>
    <row r="91" spans="3:6" x14ac:dyDescent="0.55000000000000004">
      <c r="C91">
        <v>153</v>
      </c>
      <c r="D91">
        <v>0</v>
      </c>
      <c r="E91">
        <v>1564</v>
      </c>
      <c r="F91">
        <v>0</v>
      </c>
    </row>
    <row r="92" spans="3:6" x14ac:dyDescent="0.55000000000000004">
      <c r="C92">
        <v>154.69999999999999</v>
      </c>
      <c r="D92">
        <v>0</v>
      </c>
      <c r="E92">
        <v>1632</v>
      </c>
      <c r="F92">
        <v>0</v>
      </c>
    </row>
    <row r="93" spans="3:6" x14ac:dyDescent="0.55000000000000004">
      <c r="C93">
        <v>156.4</v>
      </c>
      <c r="D93">
        <v>0</v>
      </c>
      <c r="E93">
        <v>1632</v>
      </c>
      <c r="F93">
        <v>4</v>
      </c>
    </row>
    <row r="94" spans="3:6" x14ac:dyDescent="0.55000000000000004">
      <c r="C94">
        <v>158.1</v>
      </c>
      <c r="D94">
        <v>0</v>
      </c>
      <c r="E94">
        <v>1564</v>
      </c>
      <c r="F94">
        <v>4</v>
      </c>
    </row>
    <row r="95" spans="3:6" x14ac:dyDescent="0.55000000000000004">
      <c r="C95">
        <v>159.79999999999998</v>
      </c>
      <c r="D95">
        <v>0</v>
      </c>
      <c r="E95">
        <v>1564</v>
      </c>
      <c r="F95">
        <v>0</v>
      </c>
    </row>
    <row r="96" spans="3:6" x14ac:dyDescent="0.55000000000000004">
      <c r="C96">
        <v>161.5</v>
      </c>
      <c r="D96">
        <v>0</v>
      </c>
      <c r="E96" t="s">
        <v>1034</v>
      </c>
      <c r="F96" t="s">
        <v>1034</v>
      </c>
    </row>
    <row r="97" spans="3:6" x14ac:dyDescent="0.55000000000000004">
      <c r="C97">
        <v>163.19999999999999</v>
      </c>
      <c r="D97">
        <v>0</v>
      </c>
      <c r="E97">
        <v>1632</v>
      </c>
      <c r="F97">
        <v>0</v>
      </c>
    </row>
    <row r="98" spans="3:6" x14ac:dyDescent="0.55000000000000004">
      <c r="C98">
        <v>164.9</v>
      </c>
      <c r="D98">
        <v>0</v>
      </c>
      <c r="E98">
        <v>1700</v>
      </c>
      <c r="F98">
        <v>0</v>
      </c>
    </row>
    <row r="99" spans="3:6" x14ac:dyDescent="0.55000000000000004">
      <c r="C99">
        <v>166.6</v>
      </c>
      <c r="D99">
        <v>0</v>
      </c>
      <c r="E99">
        <v>1700</v>
      </c>
      <c r="F99">
        <v>1</v>
      </c>
    </row>
    <row r="100" spans="3:6" x14ac:dyDescent="0.55000000000000004">
      <c r="C100">
        <v>168.29999999999998</v>
      </c>
      <c r="D100">
        <v>0</v>
      </c>
      <c r="E100">
        <v>1632</v>
      </c>
      <c r="F100">
        <v>1</v>
      </c>
    </row>
    <row r="101" spans="3:6" x14ac:dyDescent="0.55000000000000004">
      <c r="C101">
        <v>170</v>
      </c>
      <c r="D101">
        <v>0</v>
      </c>
      <c r="E101">
        <v>1632</v>
      </c>
      <c r="F101">
        <v>0</v>
      </c>
    </row>
    <row r="102" spans="3:6" x14ac:dyDescent="0.55000000000000004">
      <c r="C102">
        <v>171.7</v>
      </c>
      <c r="D102">
        <v>0</v>
      </c>
      <c r="E102" t="s">
        <v>1034</v>
      </c>
      <c r="F102" t="s">
        <v>1034</v>
      </c>
    </row>
    <row r="103" spans="3:6" x14ac:dyDescent="0.55000000000000004">
      <c r="C103">
        <v>173.4</v>
      </c>
      <c r="D103">
        <v>0</v>
      </c>
      <c r="E103">
        <v>1836</v>
      </c>
      <c r="F103">
        <v>0</v>
      </c>
    </row>
    <row r="104" spans="3:6" x14ac:dyDescent="0.55000000000000004">
      <c r="C104">
        <v>175.1</v>
      </c>
      <c r="D104">
        <v>0</v>
      </c>
      <c r="E104">
        <v>1904</v>
      </c>
      <c r="F104">
        <v>0</v>
      </c>
    </row>
    <row r="105" spans="3:6" x14ac:dyDescent="0.55000000000000004">
      <c r="C105">
        <v>176.79999999999998</v>
      </c>
      <c r="D105">
        <v>0</v>
      </c>
      <c r="E105">
        <v>1904</v>
      </c>
      <c r="F105">
        <v>2</v>
      </c>
    </row>
    <row r="106" spans="3:6" x14ac:dyDescent="0.55000000000000004">
      <c r="C106">
        <v>178.5</v>
      </c>
      <c r="D106">
        <v>0</v>
      </c>
      <c r="E106">
        <v>1836</v>
      </c>
      <c r="F106">
        <v>2</v>
      </c>
    </row>
    <row r="107" spans="3:6" x14ac:dyDescent="0.55000000000000004">
      <c r="C107">
        <v>180.2</v>
      </c>
      <c r="D107">
        <v>0</v>
      </c>
      <c r="E107">
        <v>1836</v>
      </c>
      <c r="F107">
        <v>0</v>
      </c>
    </row>
    <row r="108" spans="3:6" x14ac:dyDescent="0.55000000000000004">
      <c r="C108">
        <v>181.9</v>
      </c>
      <c r="D108">
        <v>0</v>
      </c>
      <c r="E108" t="s">
        <v>1034</v>
      </c>
      <c r="F108" t="s">
        <v>1034</v>
      </c>
    </row>
    <row r="109" spans="3:6" x14ac:dyDescent="0.55000000000000004">
      <c r="C109">
        <v>183.6</v>
      </c>
      <c r="D109">
        <v>0</v>
      </c>
      <c r="E109">
        <v>2244</v>
      </c>
      <c r="F109">
        <v>0</v>
      </c>
    </row>
    <row r="110" spans="3:6" x14ac:dyDescent="0.55000000000000004">
      <c r="C110">
        <v>185.29999999999998</v>
      </c>
      <c r="D110">
        <v>0</v>
      </c>
      <c r="E110">
        <v>2312</v>
      </c>
      <c r="F110">
        <v>0</v>
      </c>
    </row>
    <row r="111" spans="3:6" x14ac:dyDescent="0.55000000000000004">
      <c r="C111">
        <v>187</v>
      </c>
      <c r="D111">
        <v>0</v>
      </c>
      <c r="E111">
        <v>2312</v>
      </c>
      <c r="F111">
        <v>2</v>
      </c>
    </row>
    <row r="112" spans="3:6" x14ac:dyDescent="0.55000000000000004">
      <c r="C112">
        <v>188.7</v>
      </c>
      <c r="D112">
        <v>0</v>
      </c>
      <c r="E112">
        <v>2244</v>
      </c>
      <c r="F112">
        <v>2</v>
      </c>
    </row>
    <row r="113" spans="3:6" x14ac:dyDescent="0.55000000000000004">
      <c r="C113">
        <v>190.4</v>
      </c>
      <c r="D113">
        <v>0</v>
      </c>
      <c r="E113">
        <v>2244</v>
      </c>
      <c r="F113">
        <v>0</v>
      </c>
    </row>
    <row r="114" spans="3:6" x14ac:dyDescent="0.55000000000000004">
      <c r="C114">
        <v>192.1</v>
      </c>
      <c r="D114">
        <v>0</v>
      </c>
      <c r="E114" t="s">
        <v>1034</v>
      </c>
      <c r="F114" t="s">
        <v>1034</v>
      </c>
    </row>
    <row r="115" spans="3:6" x14ac:dyDescent="0.55000000000000004">
      <c r="C115">
        <v>193.79999999999998</v>
      </c>
      <c r="D115">
        <v>0</v>
      </c>
      <c r="E115">
        <v>2312</v>
      </c>
      <c r="F115">
        <v>0</v>
      </c>
    </row>
    <row r="116" spans="3:6" x14ac:dyDescent="0.55000000000000004">
      <c r="C116">
        <v>195.5</v>
      </c>
      <c r="D116">
        <v>0</v>
      </c>
      <c r="E116">
        <v>2380</v>
      </c>
      <c r="F116">
        <v>0</v>
      </c>
    </row>
    <row r="117" spans="3:6" x14ac:dyDescent="0.55000000000000004">
      <c r="C117">
        <v>197.2</v>
      </c>
      <c r="D117">
        <v>0</v>
      </c>
      <c r="E117">
        <v>2380</v>
      </c>
      <c r="F117">
        <v>1</v>
      </c>
    </row>
    <row r="118" spans="3:6" x14ac:dyDescent="0.55000000000000004">
      <c r="C118">
        <v>198.9</v>
      </c>
      <c r="D118">
        <v>0</v>
      </c>
      <c r="E118">
        <v>2312</v>
      </c>
      <c r="F118">
        <v>1</v>
      </c>
    </row>
    <row r="119" spans="3:6" x14ac:dyDescent="0.55000000000000004">
      <c r="C119">
        <v>200.6</v>
      </c>
      <c r="D119">
        <v>0</v>
      </c>
      <c r="E119">
        <v>2312</v>
      </c>
      <c r="F119">
        <v>0</v>
      </c>
    </row>
    <row r="120" spans="3:6" x14ac:dyDescent="0.55000000000000004">
      <c r="C120">
        <v>202.29999999999998</v>
      </c>
      <c r="D120">
        <v>0</v>
      </c>
      <c r="E120" t="s">
        <v>1034</v>
      </c>
      <c r="F120" t="s">
        <v>1034</v>
      </c>
    </row>
    <row r="121" spans="3:6" x14ac:dyDescent="0.55000000000000004">
      <c r="C121">
        <v>204</v>
      </c>
      <c r="D121">
        <v>0</v>
      </c>
      <c r="E121">
        <v>2380</v>
      </c>
      <c r="F121">
        <v>0</v>
      </c>
    </row>
    <row r="122" spans="3:6" x14ac:dyDescent="0.55000000000000004">
      <c r="C122">
        <v>205.7</v>
      </c>
      <c r="D122">
        <v>0</v>
      </c>
      <c r="E122">
        <v>2448</v>
      </c>
      <c r="F122">
        <v>0</v>
      </c>
    </row>
    <row r="123" spans="3:6" x14ac:dyDescent="0.55000000000000004">
      <c r="C123">
        <v>207.4</v>
      </c>
      <c r="D123">
        <v>0</v>
      </c>
      <c r="E123">
        <v>2448</v>
      </c>
      <c r="F123">
        <v>2</v>
      </c>
    </row>
    <row r="124" spans="3:6" x14ac:dyDescent="0.55000000000000004">
      <c r="C124">
        <v>209.1</v>
      </c>
      <c r="D124">
        <v>0</v>
      </c>
      <c r="E124">
        <v>2380</v>
      </c>
      <c r="F124">
        <v>2</v>
      </c>
    </row>
    <row r="125" spans="3:6" x14ac:dyDescent="0.55000000000000004">
      <c r="C125">
        <v>210.79999999999998</v>
      </c>
      <c r="D125">
        <v>0</v>
      </c>
      <c r="E125">
        <v>2380</v>
      </c>
      <c r="F125">
        <v>0</v>
      </c>
    </row>
    <row r="126" spans="3:6" x14ac:dyDescent="0.55000000000000004">
      <c r="C126">
        <v>212.5</v>
      </c>
      <c r="D126">
        <v>0</v>
      </c>
      <c r="E126" t="s">
        <v>1034</v>
      </c>
      <c r="F126" t="s">
        <v>1034</v>
      </c>
    </row>
    <row r="127" spans="3:6" x14ac:dyDescent="0.55000000000000004">
      <c r="C127">
        <v>214.2</v>
      </c>
      <c r="D127">
        <v>0</v>
      </c>
      <c r="E127">
        <v>2652</v>
      </c>
      <c r="F127">
        <v>0</v>
      </c>
    </row>
    <row r="128" spans="3:6" x14ac:dyDescent="0.55000000000000004">
      <c r="C128">
        <v>215.9</v>
      </c>
      <c r="D128">
        <v>0</v>
      </c>
      <c r="E128">
        <v>2720</v>
      </c>
      <c r="F128">
        <v>0</v>
      </c>
    </row>
    <row r="129" spans="3:6" x14ac:dyDescent="0.55000000000000004">
      <c r="C129">
        <v>217.6</v>
      </c>
      <c r="D129">
        <v>0</v>
      </c>
      <c r="E129">
        <v>2720</v>
      </c>
      <c r="F129">
        <v>2</v>
      </c>
    </row>
    <row r="130" spans="3:6" x14ac:dyDescent="0.55000000000000004">
      <c r="C130">
        <v>219.29999999999998</v>
      </c>
      <c r="D130">
        <v>0</v>
      </c>
      <c r="E130">
        <v>2652</v>
      </c>
      <c r="F130">
        <v>2</v>
      </c>
    </row>
    <row r="131" spans="3:6" x14ac:dyDescent="0.55000000000000004">
      <c r="C131">
        <v>221</v>
      </c>
      <c r="D131">
        <v>0</v>
      </c>
      <c r="E131">
        <v>2652</v>
      </c>
      <c r="F131">
        <v>0</v>
      </c>
    </row>
    <row r="132" spans="3:6" x14ac:dyDescent="0.55000000000000004">
      <c r="C132">
        <v>222.7</v>
      </c>
      <c r="D132">
        <v>0</v>
      </c>
      <c r="E132" t="s">
        <v>1034</v>
      </c>
      <c r="F132" t="s">
        <v>1034</v>
      </c>
    </row>
    <row r="133" spans="3:6" x14ac:dyDescent="0.55000000000000004">
      <c r="C133">
        <v>224.4</v>
      </c>
      <c r="D133">
        <v>0</v>
      </c>
      <c r="E133">
        <v>2720</v>
      </c>
      <c r="F133">
        <v>0</v>
      </c>
    </row>
    <row r="134" spans="3:6" x14ac:dyDescent="0.55000000000000004">
      <c r="C134">
        <v>226.1</v>
      </c>
      <c r="D134">
        <v>0</v>
      </c>
      <c r="E134">
        <v>2788</v>
      </c>
      <c r="F134">
        <v>0</v>
      </c>
    </row>
    <row r="135" spans="3:6" x14ac:dyDescent="0.55000000000000004">
      <c r="C135">
        <v>227.79999999999998</v>
      </c>
      <c r="D135">
        <v>0</v>
      </c>
      <c r="E135">
        <v>2788</v>
      </c>
      <c r="F135">
        <v>1</v>
      </c>
    </row>
    <row r="136" spans="3:6" x14ac:dyDescent="0.55000000000000004">
      <c r="C136">
        <v>229.5</v>
      </c>
      <c r="D136">
        <v>0</v>
      </c>
      <c r="E136">
        <v>2720</v>
      </c>
      <c r="F136">
        <v>1</v>
      </c>
    </row>
    <row r="137" spans="3:6" x14ac:dyDescent="0.55000000000000004">
      <c r="C137">
        <v>231.2</v>
      </c>
      <c r="D137">
        <v>0</v>
      </c>
      <c r="E137">
        <v>2720</v>
      </c>
      <c r="F137">
        <v>0</v>
      </c>
    </row>
    <row r="138" spans="3:6" x14ac:dyDescent="0.55000000000000004">
      <c r="C138">
        <v>232.9</v>
      </c>
      <c r="D138">
        <v>0</v>
      </c>
      <c r="E138" t="s">
        <v>1034</v>
      </c>
      <c r="F138" t="s">
        <v>1034</v>
      </c>
    </row>
    <row r="139" spans="3:6" x14ac:dyDescent="0.55000000000000004">
      <c r="C139">
        <v>234.6</v>
      </c>
      <c r="D139">
        <v>0</v>
      </c>
      <c r="E139">
        <v>3060</v>
      </c>
      <c r="F139">
        <v>0</v>
      </c>
    </row>
    <row r="140" spans="3:6" x14ac:dyDescent="0.55000000000000004">
      <c r="C140">
        <v>236.29999999999998</v>
      </c>
      <c r="D140">
        <v>0</v>
      </c>
      <c r="E140">
        <v>3128</v>
      </c>
      <c r="F140">
        <v>0</v>
      </c>
    </row>
    <row r="141" spans="3:6" x14ac:dyDescent="0.55000000000000004">
      <c r="C141">
        <v>238</v>
      </c>
      <c r="D141">
        <v>0</v>
      </c>
      <c r="E141">
        <v>3128</v>
      </c>
      <c r="F141">
        <v>1</v>
      </c>
    </row>
    <row r="142" spans="3:6" x14ac:dyDescent="0.55000000000000004">
      <c r="C142">
        <v>239.7</v>
      </c>
      <c r="D142">
        <v>0</v>
      </c>
      <c r="E142">
        <v>3060</v>
      </c>
      <c r="F142">
        <v>1</v>
      </c>
    </row>
    <row r="143" spans="3:6" x14ac:dyDescent="0.55000000000000004">
      <c r="C143">
        <v>241.4</v>
      </c>
      <c r="D143">
        <v>0</v>
      </c>
      <c r="E143">
        <v>3060</v>
      </c>
      <c r="F143">
        <v>0</v>
      </c>
    </row>
    <row r="144" spans="3:6" x14ac:dyDescent="0.55000000000000004">
      <c r="C144">
        <v>243.1</v>
      </c>
      <c r="D144">
        <v>0</v>
      </c>
      <c r="E144" t="s">
        <v>1034</v>
      </c>
      <c r="F144" t="s">
        <v>1034</v>
      </c>
    </row>
    <row r="145" spans="3:6" x14ac:dyDescent="0.55000000000000004">
      <c r="C145">
        <v>244.79999999999998</v>
      </c>
      <c r="D145">
        <v>0</v>
      </c>
      <c r="E145">
        <v>3196</v>
      </c>
      <c r="F145">
        <v>0</v>
      </c>
    </row>
    <row r="146" spans="3:6" x14ac:dyDescent="0.55000000000000004">
      <c r="C146">
        <v>246.5</v>
      </c>
      <c r="D146">
        <v>0</v>
      </c>
      <c r="E146">
        <v>3264</v>
      </c>
      <c r="F146">
        <v>0</v>
      </c>
    </row>
    <row r="147" spans="3:6" x14ac:dyDescent="0.55000000000000004">
      <c r="C147">
        <v>248.2</v>
      </c>
      <c r="D147">
        <v>0</v>
      </c>
      <c r="E147">
        <v>3264</v>
      </c>
      <c r="F147">
        <v>2</v>
      </c>
    </row>
    <row r="148" spans="3:6" x14ac:dyDescent="0.55000000000000004">
      <c r="C148">
        <v>249.9</v>
      </c>
      <c r="D148">
        <v>0</v>
      </c>
      <c r="E148">
        <v>3196</v>
      </c>
      <c r="F148">
        <v>2</v>
      </c>
    </row>
    <row r="149" spans="3:6" x14ac:dyDescent="0.55000000000000004">
      <c r="C149">
        <v>251.6</v>
      </c>
      <c r="D149">
        <v>0</v>
      </c>
      <c r="E149">
        <v>3196</v>
      </c>
      <c r="F149">
        <v>0</v>
      </c>
    </row>
    <row r="150" spans="3:6" x14ac:dyDescent="0.55000000000000004">
      <c r="C150">
        <v>253.29999999999998</v>
      </c>
      <c r="D150">
        <v>0</v>
      </c>
      <c r="E150" t="s">
        <v>1034</v>
      </c>
      <c r="F150" t="s">
        <v>1034</v>
      </c>
    </row>
    <row r="151" spans="3:6" x14ac:dyDescent="0.55000000000000004">
      <c r="C151">
        <v>255</v>
      </c>
      <c r="D151">
        <v>0</v>
      </c>
    </row>
    <row r="152" spans="3:6" x14ac:dyDescent="0.55000000000000004">
      <c r="C152">
        <v>256.7</v>
      </c>
      <c r="D152">
        <v>0</v>
      </c>
    </row>
    <row r="153" spans="3:6" x14ac:dyDescent="0.55000000000000004">
      <c r="C153">
        <v>258.39999999999998</v>
      </c>
      <c r="D153">
        <v>0</v>
      </c>
    </row>
    <row r="154" spans="3:6" x14ac:dyDescent="0.55000000000000004">
      <c r="C154">
        <v>260.09999999999997</v>
      </c>
      <c r="D154">
        <v>0</v>
      </c>
    </row>
    <row r="155" spans="3:6" x14ac:dyDescent="0.55000000000000004">
      <c r="C155">
        <v>261.8</v>
      </c>
      <c r="D155">
        <v>0</v>
      </c>
    </row>
    <row r="156" spans="3:6" x14ac:dyDescent="0.55000000000000004">
      <c r="C156">
        <v>263.5</v>
      </c>
      <c r="D156">
        <v>0</v>
      </c>
    </row>
    <row r="157" spans="3:6" x14ac:dyDescent="0.55000000000000004">
      <c r="C157">
        <v>265.2</v>
      </c>
      <c r="D157">
        <v>0</v>
      </c>
    </row>
    <row r="158" spans="3:6" x14ac:dyDescent="0.55000000000000004">
      <c r="C158">
        <v>266.89999999999998</v>
      </c>
      <c r="D158">
        <v>0</v>
      </c>
    </row>
    <row r="159" spans="3:6" x14ac:dyDescent="0.55000000000000004">
      <c r="C159">
        <v>268.59999999999997</v>
      </c>
      <c r="D159">
        <v>0</v>
      </c>
    </row>
    <row r="160" spans="3:6" x14ac:dyDescent="0.55000000000000004">
      <c r="C160">
        <v>270.3</v>
      </c>
      <c r="D160">
        <v>0</v>
      </c>
    </row>
    <row r="161" spans="3:4" x14ac:dyDescent="0.55000000000000004">
      <c r="C161">
        <v>272</v>
      </c>
      <c r="D161">
        <v>0</v>
      </c>
    </row>
    <row r="162" spans="3:4" x14ac:dyDescent="0.55000000000000004">
      <c r="C162">
        <v>273.7</v>
      </c>
      <c r="D162">
        <v>0</v>
      </c>
    </row>
    <row r="163" spans="3:4" x14ac:dyDescent="0.55000000000000004">
      <c r="C163">
        <v>275.39999999999998</v>
      </c>
      <c r="D163">
        <v>0</v>
      </c>
    </row>
    <row r="164" spans="3:4" x14ac:dyDescent="0.55000000000000004">
      <c r="C164">
        <v>277.09999999999997</v>
      </c>
      <c r="D164">
        <v>0</v>
      </c>
    </row>
    <row r="165" spans="3:4" x14ac:dyDescent="0.55000000000000004">
      <c r="C165">
        <v>278.8</v>
      </c>
      <c r="D165">
        <v>0</v>
      </c>
    </row>
    <row r="166" spans="3:4" x14ac:dyDescent="0.55000000000000004">
      <c r="C166">
        <v>280.5</v>
      </c>
      <c r="D166">
        <v>0</v>
      </c>
    </row>
    <row r="167" spans="3:4" x14ac:dyDescent="0.55000000000000004">
      <c r="C167">
        <v>282.2</v>
      </c>
      <c r="D167">
        <v>0</v>
      </c>
    </row>
    <row r="168" spans="3:4" x14ac:dyDescent="0.55000000000000004">
      <c r="C168">
        <v>283.89999999999998</v>
      </c>
      <c r="D168">
        <v>0</v>
      </c>
    </row>
    <row r="169" spans="3:4" x14ac:dyDescent="0.55000000000000004">
      <c r="C169">
        <v>285.59999999999997</v>
      </c>
      <c r="D169">
        <v>0</v>
      </c>
    </row>
    <row r="170" spans="3:4" x14ac:dyDescent="0.55000000000000004">
      <c r="C170">
        <v>287.3</v>
      </c>
      <c r="D170">
        <v>0</v>
      </c>
    </row>
    <row r="171" spans="3:4" x14ac:dyDescent="0.55000000000000004">
      <c r="C171">
        <v>289</v>
      </c>
      <c r="D171">
        <v>0</v>
      </c>
    </row>
    <row r="172" spans="3:4" x14ac:dyDescent="0.55000000000000004">
      <c r="C172">
        <v>290.7</v>
      </c>
      <c r="D172">
        <v>0</v>
      </c>
    </row>
    <row r="173" spans="3:4" x14ac:dyDescent="0.55000000000000004">
      <c r="C173">
        <v>292.39999999999998</v>
      </c>
      <c r="D173">
        <v>0</v>
      </c>
    </row>
    <row r="174" spans="3:4" x14ac:dyDescent="0.55000000000000004">
      <c r="C174">
        <v>294.09999999999997</v>
      </c>
      <c r="D174">
        <v>0</v>
      </c>
    </row>
    <row r="175" spans="3:4" x14ac:dyDescent="0.55000000000000004">
      <c r="C175">
        <v>295.8</v>
      </c>
      <c r="D175">
        <v>0</v>
      </c>
    </row>
    <row r="176" spans="3:4" x14ac:dyDescent="0.55000000000000004">
      <c r="C176">
        <v>297.5</v>
      </c>
      <c r="D176">
        <v>0</v>
      </c>
    </row>
    <row r="177" spans="3:4" x14ac:dyDescent="0.55000000000000004">
      <c r="C177">
        <v>299.2</v>
      </c>
      <c r="D177">
        <v>0</v>
      </c>
    </row>
    <row r="178" spans="3:4" x14ac:dyDescent="0.55000000000000004">
      <c r="C178">
        <v>300.89999999999998</v>
      </c>
      <c r="D178">
        <v>0</v>
      </c>
    </row>
    <row r="179" spans="3:4" x14ac:dyDescent="0.55000000000000004">
      <c r="C179">
        <v>302.59999999999997</v>
      </c>
      <c r="D179">
        <v>0</v>
      </c>
    </row>
    <row r="180" spans="3:4" x14ac:dyDescent="0.55000000000000004">
      <c r="C180">
        <v>304.3</v>
      </c>
      <c r="D180">
        <v>0</v>
      </c>
    </row>
    <row r="181" spans="3:4" x14ac:dyDescent="0.55000000000000004">
      <c r="C181">
        <v>306</v>
      </c>
      <c r="D181">
        <v>0</v>
      </c>
    </row>
    <row r="182" spans="3:4" x14ac:dyDescent="0.55000000000000004">
      <c r="C182">
        <v>307.7</v>
      </c>
      <c r="D182">
        <v>0</v>
      </c>
    </row>
    <row r="183" spans="3:4" x14ac:dyDescent="0.55000000000000004">
      <c r="C183">
        <v>309.39999999999998</v>
      </c>
      <c r="D183">
        <v>0</v>
      </c>
    </row>
    <row r="184" spans="3:4" x14ac:dyDescent="0.55000000000000004">
      <c r="C184">
        <v>311.09999999999997</v>
      </c>
      <c r="D184">
        <v>0</v>
      </c>
    </row>
    <row r="185" spans="3:4" x14ac:dyDescent="0.55000000000000004">
      <c r="C185">
        <v>312.8</v>
      </c>
      <c r="D185">
        <v>0</v>
      </c>
    </row>
    <row r="186" spans="3:4" x14ac:dyDescent="0.55000000000000004">
      <c r="C186">
        <v>314.5</v>
      </c>
      <c r="D186">
        <v>0</v>
      </c>
    </row>
    <row r="187" spans="3:4" x14ac:dyDescent="0.55000000000000004">
      <c r="C187">
        <v>316.2</v>
      </c>
      <c r="D187">
        <v>0</v>
      </c>
    </row>
    <row r="188" spans="3:4" x14ac:dyDescent="0.55000000000000004">
      <c r="C188">
        <v>317.89999999999998</v>
      </c>
      <c r="D188">
        <v>0</v>
      </c>
    </row>
    <row r="189" spans="3:4" x14ac:dyDescent="0.55000000000000004">
      <c r="C189">
        <v>319.59999999999997</v>
      </c>
      <c r="D189">
        <v>0</v>
      </c>
    </row>
    <row r="190" spans="3:4" x14ac:dyDescent="0.55000000000000004">
      <c r="C190">
        <v>321.3</v>
      </c>
      <c r="D190">
        <v>0</v>
      </c>
    </row>
    <row r="191" spans="3:4" x14ac:dyDescent="0.55000000000000004">
      <c r="C191">
        <v>323</v>
      </c>
      <c r="D191">
        <v>0</v>
      </c>
    </row>
    <row r="192" spans="3:4" x14ac:dyDescent="0.55000000000000004">
      <c r="C192">
        <v>324.7</v>
      </c>
      <c r="D192">
        <v>0</v>
      </c>
    </row>
    <row r="193" spans="3:4" x14ac:dyDescent="0.55000000000000004">
      <c r="C193">
        <v>326.39999999999998</v>
      </c>
      <c r="D193">
        <v>0</v>
      </c>
    </row>
    <row r="194" spans="3:4" x14ac:dyDescent="0.55000000000000004">
      <c r="C194">
        <v>328.09999999999997</v>
      </c>
      <c r="D194">
        <v>0</v>
      </c>
    </row>
    <row r="195" spans="3:4" x14ac:dyDescent="0.55000000000000004">
      <c r="C195">
        <v>329.8</v>
      </c>
      <c r="D195">
        <v>0</v>
      </c>
    </row>
    <row r="196" spans="3:4" x14ac:dyDescent="0.55000000000000004">
      <c r="C196">
        <v>331.5</v>
      </c>
      <c r="D196">
        <v>0</v>
      </c>
    </row>
    <row r="197" spans="3:4" x14ac:dyDescent="0.55000000000000004">
      <c r="C197">
        <v>333.2</v>
      </c>
      <c r="D197">
        <v>0</v>
      </c>
    </row>
    <row r="198" spans="3:4" x14ac:dyDescent="0.55000000000000004">
      <c r="C198">
        <v>334.9</v>
      </c>
      <c r="D198">
        <v>0</v>
      </c>
    </row>
    <row r="199" spans="3:4" x14ac:dyDescent="0.55000000000000004">
      <c r="C199">
        <v>336.59999999999997</v>
      </c>
      <c r="D199">
        <v>0</v>
      </c>
    </row>
    <row r="200" spans="3:4" x14ac:dyDescent="0.55000000000000004">
      <c r="C200">
        <v>338.3</v>
      </c>
      <c r="D200">
        <v>0</v>
      </c>
    </row>
    <row r="201" spans="3:4" x14ac:dyDescent="0.55000000000000004">
      <c r="C201">
        <v>340</v>
      </c>
      <c r="D201">
        <v>0</v>
      </c>
    </row>
    <row r="202" spans="3:4" x14ac:dyDescent="0.55000000000000004">
      <c r="C202">
        <v>341.7</v>
      </c>
      <c r="D202">
        <v>0</v>
      </c>
    </row>
    <row r="203" spans="3:4" x14ac:dyDescent="0.55000000000000004">
      <c r="C203">
        <v>343.4</v>
      </c>
      <c r="D203">
        <v>0</v>
      </c>
    </row>
    <row r="204" spans="3:4" x14ac:dyDescent="0.55000000000000004">
      <c r="C204">
        <v>345.09999999999997</v>
      </c>
      <c r="D204">
        <v>0</v>
      </c>
    </row>
    <row r="205" spans="3:4" x14ac:dyDescent="0.55000000000000004">
      <c r="C205">
        <v>346.8</v>
      </c>
      <c r="D205">
        <v>0</v>
      </c>
    </row>
    <row r="206" spans="3:4" x14ac:dyDescent="0.55000000000000004">
      <c r="C206">
        <v>348.5</v>
      </c>
      <c r="D206">
        <v>0</v>
      </c>
    </row>
    <row r="207" spans="3:4" x14ac:dyDescent="0.55000000000000004">
      <c r="C207">
        <v>350.2</v>
      </c>
      <c r="D207">
        <v>0</v>
      </c>
    </row>
    <row r="208" spans="3:4" x14ac:dyDescent="0.55000000000000004">
      <c r="C208">
        <v>351.9</v>
      </c>
      <c r="D208">
        <v>0</v>
      </c>
    </row>
    <row r="209" spans="3:4" x14ac:dyDescent="0.55000000000000004">
      <c r="C209">
        <v>353.59999999999997</v>
      </c>
      <c r="D209">
        <v>0</v>
      </c>
    </row>
    <row r="210" spans="3:4" x14ac:dyDescent="0.55000000000000004">
      <c r="C210">
        <v>355.3</v>
      </c>
      <c r="D210">
        <v>0</v>
      </c>
    </row>
    <row r="211" spans="3:4" x14ac:dyDescent="0.55000000000000004">
      <c r="C211">
        <v>357</v>
      </c>
      <c r="D211">
        <v>0</v>
      </c>
    </row>
    <row r="212" spans="3:4" x14ac:dyDescent="0.55000000000000004">
      <c r="C212">
        <v>358.7</v>
      </c>
      <c r="D212">
        <v>0</v>
      </c>
    </row>
    <row r="213" spans="3:4" x14ac:dyDescent="0.55000000000000004">
      <c r="C213">
        <v>360.4</v>
      </c>
      <c r="D213">
        <v>0</v>
      </c>
    </row>
    <row r="214" spans="3:4" x14ac:dyDescent="0.55000000000000004">
      <c r="C214">
        <v>362.09999999999997</v>
      </c>
      <c r="D214">
        <v>0</v>
      </c>
    </row>
    <row r="215" spans="3:4" x14ac:dyDescent="0.55000000000000004">
      <c r="C215">
        <v>363.8</v>
      </c>
      <c r="D215">
        <v>0</v>
      </c>
    </row>
    <row r="216" spans="3:4" x14ac:dyDescent="0.55000000000000004">
      <c r="C216">
        <v>365.5</v>
      </c>
      <c r="D216">
        <v>0</v>
      </c>
    </row>
    <row r="217" spans="3:4" x14ac:dyDescent="0.55000000000000004">
      <c r="C217">
        <v>367.2</v>
      </c>
      <c r="D217">
        <v>0</v>
      </c>
    </row>
    <row r="218" spans="3:4" x14ac:dyDescent="0.55000000000000004">
      <c r="C218">
        <v>368.9</v>
      </c>
      <c r="D218">
        <v>0</v>
      </c>
    </row>
    <row r="219" spans="3:4" x14ac:dyDescent="0.55000000000000004">
      <c r="C219">
        <v>370.59999999999997</v>
      </c>
      <c r="D219">
        <v>0</v>
      </c>
    </row>
    <row r="220" spans="3:4" x14ac:dyDescent="0.55000000000000004">
      <c r="C220">
        <v>372.3</v>
      </c>
      <c r="D220">
        <v>0</v>
      </c>
    </row>
    <row r="221" spans="3:4" x14ac:dyDescent="0.55000000000000004">
      <c r="C221">
        <v>374</v>
      </c>
      <c r="D221">
        <v>0</v>
      </c>
    </row>
    <row r="222" spans="3:4" x14ac:dyDescent="0.55000000000000004">
      <c r="C222">
        <v>375.7</v>
      </c>
      <c r="D222">
        <v>0</v>
      </c>
    </row>
    <row r="223" spans="3:4" x14ac:dyDescent="0.55000000000000004">
      <c r="C223">
        <v>377.4</v>
      </c>
      <c r="D223">
        <v>0</v>
      </c>
    </row>
    <row r="224" spans="3:4" x14ac:dyDescent="0.55000000000000004">
      <c r="C224">
        <v>379.09999999999997</v>
      </c>
      <c r="D224">
        <v>0</v>
      </c>
    </row>
    <row r="225" spans="3:4" x14ac:dyDescent="0.55000000000000004">
      <c r="C225">
        <v>380.8</v>
      </c>
      <c r="D225">
        <v>0</v>
      </c>
    </row>
    <row r="226" spans="3:4" x14ac:dyDescent="0.55000000000000004">
      <c r="C226">
        <v>382.5</v>
      </c>
      <c r="D226">
        <v>0</v>
      </c>
    </row>
    <row r="227" spans="3:4" x14ac:dyDescent="0.55000000000000004">
      <c r="C227">
        <v>384.2</v>
      </c>
      <c r="D227">
        <v>0</v>
      </c>
    </row>
    <row r="228" spans="3:4" x14ac:dyDescent="0.55000000000000004">
      <c r="C228">
        <v>385.9</v>
      </c>
      <c r="D228">
        <v>0</v>
      </c>
    </row>
    <row r="229" spans="3:4" x14ac:dyDescent="0.55000000000000004">
      <c r="C229">
        <v>387.59999999999997</v>
      </c>
      <c r="D229">
        <v>0</v>
      </c>
    </row>
    <row r="230" spans="3:4" x14ac:dyDescent="0.55000000000000004">
      <c r="C230">
        <v>389.3</v>
      </c>
      <c r="D230">
        <v>0</v>
      </c>
    </row>
    <row r="231" spans="3:4" x14ac:dyDescent="0.55000000000000004">
      <c r="C231">
        <v>391</v>
      </c>
      <c r="D231">
        <v>0</v>
      </c>
    </row>
    <row r="232" spans="3:4" x14ac:dyDescent="0.55000000000000004">
      <c r="C232">
        <v>392.7</v>
      </c>
      <c r="D232">
        <v>0</v>
      </c>
    </row>
    <row r="233" spans="3:4" x14ac:dyDescent="0.55000000000000004">
      <c r="C233">
        <v>394.4</v>
      </c>
      <c r="D233">
        <v>0</v>
      </c>
    </row>
    <row r="234" spans="3:4" x14ac:dyDescent="0.55000000000000004">
      <c r="C234">
        <v>396.09999999999997</v>
      </c>
      <c r="D234">
        <v>0</v>
      </c>
    </row>
    <row r="235" spans="3:4" x14ac:dyDescent="0.55000000000000004">
      <c r="C235">
        <v>397.8</v>
      </c>
      <c r="D235">
        <v>0</v>
      </c>
    </row>
    <row r="236" spans="3:4" x14ac:dyDescent="0.55000000000000004">
      <c r="C236">
        <v>399.5</v>
      </c>
      <c r="D236">
        <v>0</v>
      </c>
    </row>
    <row r="237" spans="3:4" x14ac:dyDescent="0.55000000000000004">
      <c r="C237">
        <v>401.2</v>
      </c>
      <c r="D237">
        <v>0</v>
      </c>
    </row>
    <row r="238" spans="3:4" x14ac:dyDescent="0.55000000000000004">
      <c r="C238">
        <v>402.9</v>
      </c>
      <c r="D238">
        <v>0</v>
      </c>
    </row>
    <row r="239" spans="3:4" x14ac:dyDescent="0.55000000000000004">
      <c r="C239">
        <v>404.59999999999997</v>
      </c>
      <c r="D239">
        <v>0</v>
      </c>
    </row>
    <row r="240" spans="3:4" x14ac:dyDescent="0.55000000000000004">
      <c r="C240">
        <v>406.3</v>
      </c>
      <c r="D240">
        <v>0</v>
      </c>
    </row>
    <row r="241" spans="3:4" x14ac:dyDescent="0.55000000000000004">
      <c r="C241">
        <v>408</v>
      </c>
      <c r="D241">
        <v>0</v>
      </c>
    </row>
    <row r="242" spans="3:4" x14ac:dyDescent="0.55000000000000004">
      <c r="C242">
        <v>409.7</v>
      </c>
      <c r="D242">
        <v>0</v>
      </c>
    </row>
    <row r="243" spans="3:4" x14ac:dyDescent="0.55000000000000004">
      <c r="C243">
        <v>411.4</v>
      </c>
      <c r="D243">
        <v>0</v>
      </c>
    </row>
    <row r="244" spans="3:4" x14ac:dyDescent="0.55000000000000004">
      <c r="C244">
        <v>413.09999999999997</v>
      </c>
      <c r="D244">
        <v>0</v>
      </c>
    </row>
    <row r="245" spans="3:4" x14ac:dyDescent="0.55000000000000004">
      <c r="C245">
        <v>414.8</v>
      </c>
      <c r="D245">
        <v>0</v>
      </c>
    </row>
    <row r="246" spans="3:4" x14ac:dyDescent="0.55000000000000004">
      <c r="C246">
        <v>416.5</v>
      </c>
      <c r="D246">
        <v>0</v>
      </c>
    </row>
    <row r="247" spans="3:4" x14ac:dyDescent="0.55000000000000004">
      <c r="C247">
        <v>418.2</v>
      </c>
      <c r="D247">
        <v>0</v>
      </c>
    </row>
    <row r="248" spans="3:4" x14ac:dyDescent="0.55000000000000004">
      <c r="C248">
        <v>419.9</v>
      </c>
      <c r="D248">
        <v>0</v>
      </c>
    </row>
    <row r="249" spans="3:4" x14ac:dyDescent="0.55000000000000004">
      <c r="C249">
        <v>421.59999999999997</v>
      </c>
      <c r="D249">
        <v>0</v>
      </c>
    </row>
    <row r="250" spans="3:4" x14ac:dyDescent="0.55000000000000004">
      <c r="C250">
        <v>423.3</v>
      </c>
      <c r="D250">
        <v>0</v>
      </c>
    </row>
    <row r="251" spans="3:4" x14ac:dyDescent="0.55000000000000004">
      <c r="C251">
        <v>425</v>
      </c>
      <c r="D251">
        <v>0</v>
      </c>
    </row>
    <row r="252" spans="3:4" x14ac:dyDescent="0.55000000000000004">
      <c r="C252">
        <v>426.7</v>
      </c>
      <c r="D252">
        <v>0</v>
      </c>
    </row>
    <row r="253" spans="3:4" x14ac:dyDescent="0.55000000000000004">
      <c r="C253">
        <v>428.4</v>
      </c>
      <c r="D253">
        <v>0</v>
      </c>
    </row>
    <row r="254" spans="3:4" x14ac:dyDescent="0.55000000000000004">
      <c r="C254">
        <v>430.09999999999997</v>
      </c>
      <c r="D254">
        <v>0</v>
      </c>
    </row>
    <row r="255" spans="3:4" x14ac:dyDescent="0.55000000000000004">
      <c r="C255">
        <v>431.8</v>
      </c>
      <c r="D255">
        <v>0</v>
      </c>
    </row>
    <row r="256" spans="3:4" x14ac:dyDescent="0.55000000000000004">
      <c r="C256">
        <v>433.5</v>
      </c>
      <c r="D256">
        <v>0</v>
      </c>
    </row>
    <row r="257" spans="3:4" x14ac:dyDescent="0.55000000000000004">
      <c r="C257">
        <v>435.2</v>
      </c>
      <c r="D257">
        <v>0</v>
      </c>
    </row>
    <row r="258" spans="3:4" x14ac:dyDescent="0.55000000000000004">
      <c r="C258">
        <v>436.9</v>
      </c>
      <c r="D258">
        <v>0</v>
      </c>
    </row>
    <row r="259" spans="3:4" x14ac:dyDescent="0.55000000000000004">
      <c r="C259">
        <v>438.59999999999997</v>
      </c>
      <c r="D259">
        <v>1.0803674501967903E-8</v>
      </c>
    </row>
    <row r="260" spans="3:4" x14ac:dyDescent="0.55000000000000004">
      <c r="C260">
        <v>440.3</v>
      </c>
      <c r="D260">
        <v>1.4468125272949999E-8</v>
      </c>
    </row>
    <row r="261" spans="3:4" x14ac:dyDescent="0.55000000000000004">
      <c r="C261">
        <v>442</v>
      </c>
      <c r="D261">
        <v>1.9288095782097996E-8</v>
      </c>
    </row>
    <row r="262" spans="3:4" x14ac:dyDescent="0.55000000000000004">
      <c r="C262">
        <v>443.7</v>
      </c>
      <c r="D262">
        <v>2.55978076763318E-8</v>
      </c>
    </row>
    <row r="263" spans="3:4" x14ac:dyDescent="0.55000000000000004">
      <c r="C263">
        <v>445.4</v>
      </c>
      <c r="D263">
        <v>3.3818357722355736E-8</v>
      </c>
    </row>
    <row r="264" spans="3:4" x14ac:dyDescent="0.55000000000000004">
      <c r="C264">
        <v>447.09999999999997</v>
      </c>
      <c r="D264">
        <v>4.4477316828300638E-8</v>
      </c>
    </row>
    <row r="265" spans="3:4" x14ac:dyDescent="0.55000000000000004">
      <c r="C265">
        <v>448.8</v>
      </c>
      <c r="D265">
        <v>5.8231901275128696E-8</v>
      </c>
    </row>
    <row r="266" spans="3:4" x14ac:dyDescent="0.55000000000000004">
      <c r="C266">
        <v>450.5</v>
      </c>
      <c r="D266">
        <v>7.5896139277873362E-8</v>
      </c>
    </row>
    <row r="267" spans="3:4" x14ac:dyDescent="0.55000000000000004">
      <c r="C267">
        <v>452.2</v>
      </c>
      <c r="D267">
        <v>9.8472445438313434E-8</v>
      </c>
    </row>
    <row r="268" spans="3:4" x14ac:dyDescent="0.55000000000000004">
      <c r="C268">
        <v>453.9</v>
      </c>
      <c r="D268">
        <v>1.2718798472457944E-7</v>
      </c>
    </row>
    <row r="269" spans="3:4" x14ac:dyDescent="0.55000000000000004">
      <c r="C269">
        <v>455.59999999999997</v>
      </c>
      <c r="D269">
        <v>1.6353615142016692E-7</v>
      </c>
    </row>
    <row r="270" spans="3:4" x14ac:dyDescent="0.55000000000000004">
      <c r="C270">
        <v>457.3</v>
      </c>
      <c r="D270">
        <v>2.0932340191700115E-7</v>
      </c>
    </row>
    <row r="271" spans="3:4" x14ac:dyDescent="0.55000000000000004">
      <c r="C271">
        <v>459</v>
      </c>
      <c r="D271">
        <v>2.6672155819332361E-7</v>
      </c>
    </row>
    <row r="272" spans="3:4" x14ac:dyDescent="0.55000000000000004">
      <c r="C272">
        <v>460.7</v>
      </c>
      <c r="D272">
        <v>3.3832553653450118E-7</v>
      </c>
    </row>
    <row r="273" spans="3:4" x14ac:dyDescent="0.55000000000000004">
      <c r="C273">
        <v>462.4</v>
      </c>
      <c r="D273">
        <v>4.2721624940826436E-7</v>
      </c>
    </row>
    <row r="274" spans="3:4" x14ac:dyDescent="0.55000000000000004">
      <c r="C274">
        <v>464.09999999999997</v>
      </c>
      <c r="D274">
        <v>5.370281743710948E-7</v>
      </c>
    </row>
    <row r="275" spans="3:4" x14ac:dyDescent="0.55000000000000004">
      <c r="C275">
        <v>465.8</v>
      </c>
      <c r="D275">
        <v>6.7202078100166747E-7</v>
      </c>
    </row>
    <row r="276" spans="3:4" x14ac:dyDescent="0.55000000000000004">
      <c r="C276">
        <v>467.5</v>
      </c>
      <c r="D276">
        <v>8.9092257123549765E-7</v>
      </c>
    </row>
    <row r="277" spans="3:4" x14ac:dyDescent="0.55000000000000004">
      <c r="C277">
        <v>469.2</v>
      </c>
      <c r="D277">
        <v>1.2847664589158201E-6</v>
      </c>
    </row>
    <row r="278" spans="3:4" x14ac:dyDescent="0.55000000000000004">
      <c r="C278">
        <v>470.9</v>
      </c>
      <c r="D278">
        <v>2.2861166129073126E-6</v>
      </c>
    </row>
    <row r="279" spans="3:4" x14ac:dyDescent="0.55000000000000004">
      <c r="C279">
        <v>472.59999999999997</v>
      </c>
      <c r="D279">
        <v>5.2059303945225341E-6</v>
      </c>
    </row>
    <row r="280" spans="3:4" x14ac:dyDescent="0.55000000000000004">
      <c r="C280">
        <v>474.3</v>
      </c>
      <c r="D280">
        <v>1.3563893456521463E-5</v>
      </c>
    </row>
    <row r="281" spans="3:4" x14ac:dyDescent="0.55000000000000004">
      <c r="C281">
        <v>476</v>
      </c>
      <c r="D281">
        <v>3.5389092645303446E-5</v>
      </c>
    </row>
    <row r="282" spans="3:4" x14ac:dyDescent="0.55000000000000004">
      <c r="C282">
        <v>477.7</v>
      </c>
      <c r="D282">
        <v>8.5898444615809999E-5</v>
      </c>
    </row>
    <row r="283" spans="3:4" x14ac:dyDescent="0.55000000000000004">
      <c r="C283">
        <v>479.4</v>
      </c>
      <c r="D283">
        <v>1.8809411518137147E-4</v>
      </c>
    </row>
    <row r="284" spans="3:4" x14ac:dyDescent="0.55000000000000004">
      <c r="C284">
        <v>481.09999999999997</v>
      </c>
      <c r="D284">
        <v>3.6705829866118982E-4</v>
      </c>
    </row>
    <row r="285" spans="3:4" x14ac:dyDescent="0.55000000000000004">
      <c r="C285">
        <v>482.8</v>
      </c>
      <c r="D285">
        <v>6.351010915173549E-4</v>
      </c>
    </row>
    <row r="286" spans="3:4" x14ac:dyDescent="0.55000000000000004">
      <c r="C286">
        <v>484.5</v>
      </c>
      <c r="D286">
        <v>9.7201819884128063E-4</v>
      </c>
    </row>
    <row r="287" spans="3:4" x14ac:dyDescent="0.55000000000000004">
      <c r="C287">
        <v>486.2</v>
      </c>
      <c r="D287">
        <v>1.3143533289223415E-3</v>
      </c>
    </row>
    <row r="288" spans="3:4" x14ac:dyDescent="0.55000000000000004">
      <c r="C288">
        <v>487.9</v>
      </c>
      <c r="D288">
        <v>1.5692535055566476E-3</v>
      </c>
    </row>
    <row r="289" spans="3:4" x14ac:dyDescent="0.55000000000000004">
      <c r="C289">
        <v>489.59999999999997</v>
      </c>
      <c r="D289">
        <v>1.653949452706462E-3</v>
      </c>
    </row>
    <row r="290" spans="3:4" x14ac:dyDescent="0.55000000000000004">
      <c r="C290">
        <v>491.3</v>
      </c>
      <c r="D290">
        <v>1.5391550036836826E-3</v>
      </c>
    </row>
    <row r="291" spans="3:4" x14ac:dyDescent="0.55000000000000004">
      <c r="C291">
        <v>493</v>
      </c>
      <c r="D291">
        <v>1.2658880152041255E-3</v>
      </c>
    </row>
    <row r="292" spans="3:4" x14ac:dyDescent="0.55000000000000004">
      <c r="C292">
        <v>494.7</v>
      </c>
      <c r="D292">
        <v>9.2293294308478573E-4</v>
      </c>
    </row>
    <row r="293" spans="3:4" x14ac:dyDescent="0.55000000000000004">
      <c r="C293">
        <v>496.4</v>
      </c>
      <c r="D293">
        <v>6.0246912048256957E-4</v>
      </c>
    </row>
    <row r="294" spans="3:4" x14ac:dyDescent="0.55000000000000004">
      <c r="C294">
        <v>498.09999999999997</v>
      </c>
      <c r="D294">
        <v>3.6465425814534951E-4</v>
      </c>
    </row>
    <row r="295" spans="3:4" x14ac:dyDescent="0.55000000000000004">
      <c r="C295">
        <v>499.8</v>
      </c>
      <c r="D295">
        <v>2.2958989002343881E-4</v>
      </c>
    </row>
    <row r="296" spans="3:4" x14ac:dyDescent="0.55000000000000004">
      <c r="C296">
        <v>501.5</v>
      </c>
      <c r="D296">
        <v>1.9139600745733963E-4</v>
      </c>
    </row>
    <row r="297" spans="3:4" x14ac:dyDescent="0.55000000000000004">
      <c r="C297">
        <v>503.2</v>
      </c>
      <c r="D297">
        <v>2.3724641553984422E-4</v>
      </c>
    </row>
    <row r="298" spans="3:4" x14ac:dyDescent="0.55000000000000004">
      <c r="C298">
        <v>504.9</v>
      </c>
      <c r="D298">
        <v>3.5828450279007932E-4</v>
      </c>
    </row>
    <row r="299" spans="3:4" x14ac:dyDescent="0.55000000000000004">
      <c r="C299">
        <v>506.59999999999997</v>
      </c>
      <c r="D299">
        <v>5.5006581853254846E-4</v>
      </c>
    </row>
    <row r="300" spans="3:4" x14ac:dyDescent="0.55000000000000004">
      <c r="C300">
        <v>508.3</v>
      </c>
      <c r="D300">
        <v>8.0683873942293449E-4</v>
      </c>
    </row>
    <row r="301" spans="3:4" x14ac:dyDescent="0.55000000000000004">
      <c r="C301">
        <v>510</v>
      </c>
      <c r="D301">
        <v>1.1142006964045309E-3</v>
      </c>
    </row>
    <row r="302" spans="3:4" x14ac:dyDescent="0.55000000000000004">
      <c r="C302">
        <v>511.7</v>
      </c>
      <c r="D302">
        <v>1.4428795704451054E-3</v>
      </c>
    </row>
    <row r="303" spans="3:4" x14ac:dyDescent="0.55000000000000004">
      <c r="C303">
        <v>513.4</v>
      </c>
      <c r="D303">
        <v>1.7470603478282256E-3</v>
      </c>
    </row>
    <row r="304" spans="3:4" x14ac:dyDescent="0.55000000000000004">
      <c r="C304">
        <v>515.1</v>
      </c>
      <c r="D304">
        <v>1.9728814938806461E-3</v>
      </c>
    </row>
    <row r="305" spans="3:4" x14ac:dyDescent="0.55000000000000004">
      <c r="C305">
        <v>516.79999999999995</v>
      </c>
      <c r="D305">
        <v>2.0787073861097839E-3</v>
      </c>
    </row>
    <row r="306" spans="3:4" x14ac:dyDescent="0.55000000000000004">
      <c r="C306">
        <v>518.5</v>
      </c>
      <c r="D306">
        <v>2.0577020617729997E-3</v>
      </c>
    </row>
    <row r="307" spans="3:4" x14ac:dyDescent="0.55000000000000004">
      <c r="C307">
        <v>520.19999999999993</v>
      </c>
      <c r="D307">
        <v>1.9454658792986967E-3</v>
      </c>
    </row>
    <row r="308" spans="3:4" x14ac:dyDescent="0.55000000000000004">
      <c r="C308">
        <v>521.9</v>
      </c>
      <c r="D308">
        <v>1.8045289327740617E-3</v>
      </c>
    </row>
    <row r="309" spans="3:4" x14ac:dyDescent="0.55000000000000004">
      <c r="C309">
        <v>523.6</v>
      </c>
      <c r="D309">
        <v>1.6964292100649456E-3</v>
      </c>
    </row>
    <row r="310" spans="3:4" x14ac:dyDescent="0.55000000000000004">
      <c r="C310">
        <v>525.29999999999995</v>
      </c>
      <c r="D310">
        <v>1.6614030169052631E-3</v>
      </c>
    </row>
    <row r="311" spans="3:4" x14ac:dyDescent="0.55000000000000004">
      <c r="C311">
        <v>527</v>
      </c>
      <c r="D311">
        <v>1.7149083078291949E-3</v>
      </c>
    </row>
    <row r="312" spans="3:4" x14ac:dyDescent="0.55000000000000004">
      <c r="C312">
        <v>528.69999999999993</v>
      </c>
      <c r="D312">
        <v>1.8539328877996044E-3</v>
      </c>
    </row>
    <row r="313" spans="3:4" x14ac:dyDescent="0.55000000000000004">
      <c r="C313">
        <v>530.4</v>
      </c>
      <c r="D313">
        <v>2.0612253712661691E-3</v>
      </c>
    </row>
    <row r="314" spans="3:4" x14ac:dyDescent="0.55000000000000004">
      <c r="C314">
        <v>532.1</v>
      </c>
      <c r="D314">
        <v>2.3044470980119395E-3</v>
      </c>
    </row>
    <row r="315" spans="3:4" x14ac:dyDescent="0.55000000000000004">
      <c r="C315">
        <v>533.79999999999995</v>
      </c>
      <c r="D315">
        <v>2.5366646045858008E-3</v>
      </c>
    </row>
    <row r="316" spans="3:4" x14ac:dyDescent="0.55000000000000004">
      <c r="C316">
        <v>535.5</v>
      </c>
      <c r="D316">
        <v>2.7054609953428214E-3</v>
      </c>
    </row>
    <row r="317" spans="3:4" x14ac:dyDescent="0.55000000000000004">
      <c r="C317">
        <v>537.19999999999993</v>
      </c>
      <c r="D317">
        <v>2.770716506895646E-3</v>
      </c>
    </row>
    <row r="318" spans="3:4" x14ac:dyDescent="0.55000000000000004">
      <c r="C318">
        <v>538.9</v>
      </c>
      <c r="D318">
        <v>2.7227877214208627E-3</v>
      </c>
    </row>
    <row r="319" spans="3:4" x14ac:dyDescent="0.55000000000000004">
      <c r="C319">
        <v>540.6</v>
      </c>
      <c r="D319">
        <v>2.5907531400056081E-3</v>
      </c>
    </row>
    <row r="320" spans="3:4" x14ac:dyDescent="0.55000000000000004">
      <c r="C320">
        <v>542.29999999999995</v>
      </c>
      <c r="D320">
        <v>2.4329159720894388E-3</v>
      </c>
    </row>
    <row r="321" spans="3:4" x14ac:dyDescent="0.55000000000000004">
      <c r="C321">
        <v>544</v>
      </c>
      <c r="D321">
        <v>2.3116248696505026E-3</v>
      </c>
    </row>
    <row r="322" spans="3:4" x14ac:dyDescent="0.55000000000000004">
      <c r="C322">
        <v>545.69999999999993</v>
      </c>
      <c r="D322">
        <v>2.2641331942297271E-3</v>
      </c>
    </row>
    <row r="323" spans="3:4" x14ac:dyDescent="0.55000000000000004">
      <c r="C323">
        <v>547.4</v>
      </c>
      <c r="D323">
        <v>2.2875434762617774E-3</v>
      </c>
    </row>
    <row r="324" spans="3:4" x14ac:dyDescent="0.55000000000000004">
      <c r="C324">
        <v>549.1</v>
      </c>
      <c r="D324">
        <v>2.3502629012255925E-3</v>
      </c>
    </row>
    <row r="325" spans="3:4" x14ac:dyDescent="0.55000000000000004">
      <c r="C325">
        <v>550.79999999999995</v>
      </c>
      <c r="D325">
        <v>2.4235119434919314E-3</v>
      </c>
    </row>
    <row r="326" spans="3:4" x14ac:dyDescent="0.55000000000000004">
      <c r="C326">
        <v>552.5</v>
      </c>
      <c r="D326">
        <v>2.5082246387690046E-3</v>
      </c>
    </row>
    <row r="327" spans="3:4" x14ac:dyDescent="0.55000000000000004">
      <c r="C327">
        <v>554.19999999999993</v>
      </c>
      <c r="D327">
        <v>2.6334782320668504E-3</v>
      </c>
    </row>
    <row r="328" spans="3:4" x14ac:dyDescent="0.55000000000000004">
      <c r="C328">
        <v>555.9</v>
      </c>
      <c r="D328">
        <v>2.8261530840984666E-3</v>
      </c>
    </row>
    <row r="329" spans="3:4" x14ac:dyDescent="0.55000000000000004">
      <c r="C329">
        <v>557.6</v>
      </c>
      <c r="D329">
        <v>3.0772508758502683E-3</v>
      </c>
    </row>
    <row r="330" spans="3:4" x14ac:dyDescent="0.55000000000000004">
      <c r="C330">
        <v>559.29999999999995</v>
      </c>
      <c r="D330">
        <v>3.3330786838787659E-3</v>
      </c>
    </row>
    <row r="331" spans="3:4" x14ac:dyDescent="0.55000000000000004">
      <c r="C331">
        <v>561</v>
      </c>
      <c r="D331">
        <v>3.5184297450908926E-3</v>
      </c>
    </row>
    <row r="332" spans="3:4" x14ac:dyDescent="0.55000000000000004">
      <c r="C332">
        <v>562.69999999999993</v>
      </c>
      <c r="D332">
        <v>3.5738277543007576E-3</v>
      </c>
    </row>
    <row r="333" spans="3:4" x14ac:dyDescent="0.55000000000000004">
      <c r="C333">
        <v>564.4</v>
      </c>
      <c r="D333">
        <v>3.481224727544887E-3</v>
      </c>
    </row>
    <row r="334" spans="3:4" x14ac:dyDescent="0.55000000000000004">
      <c r="C334">
        <v>566.1</v>
      </c>
      <c r="D334">
        <v>3.26475434473605E-3</v>
      </c>
    </row>
    <row r="335" spans="3:4" x14ac:dyDescent="0.55000000000000004">
      <c r="C335">
        <v>567.79999999999995</v>
      </c>
      <c r="D335">
        <v>2.9722410423616685E-3</v>
      </c>
    </row>
    <row r="336" spans="3:4" x14ac:dyDescent="0.55000000000000004">
      <c r="C336">
        <v>569.5</v>
      </c>
      <c r="D336">
        <v>2.654035795201886E-3</v>
      </c>
    </row>
    <row r="337" spans="3:4" x14ac:dyDescent="0.55000000000000004">
      <c r="C337">
        <v>571.19999999999993</v>
      </c>
      <c r="D337">
        <v>2.3518894535871451E-3</v>
      </c>
    </row>
    <row r="338" spans="3:4" x14ac:dyDescent="0.55000000000000004">
      <c r="C338">
        <v>572.9</v>
      </c>
      <c r="D338">
        <v>2.0991205082912879E-3</v>
      </c>
    </row>
    <row r="339" spans="3:4" x14ac:dyDescent="0.55000000000000004">
      <c r="C339">
        <v>574.6</v>
      </c>
      <c r="D339">
        <v>1.9247271433222679E-3</v>
      </c>
    </row>
    <row r="340" spans="3:4" x14ac:dyDescent="0.55000000000000004">
      <c r="C340">
        <v>576.29999999999995</v>
      </c>
      <c r="D340">
        <v>1.8537483291367421E-3</v>
      </c>
    </row>
    <row r="341" spans="3:4" x14ac:dyDescent="0.55000000000000004">
      <c r="C341">
        <v>578</v>
      </c>
      <c r="D341">
        <v>1.902306110717975E-3</v>
      </c>
    </row>
    <row r="342" spans="3:4" x14ac:dyDescent="0.55000000000000004">
      <c r="C342">
        <v>579.69999999999993</v>
      </c>
      <c r="D342">
        <v>2.0712584456508997E-3</v>
      </c>
    </row>
    <row r="343" spans="3:4" x14ac:dyDescent="0.55000000000000004">
      <c r="C343">
        <v>581.4</v>
      </c>
      <c r="D343">
        <v>2.342748964115069E-3</v>
      </c>
    </row>
    <row r="344" spans="3:4" x14ac:dyDescent="0.55000000000000004">
      <c r="C344">
        <v>583.1</v>
      </c>
      <c r="D344">
        <v>2.6803443268016789E-3</v>
      </c>
    </row>
    <row r="345" spans="3:4" x14ac:dyDescent="0.55000000000000004">
      <c r="C345">
        <v>584.79999999999995</v>
      </c>
      <c r="D345">
        <v>3.031230099918015E-3</v>
      </c>
    </row>
    <row r="346" spans="3:4" x14ac:dyDescent="0.55000000000000004">
      <c r="C346">
        <v>586.5</v>
      </c>
      <c r="D346">
        <v>3.3312427506331926E-3</v>
      </c>
    </row>
    <row r="347" spans="3:4" x14ac:dyDescent="0.55000000000000004">
      <c r="C347">
        <v>588.19999999999993</v>
      </c>
      <c r="D347">
        <v>3.5192830629116731E-3</v>
      </c>
    </row>
    <row r="348" spans="3:4" x14ac:dyDescent="0.55000000000000004">
      <c r="C348">
        <v>589.9</v>
      </c>
      <c r="D348">
        <v>3.5629535415197798E-3</v>
      </c>
    </row>
    <row r="349" spans="3:4" x14ac:dyDescent="0.55000000000000004">
      <c r="C349">
        <v>591.6</v>
      </c>
      <c r="D349">
        <v>3.4836529472796946E-3</v>
      </c>
    </row>
    <row r="350" spans="3:4" x14ac:dyDescent="0.55000000000000004">
      <c r="C350">
        <v>593.29999999999995</v>
      </c>
      <c r="D350">
        <v>3.3577576403619621E-3</v>
      </c>
    </row>
    <row r="351" spans="3:4" x14ac:dyDescent="0.55000000000000004">
      <c r="C351">
        <v>595</v>
      </c>
      <c r="D351">
        <v>3.2835517738045248E-3</v>
      </c>
    </row>
    <row r="352" spans="3:4" x14ac:dyDescent="0.55000000000000004">
      <c r="C352">
        <v>596.69999999999993</v>
      </c>
      <c r="D352">
        <v>3.3297090378109728E-3</v>
      </c>
    </row>
    <row r="353" spans="3:4" x14ac:dyDescent="0.55000000000000004">
      <c r="C353">
        <v>598.4</v>
      </c>
      <c r="D353">
        <v>3.4979299246981365E-3</v>
      </c>
    </row>
    <row r="354" spans="3:4" x14ac:dyDescent="0.55000000000000004">
      <c r="C354">
        <v>600.1</v>
      </c>
      <c r="D354">
        <v>3.7219821818682149E-3</v>
      </c>
    </row>
    <row r="355" spans="3:4" x14ac:dyDescent="0.55000000000000004">
      <c r="C355">
        <v>601.79999999999995</v>
      </c>
      <c r="D355">
        <v>3.9004938863977552E-3</v>
      </c>
    </row>
    <row r="356" spans="3:4" x14ac:dyDescent="0.55000000000000004">
      <c r="C356">
        <v>603.5</v>
      </c>
      <c r="D356">
        <v>3.9428235166158029E-3</v>
      </c>
    </row>
    <row r="357" spans="3:4" x14ac:dyDescent="0.55000000000000004">
      <c r="C357">
        <v>605.19999999999993</v>
      </c>
      <c r="D357">
        <v>3.804912230577212E-3</v>
      </c>
    </row>
    <row r="358" spans="3:4" x14ac:dyDescent="0.55000000000000004">
      <c r="C358">
        <v>606.9</v>
      </c>
      <c r="D358">
        <v>3.5016780570225428E-3</v>
      </c>
    </row>
    <row r="359" spans="3:4" x14ac:dyDescent="0.55000000000000004">
      <c r="C359">
        <v>608.6</v>
      </c>
      <c r="D359">
        <v>3.095343822792401E-3</v>
      </c>
    </row>
    <row r="360" spans="3:4" x14ac:dyDescent="0.55000000000000004">
      <c r="C360">
        <v>610.29999999999995</v>
      </c>
      <c r="D360">
        <v>2.6686878888911472E-3</v>
      </c>
    </row>
    <row r="361" spans="3:4" x14ac:dyDescent="0.55000000000000004">
      <c r="C361">
        <v>612</v>
      </c>
      <c r="D361">
        <v>2.2955120309959831E-3</v>
      </c>
    </row>
    <row r="362" spans="3:4" x14ac:dyDescent="0.55000000000000004">
      <c r="C362">
        <v>613.69999999999993</v>
      </c>
      <c r="D362">
        <v>2.0195787511016476E-3</v>
      </c>
    </row>
    <row r="363" spans="3:4" x14ac:dyDescent="0.55000000000000004">
      <c r="C363">
        <v>615.4</v>
      </c>
      <c r="D363">
        <v>1.8475016540577579E-3</v>
      </c>
    </row>
    <row r="364" spans="3:4" x14ac:dyDescent="0.55000000000000004">
      <c r="C364">
        <v>617.1</v>
      </c>
      <c r="D364">
        <v>1.7550812752340414E-3</v>
      </c>
    </row>
    <row r="365" spans="3:4" x14ac:dyDescent="0.55000000000000004">
      <c r="C365">
        <v>618.79999999999995</v>
      </c>
      <c r="D365">
        <v>1.70177347566149E-3</v>
      </c>
    </row>
    <row r="366" spans="3:4" x14ac:dyDescent="0.55000000000000004">
      <c r="C366">
        <v>620.5</v>
      </c>
      <c r="D366">
        <v>1.6464281100510721E-3</v>
      </c>
    </row>
    <row r="367" spans="3:4" x14ac:dyDescent="0.55000000000000004">
      <c r="C367">
        <v>622.19999999999993</v>
      </c>
      <c r="D367">
        <v>1.5592652649398305E-3</v>
      </c>
    </row>
    <row r="368" spans="3:4" x14ac:dyDescent="0.55000000000000004">
      <c r="C368">
        <v>623.9</v>
      </c>
      <c r="D368">
        <v>1.4273460150366775E-3</v>
      </c>
    </row>
    <row r="369" spans="3:4" x14ac:dyDescent="0.55000000000000004">
      <c r="C369">
        <v>625.6</v>
      </c>
      <c r="D369">
        <v>1.2542212960884105E-3</v>
      </c>
    </row>
    <row r="370" spans="3:4" x14ac:dyDescent="0.55000000000000004">
      <c r="C370">
        <v>627.29999999999995</v>
      </c>
      <c r="D370">
        <v>1.055272401931225E-3</v>
      </c>
    </row>
    <row r="371" spans="3:4" x14ac:dyDescent="0.55000000000000004">
      <c r="C371">
        <v>629</v>
      </c>
      <c r="D371">
        <v>8.5161718098328591E-4</v>
      </c>
    </row>
    <row r="372" spans="3:4" x14ac:dyDescent="0.55000000000000004">
      <c r="C372">
        <v>630.69999999999993</v>
      </c>
      <c r="D372">
        <v>6.6452297482847951E-4</v>
      </c>
    </row>
    <row r="373" spans="3:4" x14ac:dyDescent="0.55000000000000004">
      <c r="C373">
        <v>632.4</v>
      </c>
      <c r="D373">
        <v>5.1209471712040022E-4</v>
      </c>
    </row>
    <row r="374" spans="3:4" x14ac:dyDescent="0.55000000000000004">
      <c r="C374">
        <v>634.1</v>
      </c>
      <c r="D374">
        <v>4.0788819044406359E-4</v>
      </c>
    </row>
    <row r="375" spans="3:4" x14ac:dyDescent="0.55000000000000004">
      <c r="C375">
        <v>635.79999999999995</v>
      </c>
      <c r="D375">
        <v>3.6082748959790907E-4</v>
      </c>
    </row>
    <row r="376" spans="3:4" x14ac:dyDescent="0.55000000000000004">
      <c r="C376">
        <v>637.5</v>
      </c>
      <c r="D376">
        <v>3.7458139579264337E-4</v>
      </c>
    </row>
    <row r="377" spans="3:4" x14ac:dyDescent="0.55000000000000004">
      <c r="C377">
        <v>639.19999999999993</v>
      </c>
      <c r="D377">
        <v>4.4581603564686071E-4</v>
      </c>
    </row>
    <row r="378" spans="3:4" x14ac:dyDescent="0.55000000000000004">
      <c r="C378">
        <v>640.9</v>
      </c>
      <c r="D378">
        <v>5.618216418497989E-4</v>
      </c>
    </row>
    <row r="379" spans="3:4" x14ac:dyDescent="0.55000000000000004">
      <c r="C379">
        <v>642.6</v>
      </c>
      <c r="D379">
        <v>6.99969753190582E-4</v>
      </c>
    </row>
    <row r="380" spans="3:4" x14ac:dyDescent="0.55000000000000004">
      <c r="C380">
        <v>644.29999999999995</v>
      </c>
      <c r="D380">
        <v>8.3130801125301339E-4</v>
      </c>
    </row>
    <row r="381" spans="3:4" x14ac:dyDescent="0.55000000000000004">
      <c r="C381">
        <v>646</v>
      </c>
      <c r="D381">
        <v>9.2868531530152366E-4</v>
      </c>
    </row>
    <row r="382" spans="3:4" x14ac:dyDescent="0.55000000000000004">
      <c r="C382">
        <v>647.69999999999993</v>
      </c>
      <c r="D382">
        <v>9.7629615517333889E-4</v>
      </c>
    </row>
    <row r="383" spans="3:4" x14ac:dyDescent="0.55000000000000004">
      <c r="C383">
        <v>649.4</v>
      </c>
      <c r="D383">
        <v>9.7572829139641636E-4</v>
      </c>
    </row>
    <row r="384" spans="3:4" x14ac:dyDescent="0.55000000000000004">
      <c r="C384">
        <v>651.1</v>
      </c>
      <c r="D384">
        <v>9.4512814761176032E-4</v>
      </c>
    </row>
    <row r="385" spans="3:4" x14ac:dyDescent="0.55000000000000004">
      <c r="C385">
        <v>652.79999999999995</v>
      </c>
      <c r="D385">
        <v>9.1183877092068525E-4</v>
      </c>
    </row>
    <row r="386" spans="3:4" x14ac:dyDescent="0.55000000000000004">
      <c r="C386">
        <v>654.5</v>
      </c>
      <c r="D386">
        <v>9.0267858419220619E-4</v>
      </c>
    </row>
    <row r="387" spans="3:4" x14ac:dyDescent="0.55000000000000004">
      <c r="C387">
        <v>656.19999999999993</v>
      </c>
      <c r="D387">
        <v>9.3656958314778228E-4</v>
      </c>
    </row>
    <row r="388" spans="3:4" x14ac:dyDescent="0.55000000000000004">
      <c r="C388">
        <v>657.9</v>
      </c>
      <c r="D388">
        <v>1.0216413766233779E-3</v>
      </c>
    </row>
    <row r="389" spans="3:4" x14ac:dyDescent="0.55000000000000004">
      <c r="C389">
        <v>659.6</v>
      </c>
      <c r="D389">
        <v>1.1558204215456965E-3</v>
      </c>
    </row>
    <row r="390" spans="3:4" x14ac:dyDescent="0.55000000000000004">
      <c r="C390">
        <v>661.3</v>
      </c>
      <c r="D390">
        <v>1.3283730109470895E-3</v>
      </c>
    </row>
    <row r="391" spans="3:4" x14ac:dyDescent="0.55000000000000004">
      <c r="C391">
        <v>663</v>
      </c>
      <c r="D391">
        <v>1.5207750506046108E-3</v>
      </c>
    </row>
    <row r="392" spans="3:4" x14ac:dyDescent="0.55000000000000004">
      <c r="C392">
        <v>664.69999999999993</v>
      </c>
      <c r="D392">
        <v>1.7077568160356557E-3</v>
      </c>
    </row>
    <row r="393" spans="3:4" x14ac:dyDescent="0.55000000000000004">
      <c r="C393">
        <v>666.4</v>
      </c>
      <c r="D393">
        <v>1.8602356893303263E-3</v>
      </c>
    </row>
    <row r="394" spans="3:4" x14ac:dyDescent="0.55000000000000004">
      <c r="C394">
        <v>668.1</v>
      </c>
      <c r="D394">
        <v>1.9510777721542766E-3</v>
      </c>
    </row>
    <row r="395" spans="3:4" x14ac:dyDescent="0.55000000000000004">
      <c r="C395">
        <v>669.8</v>
      </c>
      <c r="D395">
        <v>1.9623861178616345E-3</v>
      </c>
    </row>
    <row r="396" spans="3:4" x14ac:dyDescent="0.55000000000000004">
      <c r="C396">
        <v>671.5</v>
      </c>
      <c r="D396">
        <v>1.8910241068720169E-3</v>
      </c>
    </row>
    <row r="397" spans="3:4" x14ac:dyDescent="0.55000000000000004">
      <c r="C397">
        <v>673.19999999999993</v>
      </c>
      <c r="D397">
        <v>1.7495084121050501E-3</v>
      </c>
    </row>
    <row r="398" spans="3:4" x14ac:dyDescent="0.55000000000000004">
      <c r="C398">
        <v>674.9</v>
      </c>
      <c r="D398">
        <v>1.5614762861201404E-3</v>
      </c>
    </row>
    <row r="399" spans="3:4" x14ac:dyDescent="0.55000000000000004">
      <c r="C399">
        <v>676.6</v>
      </c>
      <c r="D399">
        <v>1.3538734141580583E-3</v>
      </c>
    </row>
    <row r="400" spans="3:4" x14ac:dyDescent="0.55000000000000004">
      <c r="C400">
        <v>678.3</v>
      </c>
      <c r="D400">
        <v>1.1496758320772972E-3</v>
      </c>
    </row>
    <row r="401" spans="3:4" x14ac:dyDescent="0.55000000000000004">
      <c r="C401">
        <v>680</v>
      </c>
      <c r="D401">
        <v>9.6373124060566387E-4</v>
      </c>
    </row>
    <row r="402" spans="3:4" x14ac:dyDescent="0.55000000000000004">
      <c r="C402">
        <v>681.69999999999993</v>
      </c>
      <c r="D402">
        <v>8.0250834284265244E-4</v>
      </c>
    </row>
    <row r="403" spans="3:4" x14ac:dyDescent="0.55000000000000004">
      <c r="C403">
        <v>683.4</v>
      </c>
      <c r="D403">
        <v>6.6643391029222107E-4</v>
      </c>
    </row>
    <row r="404" spans="3:4" x14ac:dyDescent="0.55000000000000004">
      <c r="C404">
        <v>685.1</v>
      </c>
      <c r="D404">
        <v>5.5299085681451469E-4</v>
      </c>
    </row>
    <row r="405" spans="3:4" x14ac:dyDescent="0.55000000000000004">
      <c r="C405">
        <v>686.8</v>
      </c>
      <c r="D405">
        <v>4.5911434471951275E-4</v>
      </c>
    </row>
    <row r="406" spans="3:4" x14ac:dyDescent="0.55000000000000004">
      <c r="C406">
        <v>688.5</v>
      </c>
      <c r="D406">
        <v>3.8251572022934805E-4</v>
      </c>
    </row>
    <row r="407" spans="3:4" x14ac:dyDescent="0.55000000000000004">
      <c r="C407">
        <v>690.19999999999993</v>
      </c>
      <c r="D407">
        <v>3.2220839112120475E-4</v>
      </c>
    </row>
    <row r="408" spans="3:4" x14ac:dyDescent="0.55000000000000004">
      <c r="C408">
        <v>691.9</v>
      </c>
      <c r="D408">
        <v>2.786721986055446E-4</v>
      </c>
    </row>
    <row r="409" spans="3:4" x14ac:dyDescent="0.55000000000000004">
      <c r="C409">
        <v>693.6</v>
      </c>
      <c r="D409">
        <v>2.5405954926197938E-4</v>
      </c>
    </row>
    <row r="410" spans="3:4" x14ac:dyDescent="0.55000000000000004">
      <c r="C410">
        <v>695.3</v>
      </c>
      <c r="D410">
        <v>2.5228003642598405E-4</v>
      </c>
    </row>
    <row r="411" spans="3:4" x14ac:dyDescent="0.55000000000000004">
      <c r="C411">
        <v>697</v>
      </c>
      <c r="D411">
        <v>2.7864834139755789E-4</v>
      </c>
    </row>
    <row r="412" spans="3:4" x14ac:dyDescent="0.55000000000000004">
      <c r="C412">
        <v>698.69999999999993</v>
      </c>
      <c r="D412">
        <v>3.3863591486169373E-4</v>
      </c>
    </row>
    <row r="413" spans="3:4" x14ac:dyDescent="0.55000000000000004">
      <c r="C413">
        <v>700.4</v>
      </c>
      <c r="D413">
        <v>4.353708364000726E-4</v>
      </c>
    </row>
    <row r="414" spans="3:4" x14ac:dyDescent="0.55000000000000004">
      <c r="C414">
        <v>702.1</v>
      </c>
      <c r="D414">
        <v>5.6668129878469477E-4</v>
      </c>
    </row>
    <row r="415" spans="3:4" x14ac:dyDescent="0.55000000000000004">
      <c r="C415">
        <v>703.8</v>
      </c>
      <c r="D415">
        <v>7.228609107959999E-4</v>
      </c>
    </row>
    <row r="416" spans="3:4" x14ac:dyDescent="0.55000000000000004">
      <c r="C416">
        <v>705.5</v>
      </c>
      <c r="D416">
        <v>8.869834789891638E-4</v>
      </c>
    </row>
    <row r="417" spans="3:4" x14ac:dyDescent="0.55000000000000004">
      <c r="C417">
        <v>707.19999999999993</v>
      </c>
      <c r="D417">
        <v>1.0385681938591812E-3</v>
      </c>
    </row>
    <row r="418" spans="3:4" x14ac:dyDescent="0.55000000000000004">
      <c r="C418">
        <v>708.9</v>
      </c>
      <c r="D418">
        <v>1.1595223036002175E-3</v>
      </c>
    </row>
    <row r="419" spans="3:4" x14ac:dyDescent="0.55000000000000004">
      <c r="C419">
        <v>710.6</v>
      </c>
      <c r="D419">
        <v>1.2395283140499101E-3</v>
      </c>
    </row>
    <row r="420" spans="3:4" x14ac:dyDescent="0.55000000000000004">
      <c r="C420">
        <v>712.3</v>
      </c>
      <c r="D420">
        <v>1.2778973772390781E-3</v>
      </c>
    </row>
    <row r="421" spans="3:4" x14ac:dyDescent="0.55000000000000004">
      <c r="C421">
        <v>714</v>
      </c>
      <c r="D421">
        <v>1.2808571056954854E-3</v>
      </c>
    </row>
    <row r="422" spans="3:4" x14ac:dyDescent="0.55000000000000004">
      <c r="C422">
        <v>715.69999999999993</v>
      </c>
      <c r="D422">
        <v>1.2560927563626942E-3</v>
      </c>
    </row>
    <row r="423" spans="3:4" x14ac:dyDescent="0.55000000000000004">
      <c r="C423">
        <v>717.4</v>
      </c>
      <c r="D423">
        <v>1.2080366675590985E-3</v>
      </c>
    </row>
    <row r="424" spans="3:4" x14ac:dyDescent="0.55000000000000004">
      <c r="C424">
        <v>719.1</v>
      </c>
      <c r="D424">
        <v>1.1367447944438062E-3</v>
      </c>
    </row>
    <row r="425" spans="3:4" x14ac:dyDescent="0.55000000000000004">
      <c r="C425">
        <v>720.8</v>
      </c>
      <c r="D425">
        <v>1.040393322966592E-3</v>
      </c>
    </row>
    <row r="426" spans="3:4" x14ac:dyDescent="0.55000000000000004">
      <c r="C426">
        <v>722.5</v>
      </c>
      <c r="D426">
        <v>9.1947083089583025E-4</v>
      </c>
    </row>
    <row r="427" spans="3:4" x14ac:dyDescent="0.55000000000000004">
      <c r="C427">
        <v>724.19999999999993</v>
      </c>
      <c r="D427">
        <v>7.7954523428494255E-4</v>
      </c>
    </row>
    <row r="428" spans="3:4" x14ac:dyDescent="0.55000000000000004">
      <c r="C428">
        <v>725.9</v>
      </c>
      <c r="D428">
        <v>6.3108937134858018E-4</v>
      </c>
    </row>
    <row r="429" spans="3:4" x14ac:dyDescent="0.55000000000000004">
      <c r="C429">
        <v>727.6</v>
      </c>
      <c r="D429">
        <v>4.8673749415755271E-4</v>
      </c>
    </row>
    <row r="430" spans="3:4" x14ac:dyDescent="0.55000000000000004">
      <c r="C430">
        <v>729.3</v>
      </c>
      <c r="D430">
        <v>3.5765330261918734E-4</v>
      </c>
    </row>
    <row r="431" spans="3:4" x14ac:dyDescent="0.55000000000000004">
      <c r="C431">
        <v>731</v>
      </c>
      <c r="D431">
        <v>2.509464910383197E-4</v>
      </c>
    </row>
    <row r="432" spans="3:4" x14ac:dyDescent="0.55000000000000004">
      <c r="C432">
        <v>732.69999999999993</v>
      </c>
      <c r="D432">
        <v>1.6885976044824424E-4</v>
      </c>
    </row>
    <row r="433" spans="3:4" x14ac:dyDescent="0.55000000000000004">
      <c r="C433">
        <v>734.4</v>
      </c>
      <c r="D433">
        <v>1.0963963752420106E-4</v>
      </c>
    </row>
    <row r="434" spans="3:4" x14ac:dyDescent="0.55000000000000004">
      <c r="C434">
        <v>736.1</v>
      </c>
      <c r="D434">
        <v>6.9210904385897629E-5</v>
      </c>
    </row>
    <row r="435" spans="3:4" x14ac:dyDescent="0.55000000000000004">
      <c r="C435">
        <v>737.8</v>
      </c>
      <c r="D435">
        <v>4.2856785445523492E-5</v>
      </c>
    </row>
    <row r="436" spans="3:4" x14ac:dyDescent="0.55000000000000004">
      <c r="C436">
        <v>739.5</v>
      </c>
      <c r="D436">
        <v>2.6291674989159187E-5</v>
      </c>
    </row>
    <row r="437" spans="3:4" x14ac:dyDescent="0.55000000000000004">
      <c r="C437">
        <v>741.19999999999993</v>
      </c>
      <c r="D437">
        <v>1.6204897327815814E-5</v>
      </c>
    </row>
    <row r="438" spans="3:4" x14ac:dyDescent="0.55000000000000004">
      <c r="C438">
        <v>742.9</v>
      </c>
      <c r="D438">
        <v>1.0270850498408613E-5</v>
      </c>
    </row>
    <row r="439" spans="3:4" x14ac:dyDescent="0.55000000000000004">
      <c r="C439">
        <v>744.6</v>
      </c>
      <c r="D439">
        <v>6.9998640319119989E-6</v>
      </c>
    </row>
    <row r="440" spans="3:4" x14ac:dyDescent="0.55000000000000004">
      <c r="C440">
        <v>746.3</v>
      </c>
      <c r="D440">
        <v>5.4924842970683687E-6</v>
      </c>
    </row>
    <row r="441" spans="3:4" x14ac:dyDescent="0.55000000000000004">
      <c r="C441">
        <v>748</v>
      </c>
      <c r="D441">
        <v>5.2414264138956657E-6</v>
      </c>
    </row>
    <row r="442" spans="3:4" x14ac:dyDescent="0.55000000000000004">
      <c r="C442">
        <v>749.69999999999993</v>
      </c>
      <c r="D442">
        <v>5.9928578992446304E-6</v>
      </c>
    </row>
    <row r="443" spans="3:4" x14ac:dyDescent="0.55000000000000004">
      <c r="C443">
        <v>751.4</v>
      </c>
      <c r="D443">
        <v>7.6552263253983084E-6</v>
      </c>
    </row>
    <row r="444" spans="3:4" x14ac:dyDescent="0.55000000000000004">
      <c r="C444">
        <v>753.1</v>
      </c>
      <c r="D444">
        <v>1.0263352339460059E-5</v>
      </c>
    </row>
    <row r="445" spans="3:4" x14ac:dyDescent="0.55000000000000004">
      <c r="C445">
        <v>754.8</v>
      </c>
      <c r="D445">
        <v>1.3912302522496262E-5</v>
      </c>
    </row>
    <row r="446" spans="3:4" x14ac:dyDescent="0.55000000000000004">
      <c r="C446">
        <v>756.5</v>
      </c>
      <c r="D446">
        <v>1.8761246101384533E-5</v>
      </c>
    </row>
    <row r="447" spans="3:4" x14ac:dyDescent="0.55000000000000004">
      <c r="C447">
        <v>758.19999999999993</v>
      </c>
      <c r="D447">
        <v>2.5002022700326752E-5</v>
      </c>
    </row>
    <row r="448" spans="3:4" x14ac:dyDescent="0.55000000000000004">
      <c r="C448">
        <v>759.9</v>
      </c>
      <c r="D448">
        <v>3.283979435930088E-5</v>
      </c>
    </row>
    <row r="449" spans="3:4" x14ac:dyDescent="0.55000000000000004">
      <c r="C449">
        <v>761.6</v>
      </c>
      <c r="D449">
        <v>4.2464102178856358E-5</v>
      </c>
    </row>
    <row r="450" spans="3:4" x14ac:dyDescent="0.55000000000000004">
      <c r="C450">
        <v>763.3</v>
      </c>
      <c r="D450">
        <v>5.4061889156334189E-5</v>
      </c>
    </row>
    <row r="451" spans="3:4" x14ac:dyDescent="0.55000000000000004">
      <c r="C451">
        <v>765</v>
      </c>
      <c r="D451">
        <v>6.77299703567493E-5</v>
      </c>
    </row>
    <row r="452" spans="3:4" x14ac:dyDescent="0.55000000000000004">
      <c r="C452">
        <v>766.69999999999993</v>
      </c>
      <c r="D452">
        <v>8.351140630285385E-5</v>
      </c>
    </row>
    <row r="453" spans="3:4" x14ac:dyDescent="0.55000000000000004">
      <c r="C453">
        <v>768.4</v>
      </c>
      <c r="D453">
        <v>1.0133135137844736E-4</v>
      </c>
    </row>
    <row r="454" spans="3:4" x14ac:dyDescent="0.55000000000000004">
      <c r="C454">
        <v>770.1</v>
      </c>
      <c r="D454">
        <v>1.2101434383172767E-4</v>
      </c>
    </row>
    <row r="455" spans="3:4" x14ac:dyDescent="0.55000000000000004">
      <c r="C455">
        <v>771.8</v>
      </c>
      <c r="D455">
        <v>1.4226469251518348E-4</v>
      </c>
    </row>
    <row r="456" spans="3:4" x14ac:dyDescent="0.55000000000000004">
      <c r="C456">
        <v>773.5</v>
      </c>
      <c r="D456">
        <v>1.6468592268926917E-4</v>
      </c>
    </row>
    <row r="457" spans="3:4" x14ac:dyDescent="0.55000000000000004">
      <c r="C457">
        <v>775.19999999999993</v>
      </c>
      <c r="D457">
        <v>1.8783449453598454E-4</v>
      </c>
    </row>
    <row r="458" spans="3:4" x14ac:dyDescent="0.55000000000000004">
      <c r="C458">
        <v>776.9</v>
      </c>
      <c r="D458">
        <v>2.1124860391115181E-4</v>
      </c>
    </row>
    <row r="459" spans="3:4" x14ac:dyDescent="0.55000000000000004">
      <c r="C459">
        <v>778.6</v>
      </c>
      <c r="D459">
        <v>2.3460801644718926E-4</v>
      </c>
    </row>
    <row r="460" spans="3:4" x14ac:dyDescent="0.55000000000000004">
      <c r="C460">
        <v>780.3</v>
      </c>
      <c r="D460">
        <v>2.5783077906543051E-4</v>
      </c>
    </row>
    <row r="461" spans="3:4" x14ac:dyDescent="0.55000000000000004">
      <c r="C461">
        <v>782</v>
      </c>
      <c r="D461">
        <v>2.8121356571355905E-4</v>
      </c>
    </row>
    <row r="462" spans="3:4" x14ac:dyDescent="0.55000000000000004">
      <c r="C462">
        <v>783.69999999999993</v>
      </c>
      <c r="D462">
        <v>3.0552730787040733E-4</v>
      </c>
    </row>
    <row r="463" spans="3:4" x14ac:dyDescent="0.55000000000000004">
      <c r="C463">
        <v>785.4</v>
      </c>
      <c r="D463">
        <v>3.3201817759855756E-4</v>
      </c>
    </row>
    <row r="464" spans="3:4" x14ac:dyDescent="0.55000000000000004">
      <c r="C464">
        <v>787.1</v>
      </c>
      <c r="D464">
        <v>3.6225283394923972E-4</v>
      </c>
    </row>
    <row r="465" spans="3:4" x14ac:dyDescent="0.55000000000000004">
      <c r="C465">
        <v>788.8</v>
      </c>
      <c r="D465">
        <v>3.9776835804700096E-4</v>
      </c>
    </row>
    <row r="466" spans="3:4" x14ac:dyDescent="0.55000000000000004">
      <c r="C466">
        <v>790.5</v>
      </c>
      <c r="D466">
        <v>4.3956570863391256E-4</v>
      </c>
    </row>
    <row r="467" spans="3:4" x14ac:dyDescent="0.55000000000000004">
      <c r="C467">
        <v>792.19999999999993</v>
      </c>
      <c r="D467">
        <v>4.8743829782395677E-4</v>
      </c>
    </row>
    <row r="468" spans="3:4" x14ac:dyDescent="0.55000000000000004">
      <c r="C468">
        <v>793.9</v>
      </c>
      <c r="D468">
        <v>5.3952772119838827E-4</v>
      </c>
    </row>
    <row r="469" spans="3:4" x14ac:dyDescent="0.55000000000000004">
      <c r="C469">
        <v>795.6</v>
      </c>
      <c r="D469">
        <v>5.9208946194963096E-4</v>
      </c>
    </row>
    <row r="470" spans="3:4" x14ac:dyDescent="0.55000000000000004">
      <c r="C470">
        <v>797.3</v>
      </c>
      <c r="D470">
        <v>6.3981632541002572E-4</v>
      </c>
    </row>
    <row r="471" spans="3:4" x14ac:dyDescent="0.55000000000000004">
      <c r="C471">
        <v>799</v>
      </c>
      <c r="D471">
        <v>6.767304936403331E-4</v>
      </c>
    </row>
    <row r="472" spans="3:4" x14ac:dyDescent="0.55000000000000004">
      <c r="C472">
        <v>800.69999999999993</v>
      </c>
      <c r="D472">
        <v>6.9752905224518291E-4</v>
      </c>
    </row>
    <row r="473" spans="3:4" x14ac:dyDescent="0.55000000000000004">
      <c r="C473">
        <v>802.4</v>
      </c>
      <c r="D473">
        <v>6.9906847021259223E-4</v>
      </c>
    </row>
    <row r="474" spans="3:4" x14ac:dyDescent="0.55000000000000004">
      <c r="C474">
        <v>804.1</v>
      </c>
      <c r="D474">
        <v>6.8156038760587697E-4</v>
      </c>
    </row>
    <row r="475" spans="3:4" x14ac:dyDescent="0.55000000000000004">
      <c r="C475">
        <v>805.8</v>
      </c>
      <c r="D475">
        <v>6.4907212197037379E-4</v>
      </c>
    </row>
    <row r="476" spans="3:4" x14ac:dyDescent="0.55000000000000004">
      <c r="C476">
        <v>807.5</v>
      </c>
      <c r="D476">
        <v>6.0908586976153275E-4</v>
      </c>
    </row>
    <row r="477" spans="3:4" x14ac:dyDescent="0.55000000000000004">
      <c r="C477">
        <v>809.19999999999993</v>
      </c>
      <c r="D477">
        <v>5.7112237271963388E-4</v>
      </c>
    </row>
    <row r="478" spans="3:4" x14ac:dyDescent="0.55000000000000004">
      <c r="C478">
        <v>810.9</v>
      </c>
      <c r="D478">
        <v>5.4469950365253433E-4</v>
      </c>
    </row>
    <row r="479" spans="3:4" x14ac:dyDescent="0.55000000000000004">
      <c r="C479">
        <v>812.6</v>
      </c>
      <c r="D479">
        <v>5.3709835908519155E-4</v>
      </c>
    </row>
    <row r="480" spans="3:4" x14ac:dyDescent="0.55000000000000004">
      <c r="C480">
        <v>814.3</v>
      </c>
      <c r="D480">
        <v>5.5149809392590306E-4</v>
      </c>
    </row>
    <row r="481" spans="3:4" x14ac:dyDescent="0.55000000000000004">
      <c r="C481">
        <v>816</v>
      </c>
      <c r="D481">
        <v>5.859922866103943E-4</v>
      </c>
    </row>
    <row r="482" spans="3:4" x14ac:dyDescent="0.55000000000000004">
      <c r="C482">
        <v>817.69999999999993</v>
      </c>
      <c r="D482">
        <v>6.3381273823242862E-4</v>
      </c>
    </row>
    <row r="483" spans="3:4" x14ac:dyDescent="0.55000000000000004">
      <c r="C483">
        <v>819.4</v>
      </c>
      <c r="D483">
        <v>6.8478547621239378E-4</v>
      </c>
    </row>
    <row r="484" spans="3:4" x14ac:dyDescent="0.55000000000000004">
      <c r="C484">
        <v>821.1</v>
      </c>
      <c r="D484">
        <v>7.2769131282345999E-4</v>
      </c>
    </row>
    <row r="485" spans="3:4" x14ac:dyDescent="0.55000000000000004">
      <c r="C485">
        <v>822.8</v>
      </c>
      <c r="D485">
        <v>7.5290543157586966E-4</v>
      </c>
    </row>
    <row r="486" spans="3:4" x14ac:dyDescent="0.55000000000000004">
      <c r="C486">
        <v>824.5</v>
      </c>
      <c r="D486">
        <v>7.5456805778297985E-4</v>
      </c>
    </row>
    <row r="487" spans="3:4" x14ac:dyDescent="0.55000000000000004">
      <c r="C487">
        <v>826.19999999999993</v>
      </c>
      <c r="D487">
        <v>7.3166818671471161E-4</v>
      </c>
    </row>
    <row r="488" spans="3:4" x14ac:dyDescent="0.55000000000000004">
      <c r="C488">
        <v>827.9</v>
      </c>
      <c r="D488">
        <v>6.8778065320728679E-4</v>
      </c>
    </row>
    <row r="489" spans="3:4" x14ac:dyDescent="0.55000000000000004">
      <c r="C489">
        <v>829.6</v>
      </c>
      <c r="D489">
        <v>6.2964967999009237E-4</v>
      </c>
    </row>
    <row r="490" spans="3:4" x14ac:dyDescent="0.55000000000000004">
      <c r="C490">
        <v>831.3</v>
      </c>
      <c r="D490">
        <v>5.6517302536623231E-4</v>
      </c>
    </row>
    <row r="491" spans="3:4" x14ac:dyDescent="0.55000000000000004">
      <c r="C491">
        <v>833</v>
      </c>
      <c r="D491">
        <v>5.0148107023312771E-4</v>
      </c>
    </row>
    <row r="492" spans="3:4" x14ac:dyDescent="0.55000000000000004">
      <c r="C492">
        <v>834.69999999999993</v>
      </c>
      <c r="D492">
        <v>4.4358467215771888E-4</v>
      </c>
    </row>
    <row r="493" spans="3:4" x14ac:dyDescent="0.55000000000000004">
      <c r="C493">
        <v>836.4</v>
      </c>
      <c r="D493">
        <v>3.9397668792405657E-4</v>
      </c>
    </row>
    <row r="494" spans="3:4" x14ac:dyDescent="0.55000000000000004">
      <c r="C494">
        <v>838.1</v>
      </c>
      <c r="D494">
        <v>3.5287889895867729E-4</v>
      </c>
    </row>
    <row r="495" spans="3:4" x14ac:dyDescent="0.55000000000000004">
      <c r="C495">
        <v>839.8</v>
      </c>
      <c r="D495">
        <v>3.1905767015922063E-4</v>
      </c>
    </row>
    <row r="496" spans="3:4" x14ac:dyDescent="0.55000000000000004">
      <c r="C496">
        <v>841.5</v>
      </c>
      <c r="D496">
        <v>2.9072187866956329E-4</v>
      </c>
    </row>
    <row r="497" spans="3:4" x14ac:dyDescent="0.55000000000000004">
      <c r="C497">
        <v>843.19999999999993</v>
      </c>
      <c r="D497">
        <v>2.6625082431788868E-4</v>
      </c>
    </row>
    <row r="498" spans="3:4" x14ac:dyDescent="0.55000000000000004">
      <c r="C498">
        <v>844.9</v>
      </c>
      <c r="D498">
        <v>2.4474698496192485E-4</v>
      </c>
    </row>
    <row r="499" spans="3:4" x14ac:dyDescent="0.55000000000000004">
      <c r="C499">
        <v>846.6</v>
      </c>
      <c r="D499">
        <v>2.2629425512123958E-4</v>
      </c>
    </row>
    <row r="500" spans="3:4" x14ac:dyDescent="0.55000000000000004">
      <c r="C500">
        <v>848.3</v>
      </c>
      <c r="D500">
        <v>2.1204363951016808E-4</v>
      </c>
    </row>
    <row r="501" spans="3:4" x14ac:dyDescent="0.55000000000000004">
      <c r="C501">
        <v>850</v>
      </c>
      <c r="D501">
        <v>2.0416174360782396E-4</v>
      </c>
    </row>
    <row r="502" spans="3:4" x14ac:dyDescent="0.55000000000000004">
      <c r="C502">
        <v>851.69999999999993</v>
      </c>
      <c r="D502">
        <v>2.0569912656324645E-4</v>
      </c>
    </row>
    <row r="503" spans="3:4" x14ac:dyDescent="0.55000000000000004">
      <c r="C503">
        <v>853.4</v>
      </c>
      <c r="D503">
        <v>2.2022922246532257E-4</v>
      </c>
    </row>
    <row r="504" spans="3:4" x14ac:dyDescent="0.55000000000000004">
      <c r="C504">
        <v>855.1</v>
      </c>
      <c r="D504">
        <v>2.5137556864629029E-4</v>
      </c>
    </row>
    <row r="505" spans="3:4" x14ac:dyDescent="0.55000000000000004">
      <c r="C505">
        <v>856.8</v>
      </c>
      <c r="D505">
        <v>3.0206132690600011E-4</v>
      </c>
    </row>
    <row r="506" spans="3:4" x14ac:dyDescent="0.55000000000000004">
      <c r="C506">
        <v>858.5</v>
      </c>
      <c r="D506">
        <v>3.7358989858719713E-4</v>
      </c>
    </row>
    <row r="507" spans="3:4" x14ac:dyDescent="0.55000000000000004">
      <c r="C507">
        <v>860.19999999999993</v>
      </c>
      <c r="D507">
        <v>4.6474880682542897E-4</v>
      </c>
    </row>
    <row r="508" spans="3:4" x14ac:dyDescent="0.55000000000000004">
      <c r="C508">
        <v>861.9</v>
      </c>
      <c r="D508">
        <v>5.7101006028052552E-4</v>
      </c>
    </row>
    <row r="509" spans="3:4" x14ac:dyDescent="0.55000000000000004">
      <c r="C509">
        <v>863.6</v>
      </c>
      <c r="D509">
        <v>6.8446719776465038E-4</v>
      </c>
    </row>
    <row r="510" spans="3:4" x14ac:dyDescent="0.55000000000000004">
      <c r="C510">
        <v>865.3</v>
      </c>
      <c r="D510">
        <v>7.9435577604486168E-4</v>
      </c>
    </row>
    <row r="511" spans="3:4" x14ac:dyDescent="0.55000000000000004">
      <c r="C511">
        <v>867</v>
      </c>
      <c r="D511">
        <v>8.8844784912457653E-4</v>
      </c>
    </row>
    <row r="512" spans="3:4" x14ac:dyDescent="0.55000000000000004">
      <c r="C512">
        <v>868.69999999999993</v>
      </c>
      <c r="D512">
        <v>9.5504427143855734E-4</v>
      </c>
    </row>
    <row r="513" spans="3:4" x14ac:dyDescent="0.55000000000000004">
      <c r="C513">
        <v>870.4</v>
      </c>
      <c r="D513">
        <v>9.8514753091373053E-4</v>
      </c>
    </row>
    <row r="514" spans="3:4" x14ac:dyDescent="0.55000000000000004">
      <c r="C514">
        <v>872.1</v>
      </c>
      <c r="D514">
        <v>9.7426530315524655E-4</v>
      </c>
    </row>
    <row r="515" spans="3:4" x14ac:dyDescent="0.55000000000000004">
      <c r="C515">
        <v>873.8</v>
      </c>
      <c r="D515">
        <v>9.2334924856475207E-4</v>
      </c>
    </row>
    <row r="516" spans="3:4" x14ac:dyDescent="0.55000000000000004">
      <c r="C516">
        <v>875.5</v>
      </c>
      <c r="D516">
        <v>8.3860186515937189E-4</v>
      </c>
    </row>
    <row r="517" spans="3:4" x14ac:dyDescent="0.55000000000000004">
      <c r="C517">
        <v>877.19999999999993</v>
      </c>
      <c r="D517">
        <v>7.3021063247917333E-4</v>
      </c>
    </row>
    <row r="518" spans="3:4" x14ac:dyDescent="0.55000000000000004">
      <c r="C518">
        <v>878.9</v>
      </c>
      <c r="D518">
        <v>6.1037385066823311E-4</v>
      </c>
    </row>
    <row r="519" spans="3:4" x14ac:dyDescent="0.55000000000000004">
      <c r="C519">
        <v>880.6</v>
      </c>
      <c r="D519">
        <v>4.9115603714241932E-4</v>
      </c>
    </row>
    <row r="520" spans="3:4" x14ac:dyDescent="0.55000000000000004">
      <c r="C520">
        <v>882.3</v>
      </c>
      <c r="D520">
        <v>3.8269909427780661E-4</v>
      </c>
    </row>
    <row r="521" spans="3:4" x14ac:dyDescent="0.55000000000000004">
      <c r="C521">
        <v>884</v>
      </c>
      <c r="D521">
        <v>2.9214172681964456E-4</v>
      </c>
    </row>
    <row r="522" spans="3:4" x14ac:dyDescent="0.55000000000000004">
      <c r="C522">
        <v>885.69999999999993</v>
      </c>
      <c r="D522">
        <v>2.2334587807451114E-4</v>
      </c>
    </row>
    <row r="523" spans="3:4" x14ac:dyDescent="0.55000000000000004">
      <c r="C523">
        <v>887.4</v>
      </c>
      <c r="D523">
        <v>1.7729455736357236E-4</v>
      </c>
    </row>
    <row r="524" spans="3:4" x14ac:dyDescent="0.55000000000000004">
      <c r="C524">
        <v>889.1</v>
      </c>
      <c r="D524">
        <v>1.5288376490658266E-4</v>
      </c>
    </row>
    <row r="525" spans="3:4" x14ac:dyDescent="0.55000000000000004">
      <c r="C525">
        <v>890.8</v>
      </c>
      <c r="D525">
        <v>1.4780610937996776E-4</v>
      </c>
    </row>
    <row r="526" spans="3:4" x14ac:dyDescent="0.55000000000000004">
      <c r="C526">
        <v>892.5</v>
      </c>
      <c r="D526">
        <v>1.5929199391779794E-4</v>
      </c>
    </row>
    <row r="527" spans="3:4" x14ac:dyDescent="0.55000000000000004">
      <c r="C527">
        <v>894.19999999999993</v>
      </c>
      <c r="D527">
        <v>1.8458725574637021E-4</v>
      </c>
    </row>
    <row r="528" spans="3:4" x14ac:dyDescent="0.55000000000000004">
      <c r="C528">
        <v>895.9</v>
      </c>
      <c r="D528">
        <v>2.2119792679790293E-4</v>
      </c>
    </row>
    <row r="529" spans="3:4" x14ac:dyDescent="0.55000000000000004">
      <c r="C529">
        <v>897.6</v>
      </c>
      <c r="D529">
        <v>2.6677149691279434E-4</v>
      </c>
    </row>
    <row r="530" spans="3:4" x14ac:dyDescent="0.55000000000000004">
      <c r="C530">
        <v>899.3</v>
      </c>
      <c r="D530">
        <v>3.1915597778307901E-4</v>
      </c>
    </row>
    <row r="531" spans="3:4" x14ac:dyDescent="0.55000000000000004">
      <c r="C531">
        <v>901</v>
      </c>
      <c r="D531">
        <v>3.7614507801449865E-4</v>
      </c>
    </row>
    <row r="532" spans="3:4" x14ac:dyDescent="0.55000000000000004">
      <c r="C532">
        <v>902.69999999999993</v>
      </c>
      <c r="D532">
        <v>4.3550081235495751E-4</v>
      </c>
    </row>
    <row r="533" spans="3:4" x14ac:dyDescent="0.55000000000000004">
      <c r="C533">
        <v>904.4</v>
      </c>
      <c r="D533">
        <v>4.950338048562528E-4</v>
      </c>
    </row>
    <row r="534" spans="3:4" x14ac:dyDescent="0.55000000000000004">
      <c r="C534">
        <v>906.1</v>
      </c>
      <c r="D534">
        <v>5.5279731834655653E-4</v>
      </c>
    </row>
    <row r="535" spans="3:4" x14ac:dyDescent="0.55000000000000004">
      <c r="C535">
        <v>907.8</v>
      </c>
      <c r="D535">
        <v>6.0750523762298069E-4</v>
      </c>
    </row>
    <row r="536" spans="3:4" x14ac:dyDescent="0.55000000000000004">
      <c r="C536">
        <v>909.5</v>
      </c>
      <c r="D536">
        <v>6.5897992154709045E-4</v>
      </c>
    </row>
    <row r="537" spans="3:4" x14ac:dyDescent="0.55000000000000004">
      <c r="C537">
        <v>911.19999999999993</v>
      </c>
      <c r="D537">
        <v>7.0862540868875043E-4</v>
      </c>
    </row>
    <row r="538" spans="3:4" x14ac:dyDescent="0.55000000000000004">
      <c r="C538">
        <v>912.9</v>
      </c>
      <c r="D538">
        <v>7.5968862888000223E-4</v>
      </c>
    </row>
    <row r="539" spans="3:4" x14ac:dyDescent="0.55000000000000004">
      <c r="C539">
        <v>914.6</v>
      </c>
      <c r="D539">
        <v>8.1717165417479008E-4</v>
      </c>
    </row>
    <row r="540" spans="3:4" x14ac:dyDescent="0.55000000000000004">
      <c r="C540">
        <v>916.3</v>
      </c>
      <c r="D540">
        <v>8.8726112117271062E-4</v>
      </c>
    </row>
    <row r="541" spans="3:4" x14ac:dyDescent="0.55000000000000004">
      <c r="C541">
        <v>918</v>
      </c>
      <c r="D541">
        <v>9.7603722502536728E-4</v>
      </c>
    </row>
    <row r="542" spans="3:4" x14ac:dyDescent="0.55000000000000004">
      <c r="C542">
        <v>919.69999999999993</v>
      </c>
      <c r="D542">
        <v>1.0876341091246851E-3</v>
      </c>
    </row>
    <row r="543" spans="3:4" x14ac:dyDescent="0.55000000000000004">
      <c r="C543">
        <v>921.4</v>
      </c>
      <c r="D543">
        <v>1.2223501536706017E-3</v>
      </c>
    </row>
    <row r="544" spans="3:4" x14ac:dyDescent="0.55000000000000004">
      <c r="C544">
        <v>923.1</v>
      </c>
      <c r="D544">
        <v>1.3750858395974871E-3</v>
      </c>
    </row>
    <row r="545" spans="3:4" x14ac:dyDescent="0.55000000000000004">
      <c r="C545">
        <v>924.8</v>
      </c>
      <c r="D545">
        <v>1.5349231281950489E-3</v>
      </c>
    </row>
    <row r="546" spans="3:4" x14ac:dyDescent="0.55000000000000004">
      <c r="C546">
        <v>926.5</v>
      </c>
      <c r="D546">
        <v>1.6862648950753947E-3</v>
      </c>
    </row>
    <row r="547" spans="3:4" x14ac:dyDescent="0.55000000000000004">
      <c r="C547">
        <v>928.19999999999993</v>
      </c>
      <c r="D547">
        <v>1.8115644206102911E-3</v>
      </c>
    </row>
    <row r="548" spans="3:4" x14ac:dyDescent="0.55000000000000004">
      <c r="C548">
        <v>929.9</v>
      </c>
      <c r="D548">
        <v>1.8950866223364142E-3</v>
      </c>
    </row>
    <row r="549" spans="3:4" x14ac:dyDescent="0.55000000000000004">
      <c r="C549">
        <v>931.6</v>
      </c>
      <c r="D549">
        <v>1.9266683519007228E-3</v>
      </c>
    </row>
    <row r="550" spans="3:4" x14ac:dyDescent="0.55000000000000004">
      <c r="C550">
        <v>933.3</v>
      </c>
      <c r="D550">
        <v>1.904309167421779E-3</v>
      </c>
    </row>
    <row r="551" spans="3:4" x14ac:dyDescent="0.55000000000000004">
      <c r="C551">
        <v>935</v>
      </c>
      <c r="D551">
        <v>1.8347318847609208E-3</v>
      </c>
    </row>
    <row r="552" spans="3:4" x14ac:dyDescent="0.55000000000000004">
      <c r="C552">
        <v>936.69999999999993</v>
      </c>
      <c r="D552">
        <v>1.731709059955115E-3</v>
      </c>
    </row>
    <row r="553" spans="3:4" x14ac:dyDescent="0.55000000000000004">
      <c r="C553">
        <v>938.4</v>
      </c>
      <c r="D553">
        <v>1.612694105625741E-3</v>
      </c>
    </row>
    <row r="554" spans="3:4" x14ac:dyDescent="0.55000000000000004">
      <c r="C554">
        <v>940.1</v>
      </c>
      <c r="D554">
        <v>1.4948185557478668E-3</v>
      </c>
    </row>
    <row r="555" spans="3:4" x14ac:dyDescent="0.55000000000000004">
      <c r="C555">
        <v>941.8</v>
      </c>
      <c r="D555">
        <v>1.391422740886493E-3</v>
      </c>
    </row>
    <row r="556" spans="3:4" x14ac:dyDescent="0.55000000000000004">
      <c r="C556">
        <v>943.5</v>
      </c>
      <c r="D556">
        <v>1.3099750385511613E-3</v>
      </c>
    </row>
    <row r="557" spans="3:4" x14ac:dyDescent="0.55000000000000004">
      <c r="C557">
        <v>945.19999999999993</v>
      </c>
      <c r="D557">
        <v>1.2516815002396266E-3</v>
      </c>
    </row>
    <row r="558" spans="3:4" x14ac:dyDescent="0.55000000000000004">
      <c r="C558">
        <v>946.9</v>
      </c>
      <c r="D558">
        <v>1.2125412906510891E-3</v>
      </c>
    </row>
    <row r="559" spans="3:4" x14ac:dyDescent="0.55000000000000004">
      <c r="C559">
        <v>948.6</v>
      </c>
      <c r="D559">
        <v>1.185260068901315E-3</v>
      </c>
    </row>
    <row r="560" spans="3:4" x14ac:dyDescent="0.55000000000000004">
      <c r="C560">
        <v>950.3</v>
      </c>
      <c r="D560">
        <v>1.161362650414719E-3</v>
      </c>
    </row>
    <row r="561" spans="3:4" x14ac:dyDescent="0.55000000000000004">
      <c r="C561">
        <v>952</v>
      </c>
      <c r="D561">
        <v>1.1329931735365886E-3</v>
      </c>
    </row>
    <row r="562" spans="3:4" x14ac:dyDescent="0.55000000000000004">
      <c r="C562">
        <v>953.69999999999993</v>
      </c>
      <c r="D562">
        <v>1.0941352224446714E-3</v>
      </c>
    </row>
    <row r="563" spans="3:4" x14ac:dyDescent="0.55000000000000004">
      <c r="C563">
        <v>955.4</v>
      </c>
      <c r="D563">
        <v>1.0412107830936061E-3</v>
      </c>
    </row>
    <row r="564" spans="3:4" x14ac:dyDescent="0.55000000000000004">
      <c r="C564">
        <v>957.1</v>
      </c>
      <c r="D564">
        <v>9.7316059596619917E-4</v>
      </c>
    </row>
    <row r="565" spans="3:4" x14ac:dyDescent="0.55000000000000004">
      <c r="C565">
        <v>958.8</v>
      </c>
      <c r="D565">
        <v>8.9116157724536882E-4</v>
      </c>
    </row>
    <row r="566" spans="3:4" x14ac:dyDescent="0.55000000000000004">
      <c r="C566">
        <v>960.5</v>
      </c>
      <c r="D566">
        <v>7.981282534198199E-4</v>
      </c>
    </row>
    <row r="567" spans="3:4" x14ac:dyDescent="0.55000000000000004">
      <c r="C567">
        <v>962.19999999999993</v>
      </c>
      <c r="D567">
        <v>6.9812709429368104E-4</v>
      </c>
    </row>
    <row r="568" spans="3:4" x14ac:dyDescent="0.55000000000000004">
      <c r="C568">
        <v>963.9</v>
      </c>
      <c r="D568">
        <v>5.9572169324871452E-4</v>
      </c>
    </row>
    <row r="569" spans="3:4" x14ac:dyDescent="0.55000000000000004">
      <c r="C569">
        <v>965.6</v>
      </c>
      <c r="D569">
        <v>4.9542368364267539E-4</v>
      </c>
    </row>
    <row r="570" spans="3:4" x14ac:dyDescent="0.55000000000000004">
      <c r="C570">
        <v>967.3</v>
      </c>
      <c r="D570">
        <v>4.0121320337038958E-4</v>
      </c>
    </row>
    <row r="571" spans="3:4" x14ac:dyDescent="0.55000000000000004">
      <c r="C571">
        <v>969</v>
      </c>
      <c r="D571">
        <v>3.16227260076454E-4</v>
      </c>
    </row>
    <row r="572" spans="3:4" x14ac:dyDescent="0.55000000000000004">
      <c r="C572">
        <v>970.69999999999993</v>
      </c>
      <c r="D572">
        <v>2.4253416698575574E-4</v>
      </c>
    </row>
    <row r="573" spans="3:4" x14ac:dyDescent="0.55000000000000004">
      <c r="C573">
        <v>972.4</v>
      </c>
      <c r="D573">
        <v>1.8115785463455381E-4</v>
      </c>
    </row>
    <row r="574" spans="3:4" x14ac:dyDescent="0.55000000000000004">
      <c r="C574">
        <v>974.1</v>
      </c>
      <c r="D574">
        <v>1.3220905831082611E-4</v>
      </c>
    </row>
    <row r="575" spans="3:4" x14ac:dyDescent="0.55000000000000004">
      <c r="C575">
        <v>975.8</v>
      </c>
      <c r="D575">
        <v>9.5159084212473341E-5</v>
      </c>
    </row>
    <row r="576" spans="3:4" x14ac:dyDescent="0.55000000000000004">
      <c r="C576">
        <v>977.5</v>
      </c>
      <c r="D576">
        <v>6.9138206606290183E-5</v>
      </c>
    </row>
    <row r="577" spans="3:4" x14ac:dyDescent="0.55000000000000004">
      <c r="C577">
        <v>979.19999999999993</v>
      </c>
      <c r="D577">
        <v>5.3248440604738955E-5</v>
      </c>
    </row>
    <row r="578" spans="3:4" x14ac:dyDescent="0.55000000000000004">
      <c r="C578">
        <v>980.9</v>
      </c>
      <c r="D578">
        <v>4.6822736221087871E-5</v>
      </c>
    </row>
    <row r="579" spans="3:4" x14ac:dyDescent="0.55000000000000004">
      <c r="C579">
        <v>982.6</v>
      </c>
      <c r="D579">
        <v>4.95955091596786E-5</v>
      </c>
    </row>
    <row r="580" spans="3:4" x14ac:dyDescent="0.55000000000000004">
      <c r="C580">
        <v>984.3</v>
      </c>
      <c r="D580">
        <v>6.169465222153654E-5</v>
      </c>
    </row>
    <row r="581" spans="3:4" x14ac:dyDescent="0.55000000000000004">
      <c r="C581">
        <v>986</v>
      </c>
      <c r="D581">
        <v>8.3554547842314123E-5</v>
      </c>
    </row>
    <row r="582" spans="3:4" x14ac:dyDescent="0.55000000000000004">
      <c r="C582">
        <v>987.69999999999993</v>
      </c>
      <c r="D582">
        <v>1.1565008342495423E-4</v>
      </c>
    </row>
    <row r="583" spans="3:4" x14ac:dyDescent="0.55000000000000004">
      <c r="C583">
        <v>989.4</v>
      </c>
      <c r="D583">
        <v>1.5807556493756093E-4</v>
      </c>
    </row>
    <row r="584" spans="3:4" x14ac:dyDescent="0.55000000000000004">
      <c r="C584">
        <v>991.1</v>
      </c>
      <c r="D584">
        <v>2.1019182783804549E-4</v>
      </c>
    </row>
    <row r="585" spans="3:4" x14ac:dyDescent="0.55000000000000004">
      <c r="C585">
        <v>992.8</v>
      </c>
      <c r="D585">
        <v>2.702288025756944E-4</v>
      </c>
    </row>
    <row r="586" spans="3:4" x14ac:dyDescent="0.55000000000000004">
      <c r="C586">
        <v>994.5</v>
      </c>
      <c r="D586">
        <v>3.3520522634462548E-4</v>
      </c>
    </row>
    <row r="587" spans="3:4" x14ac:dyDescent="0.55000000000000004">
      <c r="C587">
        <v>996.19999999999993</v>
      </c>
      <c r="D587">
        <v>4.0098843105767725E-4</v>
      </c>
    </row>
    <row r="588" spans="3:4" x14ac:dyDescent="0.55000000000000004">
      <c r="C588">
        <v>997.9</v>
      </c>
      <c r="D588">
        <v>4.6274868826309742E-4</v>
      </c>
    </row>
    <row r="589" spans="3:4" x14ac:dyDescent="0.55000000000000004">
      <c r="C589">
        <v>999.6</v>
      </c>
      <c r="D589">
        <v>5.1563888219394519E-4</v>
      </c>
    </row>
    <row r="590" spans="3:4" x14ac:dyDescent="0.55000000000000004">
      <c r="C590">
        <v>1001.3</v>
      </c>
      <c r="D590">
        <v>5.5558314335950288E-4</v>
      </c>
    </row>
    <row r="591" spans="3:4" x14ac:dyDescent="0.55000000000000004">
      <c r="C591">
        <v>1003</v>
      </c>
      <c r="D591">
        <v>5.8005008349450106E-4</v>
      </c>
    </row>
    <row r="592" spans="3:4" x14ac:dyDescent="0.55000000000000004">
      <c r="C592">
        <v>1004.6999999999999</v>
      </c>
      <c r="D592">
        <v>5.8845399132486222E-4</v>
      </c>
    </row>
    <row r="593" spans="3:4" x14ac:dyDescent="0.55000000000000004">
      <c r="C593">
        <v>1006.4</v>
      </c>
      <c r="D593">
        <v>5.8230300574863914E-4</v>
      </c>
    </row>
    <row r="594" spans="3:4" x14ac:dyDescent="0.55000000000000004">
      <c r="C594">
        <v>1008.1</v>
      </c>
      <c r="D594">
        <v>5.6485685940453937E-4</v>
      </c>
    </row>
    <row r="595" spans="3:4" x14ac:dyDescent="0.55000000000000004">
      <c r="C595">
        <v>1009.8</v>
      </c>
      <c r="D595">
        <v>5.4050233120322684E-4</v>
      </c>
    </row>
    <row r="596" spans="3:4" x14ac:dyDescent="0.55000000000000004">
      <c r="C596">
        <v>1011.5</v>
      </c>
      <c r="D596">
        <v>5.1388969460843914E-4</v>
      </c>
    </row>
    <row r="597" spans="3:4" x14ac:dyDescent="0.55000000000000004">
      <c r="C597">
        <v>1013.1999999999999</v>
      </c>
      <c r="D597">
        <v>4.892473515734308E-4</v>
      </c>
    </row>
    <row r="598" spans="3:4" x14ac:dyDescent="0.55000000000000004">
      <c r="C598">
        <v>1014.9</v>
      </c>
      <c r="D598">
        <v>4.697786271869795E-4</v>
      </c>
    </row>
    <row r="599" spans="3:4" x14ac:dyDescent="0.55000000000000004">
      <c r="C599">
        <v>1016.6</v>
      </c>
      <c r="D599">
        <v>4.5740189809205176E-4</v>
      </c>
    </row>
    <row r="600" spans="3:4" x14ac:dyDescent="0.55000000000000004">
      <c r="C600">
        <v>1018.3</v>
      </c>
      <c r="D600">
        <v>4.5277360906739299E-4</v>
      </c>
    </row>
    <row r="601" spans="3:4" x14ac:dyDescent="0.55000000000000004">
      <c r="C601">
        <v>1020</v>
      </c>
      <c r="D601">
        <v>4.555359379821689E-4</v>
      </c>
    </row>
    <row r="602" spans="3:4" x14ac:dyDescent="0.55000000000000004">
      <c r="C602">
        <v>1021.6999999999999</v>
      </c>
      <c r="D602">
        <v>4.6468564524327152E-4</v>
      </c>
    </row>
    <row r="603" spans="3:4" x14ac:dyDescent="0.55000000000000004">
      <c r="C603">
        <v>1023.4</v>
      </c>
      <c r="D603">
        <v>4.7896067631548415E-4</v>
      </c>
    </row>
    <row r="604" spans="3:4" x14ac:dyDescent="0.55000000000000004">
      <c r="C604">
        <v>1025.0999999999999</v>
      </c>
      <c r="D604">
        <v>4.9716639853603377E-4</v>
      </c>
    </row>
    <row r="605" spans="3:4" x14ac:dyDescent="0.55000000000000004">
      <c r="C605">
        <v>1026.8</v>
      </c>
      <c r="D605">
        <v>5.1839831074909659E-4</v>
      </c>
    </row>
    <row r="606" spans="3:4" x14ac:dyDescent="0.55000000000000004">
      <c r="C606">
        <v>1028.5</v>
      </c>
      <c r="D606">
        <v>5.4214912219200534E-4</v>
      </c>
    </row>
    <row r="607" spans="3:4" x14ac:dyDescent="0.55000000000000004">
      <c r="C607">
        <v>1030.2</v>
      </c>
      <c r="D607">
        <v>5.6832625022142894E-4</v>
      </c>
    </row>
    <row r="608" spans="3:4" x14ac:dyDescent="0.55000000000000004">
      <c r="C608">
        <v>1031.8999999999999</v>
      </c>
      <c r="D608">
        <v>5.9711107944651089E-4</v>
      </c>
    </row>
    <row r="609" spans="3:4" x14ac:dyDescent="0.55000000000000004">
      <c r="C609">
        <v>1033.5999999999999</v>
      </c>
      <c r="D609">
        <v>6.2886233344892559E-4</v>
      </c>
    </row>
    <row r="610" spans="3:4" x14ac:dyDescent="0.55000000000000004">
      <c r="C610">
        <v>1035.3</v>
      </c>
      <c r="D610">
        <v>6.638744601962978E-4</v>
      </c>
    </row>
    <row r="611" spans="3:4" x14ac:dyDescent="0.55000000000000004">
      <c r="C611">
        <v>1037</v>
      </c>
      <c r="D611">
        <v>7.0217972701659974E-4</v>
      </c>
    </row>
    <row r="612" spans="3:4" x14ac:dyDescent="0.55000000000000004">
      <c r="C612">
        <v>1038.7</v>
      </c>
      <c r="D612">
        <v>7.4328832762209725E-4</v>
      </c>
    </row>
    <row r="613" spans="3:4" x14ac:dyDescent="0.55000000000000004">
      <c r="C613">
        <v>1040.3999999999999</v>
      </c>
      <c r="D613">
        <v>7.8612666788906041E-4</v>
      </c>
    </row>
    <row r="614" spans="3:4" x14ac:dyDescent="0.55000000000000004">
      <c r="C614">
        <v>1042.0999999999999</v>
      </c>
      <c r="D614">
        <v>8.2893094836949195E-4</v>
      </c>
    </row>
    <row r="615" spans="3:4" x14ac:dyDescent="0.55000000000000004">
      <c r="C615">
        <v>1043.8</v>
      </c>
      <c r="D615">
        <v>8.694577633847736E-4</v>
      </c>
    </row>
    <row r="616" spans="3:4" x14ac:dyDescent="0.55000000000000004">
      <c r="C616">
        <v>1045.5</v>
      </c>
      <c r="D616">
        <v>9.0517403637828213E-4</v>
      </c>
    </row>
    <row r="617" spans="3:4" x14ac:dyDescent="0.55000000000000004">
      <c r="C617">
        <v>1047.2</v>
      </c>
      <c r="D617">
        <v>9.3374050585491206E-4</v>
      </c>
    </row>
    <row r="618" spans="3:4" x14ac:dyDescent="0.55000000000000004">
      <c r="C618">
        <v>1048.8999999999999</v>
      </c>
      <c r="D618">
        <v>9.534811365140692E-4</v>
      </c>
    </row>
    <row r="619" spans="3:4" x14ac:dyDescent="0.55000000000000004">
      <c r="C619">
        <v>1050.5999999999999</v>
      </c>
      <c r="D619">
        <v>9.638462176776234E-4</v>
      </c>
    </row>
    <row r="620" spans="3:4" x14ac:dyDescent="0.55000000000000004">
      <c r="C620">
        <v>1052.3</v>
      </c>
      <c r="D620">
        <v>9.6573833058875326E-4</v>
      </c>
    </row>
    <row r="621" spans="3:4" x14ac:dyDescent="0.55000000000000004">
      <c r="C621">
        <v>1054</v>
      </c>
      <c r="D621">
        <v>9.6160628042054556E-4</v>
      </c>
    </row>
    <row r="622" spans="3:4" x14ac:dyDescent="0.55000000000000004">
      <c r="C622">
        <v>1055.7</v>
      </c>
      <c r="D622">
        <v>9.5525213810751682E-4</v>
      </c>
    </row>
    <row r="623" spans="3:4" x14ac:dyDescent="0.55000000000000004">
      <c r="C623">
        <v>1057.3999999999999</v>
      </c>
      <c r="D623">
        <v>9.5135376239750618E-4</v>
      </c>
    </row>
    <row r="624" spans="3:4" x14ac:dyDescent="0.55000000000000004">
      <c r="C624">
        <v>1059.0999999999999</v>
      </c>
      <c r="D624">
        <v>9.5476559941669542E-4</v>
      </c>
    </row>
    <row r="625" spans="3:4" x14ac:dyDescent="0.55000000000000004">
      <c r="C625">
        <v>1060.8</v>
      </c>
      <c r="D625">
        <v>9.6970927048907886E-4</v>
      </c>
    </row>
    <row r="626" spans="3:4" x14ac:dyDescent="0.55000000000000004">
      <c r="C626">
        <v>1062.5</v>
      </c>
      <c r="D626">
        <v>9.9899121591232628E-4</v>
      </c>
    </row>
    <row r="627" spans="3:4" x14ac:dyDescent="0.55000000000000004">
      <c r="C627">
        <v>1064.2</v>
      </c>
      <c r="D627">
        <v>1.0433829392647541E-3</v>
      </c>
    </row>
    <row r="628" spans="3:4" x14ac:dyDescent="0.55000000000000004">
      <c r="C628">
        <v>1065.8999999999999</v>
      </c>
      <c r="D628">
        <v>1.101272826223053E-3</v>
      </c>
    </row>
    <row r="629" spans="3:4" x14ac:dyDescent="0.55000000000000004">
      <c r="C629">
        <v>1067.5999999999999</v>
      </c>
      <c r="D629">
        <v>1.1686548305417394E-3</v>
      </c>
    </row>
    <row r="630" spans="3:4" x14ac:dyDescent="0.55000000000000004">
      <c r="C630">
        <v>1069.3</v>
      </c>
      <c r="D630">
        <v>1.239481757973238E-3</v>
      </c>
    </row>
    <row r="631" spans="3:4" x14ac:dyDescent="0.55000000000000004">
      <c r="C631">
        <v>1071</v>
      </c>
      <c r="D631">
        <v>1.3062717317337492E-3</v>
      </c>
    </row>
    <row r="632" spans="3:4" x14ac:dyDescent="0.55000000000000004">
      <c r="C632">
        <v>1072.7</v>
      </c>
      <c r="D632">
        <v>1.3610576774638081E-3</v>
      </c>
    </row>
    <row r="633" spans="3:4" x14ac:dyDescent="0.55000000000000004">
      <c r="C633">
        <v>1074.3999999999999</v>
      </c>
      <c r="D633">
        <v>1.3963522997306967E-3</v>
      </c>
    </row>
    <row r="634" spans="3:4" x14ac:dyDescent="0.55000000000000004">
      <c r="C634">
        <v>1076.0999999999999</v>
      </c>
      <c r="D634">
        <v>1.4061373788547648E-3</v>
      </c>
    </row>
    <row r="635" spans="3:4" x14ac:dyDescent="0.55000000000000004">
      <c r="C635">
        <v>1077.8</v>
      </c>
      <c r="D635">
        <v>1.3866777669841483E-3</v>
      </c>
    </row>
    <row r="636" spans="3:4" x14ac:dyDescent="0.55000000000000004">
      <c r="C636">
        <v>1079.5</v>
      </c>
      <c r="D636">
        <v>1.3370509521498477E-3</v>
      </c>
    </row>
    <row r="637" spans="3:4" x14ac:dyDescent="0.55000000000000004">
      <c r="C637">
        <v>1081.2</v>
      </c>
      <c r="D637">
        <v>1.2592491771676582E-3</v>
      </c>
    </row>
    <row r="638" spans="3:4" x14ac:dyDescent="0.55000000000000004">
      <c r="C638">
        <v>1082.8999999999999</v>
      </c>
      <c r="D638">
        <v>1.1579323345716729E-3</v>
      </c>
    </row>
    <row r="639" spans="3:4" x14ac:dyDescent="0.55000000000000004">
      <c r="C639">
        <v>1084.5999999999999</v>
      </c>
      <c r="D639">
        <v>1.0398005108522685E-3</v>
      </c>
    </row>
    <row r="640" spans="3:4" x14ac:dyDescent="0.55000000000000004">
      <c r="C640">
        <v>1086.3</v>
      </c>
      <c r="D640">
        <v>9.1266680270602385E-4</v>
      </c>
    </row>
    <row r="641" spans="3:4" x14ac:dyDescent="0.55000000000000004">
      <c r="C641">
        <v>1088</v>
      </c>
      <c r="D641">
        <v>7.8441374159595248E-4</v>
      </c>
    </row>
    <row r="642" spans="3:4" x14ac:dyDescent="0.55000000000000004">
      <c r="C642">
        <v>1089.7</v>
      </c>
      <c r="D642">
        <v>6.6217219389397058E-4</v>
      </c>
    </row>
    <row r="643" spans="3:4" x14ac:dyDescent="0.55000000000000004">
      <c r="C643">
        <v>1091.3999999999999</v>
      </c>
      <c r="D643">
        <v>5.5161787344457048E-4</v>
      </c>
    </row>
    <row r="644" spans="3:4" x14ac:dyDescent="0.55000000000000004">
      <c r="C644">
        <v>1093.0999999999999</v>
      </c>
      <c r="D644">
        <v>4.565875171796447E-4</v>
      </c>
    </row>
    <row r="645" spans="3:4" x14ac:dyDescent="0.55000000000000004">
      <c r="C645">
        <v>1094.8</v>
      </c>
      <c r="D645">
        <v>3.7905433920955143E-4</v>
      </c>
    </row>
    <row r="646" spans="3:4" x14ac:dyDescent="0.55000000000000004">
      <c r="C646">
        <v>1096.5</v>
      </c>
      <c r="D646">
        <v>3.194106770279637E-4</v>
      </c>
    </row>
    <row r="647" spans="3:4" x14ac:dyDescent="0.55000000000000004">
      <c r="C647">
        <v>1098.2</v>
      </c>
      <c r="D647">
        <v>2.768901960583524E-4</v>
      </c>
    </row>
    <row r="648" spans="3:4" x14ac:dyDescent="0.55000000000000004">
      <c r="C648">
        <v>1099.8999999999999</v>
      </c>
      <c r="D648">
        <v>2.5007489176621646E-4</v>
      </c>
    </row>
    <row r="649" spans="3:4" x14ac:dyDescent="0.55000000000000004">
      <c r="C649">
        <v>1101.5999999999999</v>
      </c>
      <c r="D649">
        <v>2.3741379691440503E-4</v>
      </c>
    </row>
    <row r="650" spans="3:4" x14ac:dyDescent="0.55000000000000004">
      <c r="C650">
        <v>1103.3</v>
      </c>
      <c r="D650">
        <v>2.3758997823258507E-4</v>
      </c>
    </row>
    <row r="651" spans="3:4" x14ac:dyDescent="0.55000000000000004">
      <c r="C651">
        <v>1105</v>
      </c>
      <c r="D651">
        <v>2.4975276711685241E-4</v>
      </c>
    </row>
    <row r="652" spans="3:4" x14ac:dyDescent="0.55000000000000004">
      <c r="C652">
        <v>1106.7</v>
      </c>
      <c r="D652">
        <v>2.7359153597577733E-4</v>
      </c>
    </row>
    <row r="653" spans="3:4" x14ac:dyDescent="0.55000000000000004">
      <c r="C653">
        <v>1108.3999999999999</v>
      </c>
      <c r="D653">
        <v>3.0926577195330572E-4</v>
      </c>
    </row>
    <row r="654" spans="3:4" x14ac:dyDescent="0.55000000000000004">
      <c r="C654">
        <v>1110.0999999999999</v>
      </c>
      <c r="D654">
        <v>3.5722098550035699E-4</v>
      </c>
    </row>
    <row r="655" spans="3:4" x14ac:dyDescent="0.55000000000000004">
      <c r="C655">
        <v>1111.8</v>
      </c>
      <c r="D655">
        <v>4.1794211449266668E-4</v>
      </c>
    </row>
    <row r="656" spans="3:4" x14ac:dyDescent="0.55000000000000004">
      <c r="C656">
        <v>1113.5</v>
      </c>
      <c r="D656">
        <v>4.9160964611243542E-4</v>
      </c>
    </row>
    <row r="657" spans="3:4" x14ac:dyDescent="0.55000000000000004">
      <c r="C657">
        <v>1115.2</v>
      </c>
      <c r="D657">
        <v>5.7786432854931035E-4</v>
      </c>
    </row>
    <row r="658" spans="3:4" x14ac:dyDescent="0.55000000000000004">
      <c r="C658">
        <v>1116.8999999999999</v>
      </c>
      <c r="D658">
        <v>6.7554787773580188E-4</v>
      </c>
    </row>
    <row r="659" spans="3:4" x14ac:dyDescent="0.55000000000000004">
      <c r="C659">
        <v>1118.5999999999999</v>
      </c>
      <c r="D659">
        <v>7.8251935621658636E-4</v>
      </c>
    </row>
    <row r="660" spans="3:4" x14ac:dyDescent="0.55000000000000004">
      <c r="C660">
        <v>1120.3</v>
      </c>
      <c r="D660">
        <v>8.9564036469927063E-4</v>
      </c>
    </row>
    <row r="661" spans="3:4" x14ac:dyDescent="0.55000000000000004">
      <c r="C661">
        <v>1122</v>
      </c>
      <c r="D661">
        <v>1.0108777733815648E-3</v>
      </c>
    </row>
    <row r="662" spans="3:4" x14ac:dyDescent="0.55000000000000004">
      <c r="C662">
        <v>1123.7</v>
      </c>
      <c r="D662">
        <v>1.1235367571899564E-3</v>
      </c>
    </row>
    <row r="663" spans="3:4" x14ac:dyDescent="0.55000000000000004">
      <c r="C663">
        <v>1125.3999999999999</v>
      </c>
      <c r="D663">
        <v>1.2286012277957781E-3</v>
      </c>
    </row>
    <row r="664" spans="3:4" x14ac:dyDescent="0.55000000000000004">
      <c r="C664">
        <v>1127.0999999999999</v>
      </c>
      <c r="D664">
        <v>1.3211663509228152E-3</v>
      </c>
    </row>
    <row r="665" spans="3:4" x14ac:dyDescent="0.55000000000000004">
      <c r="C665">
        <v>1128.8</v>
      </c>
      <c r="D665">
        <v>1.3969075521565641E-3</v>
      </c>
    </row>
    <row r="666" spans="3:4" x14ac:dyDescent="0.55000000000000004">
      <c r="C666">
        <v>1130.5</v>
      </c>
      <c r="D666">
        <v>1.4524778542959239E-3</v>
      </c>
    </row>
    <row r="667" spans="3:4" x14ac:dyDescent="0.55000000000000004">
      <c r="C667">
        <v>1132.2</v>
      </c>
      <c r="D667">
        <v>1.4858162693126759E-3</v>
      </c>
    </row>
    <row r="668" spans="3:4" x14ac:dyDescent="0.55000000000000004">
      <c r="C668">
        <v>1133.8999999999999</v>
      </c>
      <c r="D668">
        <v>1.4963124403340299E-3</v>
      </c>
    </row>
    <row r="669" spans="3:4" x14ac:dyDescent="0.55000000000000004">
      <c r="C669">
        <v>1135.5999999999999</v>
      </c>
      <c r="D669">
        <v>1.4848079513337497E-3</v>
      </c>
    </row>
    <row r="670" spans="3:4" x14ac:dyDescent="0.55000000000000004">
      <c r="C670">
        <v>1137.3</v>
      </c>
      <c r="D670">
        <v>1.4534516469625824E-3</v>
      </c>
    </row>
    <row r="671" spans="3:4" x14ac:dyDescent="0.55000000000000004">
      <c r="C671">
        <v>1139</v>
      </c>
      <c r="D671">
        <v>1.4053855162251801E-3</v>
      </c>
    </row>
    <row r="672" spans="3:4" x14ac:dyDescent="0.55000000000000004">
      <c r="C672">
        <v>1140.7</v>
      </c>
      <c r="D672">
        <v>1.3444258949991846E-3</v>
      </c>
    </row>
    <row r="673" spans="3:4" x14ac:dyDescent="0.55000000000000004">
      <c r="C673">
        <v>1142.3999999999999</v>
      </c>
      <c r="D673">
        <v>1.2746550600656371E-3</v>
      </c>
    </row>
    <row r="674" spans="3:4" x14ac:dyDescent="0.55000000000000004">
      <c r="C674">
        <v>1144.0999999999999</v>
      </c>
      <c r="D674">
        <v>1.2000683632710414E-3</v>
      </c>
    </row>
    <row r="675" spans="3:4" x14ac:dyDescent="0.55000000000000004">
      <c r="C675">
        <v>1145.8</v>
      </c>
      <c r="D675">
        <v>1.124281929207626E-3</v>
      </c>
    </row>
    <row r="676" spans="3:4" x14ac:dyDescent="0.55000000000000004">
      <c r="C676">
        <v>1147.5</v>
      </c>
      <c r="D676">
        <v>1.0503292731526095E-3</v>
      </c>
    </row>
    <row r="677" spans="3:4" x14ac:dyDescent="0.55000000000000004">
      <c r="C677">
        <v>1149.2</v>
      </c>
      <c r="D677">
        <v>9.8055294823766979E-4</v>
      </c>
    </row>
    <row r="678" spans="3:4" x14ac:dyDescent="0.55000000000000004">
      <c r="C678">
        <v>1150.8999999999999</v>
      </c>
      <c r="D678">
        <v>9.165932648219215E-4</v>
      </c>
    </row>
    <row r="679" spans="3:4" x14ac:dyDescent="0.55000000000000004">
      <c r="C679">
        <v>1152.5999999999999</v>
      </c>
      <c r="D679">
        <v>8.5940708301165535E-4</v>
      </c>
    </row>
    <row r="680" spans="3:4" x14ac:dyDescent="0.55000000000000004">
      <c r="C680">
        <v>1154.3</v>
      </c>
      <c r="D680">
        <v>8.0940155087343157E-4</v>
      </c>
    </row>
    <row r="681" spans="3:4" x14ac:dyDescent="0.55000000000000004">
      <c r="C681">
        <v>1156</v>
      </c>
      <c r="D681">
        <v>7.6653711405065984E-4</v>
      </c>
    </row>
    <row r="682" spans="3:4" x14ac:dyDescent="0.55000000000000004">
      <c r="C682">
        <v>1157.7</v>
      </c>
      <c r="D682">
        <v>7.3046573409571197E-4</v>
      </c>
    </row>
    <row r="683" spans="3:4" x14ac:dyDescent="0.55000000000000004">
      <c r="C683">
        <v>1159.3999999999999</v>
      </c>
      <c r="D683">
        <v>7.0066064468685466E-4</v>
      </c>
    </row>
    <row r="684" spans="3:4" x14ac:dyDescent="0.55000000000000004">
      <c r="C684">
        <v>1161.0999999999999</v>
      </c>
      <c r="D684">
        <v>6.7653293832054841E-4</v>
      </c>
    </row>
    <row r="685" spans="3:4" x14ac:dyDescent="0.55000000000000004">
      <c r="C685">
        <v>1162.8</v>
      </c>
      <c r="D685">
        <v>6.5752862245856798E-4</v>
      </c>
    </row>
    <row r="686" spans="3:4" x14ac:dyDescent="0.55000000000000004">
      <c r="C686">
        <v>1164.5</v>
      </c>
      <c r="D686">
        <v>6.4320163073735388E-4</v>
      </c>
    </row>
    <row r="687" spans="3:4" x14ac:dyDescent="0.55000000000000004">
      <c r="C687">
        <v>1166.2</v>
      </c>
      <c r="D687">
        <v>6.332594137380853E-4</v>
      </c>
    </row>
    <row r="688" spans="3:4" x14ac:dyDescent="0.55000000000000004">
      <c r="C688">
        <v>1167.8999999999999</v>
      </c>
      <c r="D688">
        <v>6.2757876114158211E-4</v>
      </c>
    </row>
    <row r="689" spans="3:4" x14ac:dyDescent="0.55000000000000004">
      <c r="C689">
        <v>1169.5999999999999</v>
      </c>
      <c r="D689">
        <v>6.2619092199175843E-4</v>
      </c>
    </row>
    <row r="690" spans="3:4" x14ac:dyDescent="0.55000000000000004">
      <c r="C690">
        <v>1171.3</v>
      </c>
      <c r="D690">
        <v>6.2923711576200712E-4</v>
      </c>
    </row>
    <row r="691" spans="3:4" x14ac:dyDescent="0.55000000000000004">
      <c r="C691">
        <v>1173</v>
      </c>
      <c r="D691">
        <v>6.3689807303649959E-4</v>
      </c>
    </row>
    <row r="692" spans="3:4" x14ac:dyDescent="0.55000000000000004">
      <c r="C692">
        <v>1174.7</v>
      </c>
      <c r="D692">
        <v>6.4929873386954464E-4</v>
      </c>
    </row>
    <row r="693" spans="3:4" x14ac:dyDescent="0.55000000000000004">
      <c r="C693">
        <v>1176.3999999999999</v>
      </c>
      <c r="D693">
        <v>6.6643150750937588E-4</v>
      </c>
    </row>
    <row r="694" spans="3:4" x14ac:dyDescent="0.55000000000000004">
      <c r="C694">
        <v>1178.0999999999999</v>
      </c>
      <c r="D694">
        <v>6.8801415460506446E-4</v>
      </c>
    </row>
    <row r="695" spans="3:4" x14ac:dyDescent="0.55000000000000004">
      <c r="C695">
        <v>1179.8</v>
      </c>
      <c r="D695">
        <v>7.1343020879262894E-4</v>
      </c>
    </row>
    <row r="696" spans="3:4" x14ac:dyDescent="0.55000000000000004">
      <c r="C696">
        <v>1181.5</v>
      </c>
      <c r="D696">
        <v>7.4168221230135718E-4</v>
      </c>
    </row>
    <row r="697" spans="3:4" x14ac:dyDescent="0.55000000000000004">
      <c r="C697">
        <v>1183.2</v>
      </c>
      <c r="D697">
        <v>7.7132261435837143E-4</v>
      </c>
    </row>
    <row r="698" spans="3:4" x14ac:dyDescent="0.55000000000000004">
      <c r="C698">
        <v>1184.8999999999999</v>
      </c>
      <c r="D698">
        <v>8.005159844717833E-4</v>
      </c>
    </row>
    <row r="699" spans="3:4" x14ac:dyDescent="0.55000000000000004">
      <c r="C699">
        <v>1186.5999999999999</v>
      </c>
      <c r="D699">
        <v>8.271083473280421E-4</v>
      </c>
    </row>
    <row r="700" spans="3:4" x14ac:dyDescent="0.55000000000000004">
      <c r="C700">
        <v>1188.3</v>
      </c>
      <c r="D700">
        <v>8.4876615255807363E-4</v>
      </c>
    </row>
    <row r="701" spans="3:4" x14ac:dyDescent="0.55000000000000004">
      <c r="C701">
        <v>1190</v>
      </c>
      <c r="D701">
        <v>8.6316036052232355E-4</v>
      </c>
    </row>
    <row r="702" spans="3:4" x14ac:dyDescent="0.55000000000000004">
      <c r="C702">
        <v>1191.7</v>
      </c>
      <c r="D702">
        <v>8.6821329783826496E-4</v>
      </c>
    </row>
    <row r="703" spans="3:4" x14ac:dyDescent="0.55000000000000004">
      <c r="C703">
        <v>1193.3999999999999</v>
      </c>
      <c r="D703">
        <v>8.6228888374037028E-4</v>
      </c>
    </row>
    <row r="704" spans="3:4" x14ac:dyDescent="0.55000000000000004">
      <c r="C704">
        <v>1195.0999999999999</v>
      </c>
      <c r="D704">
        <v>8.4443160051647398E-4</v>
      </c>
    </row>
    <row r="705" spans="3:4" x14ac:dyDescent="0.55000000000000004">
      <c r="C705">
        <v>1196.8</v>
      </c>
      <c r="D705">
        <v>8.1450369601801596E-4</v>
      </c>
    </row>
    <row r="706" spans="3:4" x14ac:dyDescent="0.55000000000000004">
      <c r="C706">
        <v>1198.5</v>
      </c>
      <c r="D706">
        <v>7.7324518415162189E-4</v>
      </c>
    </row>
    <row r="707" spans="3:4" x14ac:dyDescent="0.55000000000000004">
      <c r="C707">
        <v>1200.2</v>
      </c>
      <c r="D707">
        <v>7.2222958305220289E-4</v>
      </c>
    </row>
    <row r="708" spans="3:4" x14ac:dyDescent="0.55000000000000004">
      <c r="C708">
        <v>1201.8999999999999</v>
      </c>
      <c r="D708">
        <v>6.6371618457458919E-4</v>
      </c>
    </row>
    <row r="709" spans="3:4" x14ac:dyDescent="0.55000000000000004">
      <c r="C709">
        <v>1203.5999999999999</v>
      </c>
      <c r="D709">
        <v>6.0041815198601657E-4</v>
      </c>
    </row>
    <row r="710" spans="3:4" x14ac:dyDescent="0.55000000000000004">
      <c r="C710">
        <v>1205.3</v>
      </c>
      <c r="D710">
        <v>5.3522112064196398E-4</v>
      </c>
    </row>
    <row r="711" spans="3:4" x14ac:dyDescent="0.55000000000000004">
      <c r="C711">
        <v>1207</v>
      </c>
      <c r="D711">
        <v>4.7089542975885159E-4</v>
      </c>
    </row>
    <row r="712" spans="3:4" x14ac:dyDescent="0.55000000000000004">
      <c r="C712">
        <v>1208.7</v>
      </c>
      <c r="D712">
        <v>4.0984461748721167E-4</v>
      </c>
    </row>
    <row r="713" spans="3:4" x14ac:dyDescent="0.55000000000000004">
      <c r="C713">
        <v>1210.3999999999999</v>
      </c>
      <c r="D713">
        <v>3.5391463365193695E-4</v>
      </c>
    </row>
    <row r="714" spans="3:4" x14ac:dyDescent="0.55000000000000004">
      <c r="C714">
        <v>1212.0999999999999</v>
      </c>
      <c r="D714">
        <v>3.0434074676709494E-4</v>
      </c>
    </row>
    <row r="715" spans="3:4" x14ac:dyDescent="0.55000000000000004">
      <c r="C715">
        <v>1213.8</v>
      </c>
      <c r="D715">
        <v>2.6167562806933716E-4</v>
      </c>
    </row>
    <row r="716" spans="3:4" x14ac:dyDescent="0.55000000000000004">
      <c r="C716">
        <v>1215.5</v>
      </c>
      <c r="D716">
        <v>2.259332345784555E-4</v>
      </c>
    </row>
    <row r="717" spans="3:4" x14ac:dyDescent="0.55000000000000004">
      <c r="C717">
        <v>1217.2</v>
      </c>
      <c r="D717">
        <v>1.9663219264316539E-4</v>
      </c>
    </row>
    <row r="718" spans="3:4" x14ac:dyDescent="0.55000000000000004">
      <c r="C718">
        <v>1218.8999999999999</v>
      </c>
      <c r="D718">
        <v>1.7305051336075991E-4</v>
      </c>
    </row>
    <row r="719" spans="3:4" x14ac:dyDescent="0.55000000000000004">
      <c r="C719">
        <v>1220.5999999999999</v>
      </c>
      <c r="D719">
        <v>1.5427099977646116E-4</v>
      </c>
    </row>
    <row r="720" spans="3:4" x14ac:dyDescent="0.55000000000000004">
      <c r="C720">
        <v>1222.3</v>
      </c>
      <c r="D720">
        <v>1.3941203049847581E-4</v>
      </c>
    </row>
    <row r="721" spans="3:4" x14ac:dyDescent="0.55000000000000004">
      <c r="C721">
        <v>1224</v>
      </c>
      <c r="D721">
        <v>1.2760912224128498E-4</v>
      </c>
    </row>
    <row r="722" spans="3:4" x14ac:dyDescent="0.55000000000000004">
      <c r="C722">
        <v>1225.7</v>
      </c>
      <c r="D722">
        <v>1.181963974148683E-4</v>
      </c>
    </row>
    <row r="723" spans="3:4" x14ac:dyDescent="0.55000000000000004">
      <c r="C723">
        <v>1227.3999999999999</v>
      </c>
      <c r="D723">
        <v>1.1068732024399844E-4</v>
      </c>
    </row>
    <row r="724" spans="3:4" x14ac:dyDescent="0.55000000000000004">
      <c r="C724">
        <v>1229.0999999999999</v>
      </c>
      <c r="D724">
        <v>1.0484697309413659E-4</v>
      </c>
    </row>
    <row r="725" spans="3:4" x14ac:dyDescent="0.55000000000000004">
      <c r="C725">
        <v>1230.8</v>
      </c>
      <c r="D725">
        <v>1.006310220076587E-4</v>
      </c>
    </row>
    <row r="726" spans="3:4" x14ac:dyDescent="0.55000000000000004">
      <c r="C726">
        <v>1232.5</v>
      </c>
      <c r="D726">
        <v>9.8234985416398621E-5</v>
      </c>
    </row>
    <row r="727" spans="3:4" x14ac:dyDescent="0.55000000000000004">
      <c r="C727">
        <v>1234.2</v>
      </c>
      <c r="D727">
        <v>9.8063033711683076E-5</v>
      </c>
    </row>
    <row r="728" spans="3:4" x14ac:dyDescent="0.55000000000000004">
      <c r="C728">
        <v>1235.8999999999999</v>
      </c>
      <c r="D728">
        <v>1.0069791415652423E-4</v>
      </c>
    </row>
    <row r="729" spans="3:4" x14ac:dyDescent="0.55000000000000004">
      <c r="C729">
        <v>1237.5999999999999</v>
      </c>
      <c r="D729">
        <v>1.0684911213942572E-4</v>
      </c>
    </row>
    <row r="730" spans="3:4" x14ac:dyDescent="0.55000000000000004">
      <c r="C730">
        <v>1239.3</v>
      </c>
      <c r="D730">
        <v>1.1726626512334923E-4</v>
      </c>
    </row>
    <row r="731" spans="3:4" x14ac:dyDescent="0.55000000000000004">
      <c r="C731">
        <v>1241</v>
      </c>
      <c r="D731">
        <v>1.3265680372305036E-4</v>
      </c>
    </row>
    <row r="732" spans="3:4" x14ac:dyDescent="0.55000000000000004">
      <c r="C732">
        <v>1242.7</v>
      </c>
      <c r="D732">
        <v>1.5349608813734192E-4</v>
      </c>
    </row>
    <row r="733" spans="3:4" x14ac:dyDescent="0.55000000000000004">
      <c r="C733">
        <v>1244.3999999999999</v>
      </c>
      <c r="D733">
        <v>1.7990669735787443E-4</v>
      </c>
    </row>
    <row r="734" spans="3:4" x14ac:dyDescent="0.55000000000000004">
      <c r="C734">
        <v>1246.0999999999999</v>
      </c>
      <c r="D734">
        <v>2.1153211669218348E-4</v>
      </c>
    </row>
    <row r="735" spans="3:4" x14ac:dyDescent="0.55000000000000004">
      <c r="C735">
        <v>1247.8</v>
      </c>
      <c r="D735">
        <v>2.4737511754336939E-4</v>
      </c>
    </row>
    <row r="736" spans="3:4" x14ac:dyDescent="0.55000000000000004">
      <c r="C736">
        <v>1249.5</v>
      </c>
      <c r="D736">
        <v>2.8580785457354096E-4</v>
      </c>
    </row>
    <row r="737" spans="3:4" x14ac:dyDescent="0.55000000000000004">
      <c r="C737">
        <v>1251.2</v>
      </c>
      <c r="D737">
        <v>3.2461970909233368E-4</v>
      </c>
    </row>
    <row r="738" spans="3:4" x14ac:dyDescent="0.55000000000000004">
      <c r="C738">
        <v>1252.8999999999999</v>
      </c>
      <c r="D738">
        <v>3.6121993700891948E-4</v>
      </c>
    </row>
    <row r="739" spans="3:4" x14ac:dyDescent="0.55000000000000004">
      <c r="C739">
        <v>1254.5999999999999</v>
      </c>
      <c r="D739">
        <v>3.9280909987635245E-4</v>
      </c>
    </row>
    <row r="740" spans="3:4" x14ac:dyDescent="0.55000000000000004">
      <c r="C740">
        <v>1256.3</v>
      </c>
      <c r="D740">
        <v>4.1683501388575643E-4</v>
      </c>
    </row>
    <row r="741" spans="3:4" x14ac:dyDescent="0.55000000000000004">
      <c r="C741">
        <v>1258</v>
      </c>
      <c r="D741">
        <v>4.3126669841551116E-4</v>
      </c>
    </row>
    <row r="742" spans="3:4" x14ac:dyDescent="0.55000000000000004">
      <c r="C742">
        <v>1259.7</v>
      </c>
      <c r="D742">
        <v>4.3490609465271973E-4</v>
      </c>
    </row>
    <row r="743" spans="3:4" x14ac:dyDescent="0.55000000000000004">
      <c r="C743">
        <v>1261.3999999999999</v>
      </c>
      <c r="D743">
        <v>4.2758019761714042E-4</v>
      </c>
    </row>
    <row r="744" spans="3:4" x14ac:dyDescent="0.55000000000000004">
      <c r="C744">
        <v>1263.0999999999999</v>
      </c>
      <c r="D744">
        <v>4.1019319418307283E-4</v>
      </c>
    </row>
    <row r="745" spans="3:4" x14ac:dyDescent="0.55000000000000004">
      <c r="C745">
        <v>1264.8</v>
      </c>
      <c r="D745">
        <v>3.8463060022859719E-4</v>
      </c>
    </row>
    <row r="746" spans="3:4" x14ac:dyDescent="0.55000000000000004">
      <c r="C746">
        <v>1266.5</v>
      </c>
      <c r="D746">
        <v>3.5353737432642176E-4</v>
      </c>
    </row>
    <row r="747" spans="3:4" x14ac:dyDescent="0.55000000000000004">
      <c r="C747">
        <v>1268.2</v>
      </c>
      <c r="D747">
        <v>3.2001598361474206E-4</v>
      </c>
    </row>
    <row r="748" spans="3:4" x14ac:dyDescent="0.55000000000000004">
      <c r="C748">
        <v>1269.8999999999999</v>
      </c>
      <c r="D748">
        <v>2.8730231154536082E-4</v>
      </c>
    </row>
    <row r="749" spans="3:4" x14ac:dyDescent="0.55000000000000004">
      <c r="C749">
        <v>1271.5999999999999</v>
      </c>
      <c r="D749">
        <v>2.5847465084529434E-4</v>
      </c>
    </row>
    <row r="750" spans="3:4" x14ac:dyDescent="0.55000000000000004">
      <c r="C750">
        <v>1273.3</v>
      </c>
      <c r="D750">
        <v>2.362355553464499E-4</v>
      </c>
    </row>
    <row r="751" spans="3:4" x14ac:dyDescent="0.55000000000000004">
      <c r="C751">
        <v>1275</v>
      </c>
      <c r="D751">
        <v>2.2278319652807555E-4</v>
      </c>
    </row>
    <row r="752" spans="3:4" x14ac:dyDescent="0.55000000000000004">
      <c r="C752">
        <v>1276.7</v>
      </c>
      <c r="D752">
        <v>2.1976489492438319E-4</v>
      </c>
    </row>
    <row r="753" spans="3:4" x14ac:dyDescent="0.55000000000000004">
      <c r="C753">
        <v>1278.3999999999999</v>
      </c>
      <c r="D753">
        <v>2.28287039072646E-4</v>
      </c>
    </row>
    <row r="754" spans="3:4" x14ac:dyDescent="0.55000000000000004">
      <c r="C754">
        <v>1280.0999999999999</v>
      </c>
      <c r="D754">
        <v>2.4894689277825394E-4</v>
      </c>
    </row>
    <row r="755" spans="3:4" x14ac:dyDescent="0.55000000000000004">
      <c r="C755">
        <v>1281.8</v>
      </c>
      <c r="D755">
        <v>2.8185406287387419E-4</v>
      </c>
    </row>
    <row r="756" spans="3:4" x14ac:dyDescent="0.55000000000000004">
      <c r="C756">
        <v>1283.5</v>
      </c>
      <c r="D756">
        <v>3.2662098119948268E-4</v>
      </c>
    </row>
    <row r="757" spans="3:4" x14ac:dyDescent="0.55000000000000004">
      <c r="C757">
        <v>1285.2</v>
      </c>
      <c r="D757">
        <v>3.8231885079385185E-4</v>
      </c>
    </row>
    <row r="758" spans="3:4" x14ac:dyDescent="0.55000000000000004">
      <c r="C758">
        <v>1286.8999999999999</v>
      </c>
      <c r="D758">
        <v>4.4741333466103946E-4</v>
      </c>
    </row>
    <row r="759" spans="3:4" x14ac:dyDescent="0.55000000000000004">
      <c r="C759">
        <v>1288.5999999999999</v>
      </c>
      <c r="D759">
        <v>5.1970819957993756E-4</v>
      </c>
    </row>
    <row r="760" spans="3:4" x14ac:dyDescent="0.55000000000000004">
      <c r="C760">
        <v>1290.3</v>
      </c>
      <c r="D760">
        <v>5.9633163231583551E-4</v>
      </c>
    </row>
    <row r="761" spans="3:4" x14ac:dyDescent="0.55000000000000004">
      <c r="C761">
        <v>1292</v>
      </c>
      <c r="D761">
        <v>6.7379721335833758E-4</v>
      </c>
    </row>
    <row r="762" spans="3:4" x14ac:dyDescent="0.55000000000000004">
      <c r="C762">
        <v>1293.7</v>
      </c>
      <c r="D762">
        <v>7.4815979579229575E-4</v>
      </c>
    </row>
    <row r="763" spans="3:4" x14ac:dyDescent="0.55000000000000004">
      <c r="C763">
        <v>1295.3999999999999</v>
      </c>
      <c r="D763">
        <v>8.1526804105701246E-4</v>
      </c>
    </row>
    <row r="764" spans="3:4" x14ac:dyDescent="0.55000000000000004">
      <c r="C764">
        <v>1297.0999999999999</v>
      </c>
      <c r="D764">
        <v>8.7109398637958758E-4</v>
      </c>
    </row>
    <row r="765" spans="3:4" x14ac:dyDescent="0.55000000000000004">
      <c r="C765">
        <v>1298.8</v>
      </c>
      <c r="D765">
        <v>9.1210052505819614E-4</v>
      </c>
    </row>
    <row r="766" spans="3:4" x14ac:dyDescent="0.55000000000000004">
      <c r="C766">
        <v>1300.5</v>
      </c>
      <c r="D766">
        <v>9.3559470261033915E-4</v>
      </c>
    </row>
    <row r="767" spans="3:4" x14ac:dyDescent="0.55000000000000004">
      <c r="C767">
        <v>1302.2</v>
      </c>
      <c r="D767">
        <v>9.4001166513453408E-4</v>
      </c>
    </row>
    <row r="768" spans="3:4" x14ac:dyDescent="0.55000000000000004">
      <c r="C768">
        <v>1303.8999999999999</v>
      </c>
      <c r="D768">
        <v>9.250821925623771E-4</v>
      </c>
    </row>
    <row r="769" spans="3:4" x14ac:dyDescent="0.55000000000000004">
      <c r="C769">
        <v>1305.5999999999999</v>
      </c>
      <c r="D769">
        <v>8.918483996236639E-4</v>
      </c>
    </row>
    <row r="770" spans="3:4" x14ac:dyDescent="0.55000000000000004">
      <c r="C770">
        <v>1307.3</v>
      </c>
      <c r="D770">
        <v>8.4256383034429989E-4</v>
      </c>
    </row>
    <row r="771" spans="3:4" x14ac:dyDescent="0.55000000000000004">
      <c r="C771">
        <v>1309</v>
      </c>
      <c r="D771">
        <v>7.8038409908362115E-4</v>
      </c>
    </row>
    <row r="772" spans="3:4" x14ac:dyDescent="0.55000000000000004">
      <c r="C772">
        <v>1310.7</v>
      </c>
      <c r="D772">
        <v>7.0905895318700257E-4</v>
      </c>
    </row>
    <row r="773" spans="3:4" x14ac:dyDescent="0.55000000000000004">
      <c r="C773">
        <v>1312.3999999999999</v>
      </c>
      <c r="D773">
        <v>6.3253375927958572E-4</v>
      </c>
    </row>
    <row r="774" spans="3:4" x14ac:dyDescent="0.55000000000000004">
      <c r="C774">
        <v>1314.1</v>
      </c>
      <c r="D774">
        <v>5.5458312645379002E-4</v>
      </c>
    </row>
    <row r="775" spans="3:4" x14ac:dyDescent="0.55000000000000004">
      <c r="C775">
        <v>1315.8</v>
      </c>
      <c r="D775">
        <v>4.7850936909744419E-4</v>
      </c>
    </row>
    <row r="776" spans="3:4" x14ac:dyDescent="0.55000000000000004">
      <c r="C776">
        <v>1317.5</v>
      </c>
      <c r="D776">
        <v>4.0693670559762568E-4</v>
      </c>
    </row>
    <row r="777" spans="3:4" x14ac:dyDescent="0.55000000000000004">
      <c r="C777">
        <v>1319.2</v>
      </c>
      <c r="D777">
        <v>3.4171299342112979E-4</v>
      </c>
    </row>
    <row r="778" spans="3:4" x14ac:dyDescent="0.55000000000000004">
      <c r="C778">
        <v>1320.8999999999999</v>
      </c>
      <c r="D778">
        <v>2.8391258980170448E-4</v>
      </c>
    </row>
    <row r="779" spans="3:4" x14ac:dyDescent="0.55000000000000004">
      <c r="C779">
        <v>1322.6</v>
      </c>
      <c r="D779">
        <v>2.3391998406203303E-4</v>
      </c>
    </row>
    <row r="780" spans="3:4" x14ac:dyDescent="0.55000000000000004">
      <c r="C780">
        <v>1324.3</v>
      </c>
      <c r="D780">
        <v>1.9156606380764453E-4</v>
      </c>
    </row>
    <row r="781" spans="3:4" x14ac:dyDescent="0.55000000000000004">
      <c r="C781">
        <v>1326</v>
      </c>
      <c r="D781">
        <v>1.5627941881193774E-4</v>
      </c>
    </row>
    <row r="782" spans="3:4" x14ac:dyDescent="0.55000000000000004">
      <c r="C782">
        <v>1327.7</v>
      </c>
      <c r="D782">
        <v>1.2727732584340287E-4</v>
      </c>
    </row>
    <row r="783" spans="3:4" x14ac:dyDescent="0.55000000000000004">
      <c r="C783">
        <v>1329.3999999999999</v>
      </c>
      <c r="D783">
        <v>1.0364666209919576E-4</v>
      </c>
    </row>
    <row r="784" spans="3:4" x14ac:dyDescent="0.55000000000000004">
      <c r="C784">
        <v>1331.1</v>
      </c>
      <c r="D784">
        <v>8.4487116888834799E-5</v>
      </c>
    </row>
    <row r="785" spans="3:4" x14ac:dyDescent="0.55000000000000004">
      <c r="C785">
        <v>1332.8</v>
      </c>
      <c r="D785">
        <v>6.8970360810951699E-5</v>
      </c>
    </row>
    <row r="786" spans="3:4" x14ac:dyDescent="0.55000000000000004">
      <c r="C786">
        <v>1334.5</v>
      </c>
      <c r="D786">
        <v>5.6378389282726552E-5</v>
      </c>
    </row>
    <row r="787" spans="3:4" x14ac:dyDescent="0.55000000000000004">
      <c r="C787">
        <v>1336.2</v>
      </c>
      <c r="D787">
        <v>4.6116759162757855E-5</v>
      </c>
    </row>
    <row r="788" spans="3:4" x14ac:dyDescent="0.55000000000000004">
      <c r="C788">
        <v>1337.8999999999999</v>
      </c>
      <c r="D788">
        <v>3.7710309217708123E-5</v>
      </c>
    </row>
    <row r="789" spans="3:4" x14ac:dyDescent="0.55000000000000004">
      <c r="C789">
        <v>1339.6</v>
      </c>
      <c r="D789">
        <v>3.0788594101742686E-5</v>
      </c>
    </row>
    <row r="790" spans="3:4" x14ac:dyDescent="0.55000000000000004">
      <c r="C790">
        <v>1341.3</v>
      </c>
      <c r="D790">
        <v>2.5066912990056326E-5</v>
      </c>
    </row>
    <row r="791" spans="3:4" x14ac:dyDescent="0.55000000000000004">
      <c r="C791">
        <v>1343</v>
      </c>
      <c r="D791">
        <v>2.0327077161852192E-5</v>
      </c>
    </row>
    <row r="792" spans="3:4" x14ac:dyDescent="0.55000000000000004">
      <c r="C792">
        <v>1344.7</v>
      </c>
      <c r="D792">
        <v>1.6400381375892339E-5</v>
      </c>
    </row>
    <row r="793" spans="3:4" x14ac:dyDescent="0.55000000000000004">
      <c r="C793">
        <v>1346.3999999999999</v>
      </c>
      <c r="D793">
        <v>1.315388204580186E-5</v>
      </c>
    </row>
    <row r="794" spans="3:4" x14ac:dyDescent="0.55000000000000004">
      <c r="C794">
        <v>1348.1</v>
      </c>
      <c r="D794">
        <v>1.0480137038440465E-5</v>
      </c>
    </row>
    <row r="795" spans="3:4" x14ac:dyDescent="0.55000000000000004">
      <c r="C795">
        <v>1349.8</v>
      </c>
      <c r="D795">
        <v>8.2900076799793266E-6</v>
      </c>
    </row>
    <row r="796" spans="3:4" x14ac:dyDescent="0.55000000000000004">
      <c r="C796">
        <v>1351.5</v>
      </c>
      <c r="D796">
        <v>6.5078809252340455E-6</v>
      </c>
    </row>
    <row r="797" spans="3:4" x14ac:dyDescent="0.55000000000000004">
      <c r="C797">
        <v>1353.2</v>
      </c>
      <c r="D797">
        <v>5.0590344155014403E-6</v>
      </c>
    </row>
    <row r="798" spans="3:4" x14ac:dyDescent="0.55000000000000004">
      <c r="C798">
        <v>1354.8999999999999</v>
      </c>
      <c r="D798">
        <v>3.9112515970909771E-6</v>
      </c>
    </row>
    <row r="799" spans="3:4" x14ac:dyDescent="0.55000000000000004">
      <c r="C799">
        <v>1356.6</v>
      </c>
      <c r="D799">
        <v>2.9981562186839458E-6</v>
      </c>
    </row>
    <row r="800" spans="3:4" x14ac:dyDescent="0.55000000000000004">
      <c r="C800">
        <v>1358.3</v>
      </c>
      <c r="D800">
        <v>2.2786789860735619E-6</v>
      </c>
    </row>
    <row r="801" spans="3:4" x14ac:dyDescent="0.55000000000000004">
      <c r="C801">
        <v>1360</v>
      </c>
      <c r="D801">
        <v>1.7171270171855452E-6</v>
      </c>
    </row>
    <row r="802" spans="3:4" x14ac:dyDescent="0.55000000000000004">
      <c r="C802">
        <v>1361.7</v>
      </c>
      <c r="D802">
        <v>1.2829569401698503E-6</v>
      </c>
    </row>
    <row r="803" spans="3:4" x14ac:dyDescent="0.55000000000000004">
      <c r="C803">
        <v>1363.3999999999999</v>
      </c>
      <c r="D803">
        <v>9.5041246633121714E-7</v>
      </c>
    </row>
    <row r="804" spans="3:4" x14ac:dyDescent="0.55000000000000004">
      <c r="C804">
        <v>1365.1</v>
      </c>
      <c r="D804">
        <v>6.9807575199595019E-7</v>
      </c>
    </row>
    <row r="805" spans="3:4" x14ac:dyDescent="0.55000000000000004">
      <c r="C805">
        <v>1366.8</v>
      </c>
      <c r="D805">
        <v>5.0837404115426507E-7</v>
      </c>
    </row>
    <row r="806" spans="3:4" x14ac:dyDescent="0.55000000000000004">
      <c r="C806">
        <v>1368.5</v>
      </c>
      <c r="D806">
        <v>3.6707479470147456E-7</v>
      </c>
    </row>
    <row r="807" spans="3:4" x14ac:dyDescent="0.55000000000000004">
      <c r="C807">
        <v>1370.2</v>
      </c>
      <c r="D807">
        <v>2.6279442496711786E-7</v>
      </c>
    </row>
    <row r="808" spans="3:4" x14ac:dyDescent="0.55000000000000004">
      <c r="C808">
        <v>1371.8999999999999</v>
      </c>
      <c r="D808">
        <v>1.8653834341206557E-7</v>
      </c>
    </row>
    <row r="809" spans="3:4" x14ac:dyDescent="0.55000000000000004">
      <c r="C809">
        <v>1373.6</v>
      </c>
      <c r="D809">
        <v>1.3128359732097299E-7</v>
      </c>
    </row>
    <row r="810" spans="3:4" x14ac:dyDescent="0.55000000000000004">
      <c r="C810">
        <v>1375.3</v>
      </c>
      <c r="D810">
        <v>9.1610068096149932E-8</v>
      </c>
    </row>
    <row r="811" spans="3:4" x14ac:dyDescent="0.55000000000000004">
      <c r="C811">
        <v>1377</v>
      </c>
      <c r="D811">
        <v>6.3382056812216091E-8</v>
      </c>
    </row>
    <row r="812" spans="3:4" x14ac:dyDescent="0.55000000000000004">
      <c r="C812">
        <v>1378.7</v>
      </c>
      <c r="D812">
        <v>4.3479028902834555E-8</v>
      </c>
    </row>
    <row r="813" spans="3:4" x14ac:dyDescent="0.55000000000000004">
      <c r="C813">
        <v>1380.3999999999999</v>
      </c>
      <c r="D813">
        <v>2.9572206331233784E-8</v>
      </c>
    </row>
    <row r="814" spans="3:4" x14ac:dyDescent="0.55000000000000004">
      <c r="C814">
        <v>1382.1</v>
      </c>
      <c r="D814">
        <v>1.9942426707020033E-8</v>
      </c>
    </row>
    <row r="815" spans="3:4" x14ac:dyDescent="0.55000000000000004">
      <c r="C815">
        <v>1383.8</v>
      </c>
      <c r="D815">
        <v>1.3334068022888937E-8</v>
      </c>
    </row>
    <row r="816" spans="3:4" x14ac:dyDescent="0.55000000000000004">
      <c r="C816">
        <v>1385.5</v>
      </c>
      <c r="D816">
        <v>0</v>
      </c>
    </row>
    <row r="817" spans="3:4" x14ac:dyDescent="0.55000000000000004">
      <c r="C817">
        <v>1387.2</v>
      </c>
      <c r="D817">
        <v>1.3096221077543219E-8</v>
      </c>
    </row>
    <row r="818" spans="3:4" x14ac:dyDescent="0.55000000000000004">
      <c r="C818">
        <v>1388.8999999999999</v>
      </c>
      <c r="D818">
        <v>2.5652214851901771E-8</v>
      </c>
    </row>
    <row r="819" spans="3:4" x14ac:dyDescent="0.55000000000000004">
      <c r="C819">
        <v>1390.6</v>
      </c>
      <c r="D819">
        <v>4.9107613131471224E-8</v>
      </c>
    </row>
    <row r="820" spans="3:4" x14ac:dyDescent="0.55000000000000004">
      <c r="C820">
        <v>1392.3</v>
      </c>
      <c r="D820">
        <v>9.1879340474916168E-8</v>
      </c>
    </row>
    <row r="821" spans="3:4" x14ac:dyDescent="0.55000000000000004">
      <c r="C821">
        <v>1394</v>
      </c>
      <c r="D821">
        <v>1.6800878787420727E-7</v>
      </c>
    </row>
    <row r="822" spans="3:4" x14ac:dyDescent="0.55000000000000004">
      <c r="C822">
        <v>1395.7</v>
      </c>
      <c r="D822">
        <v>3.0025566781307928E-7</v>
      </c>
    </row>
    <row r="823" spans="3:4" x14ac:dyDescent="0.55000000000000004">
      <c r="C823">
        <v>1397.3999999999999</v>
      </c>
      <c r="D823">
        <v>5.2443964647698769E-7</v>
      </c>
    </row>
    <row r="824" spans="3:4" x14ac:dyDescent="0.55000000000000004">
      <c r="C824">
        <v>1399.1</v>
      </c>
      <c r="D824">
        <v>8.9525118374692983E-7</v>
      </c>
    </row>
    <row r="825" spans="3:4" x14ac:dyDescent="0.55000000000000004">
      <c r="C825">
        <v>1400.8</v>
      </c>
      <c r="D825">
        <v>1.4936174473233117E-6</v>
      </c>
    </row>
    <row r="826" spans="3:4" x14ac:dyDescent="0.55000000000000004">
      <c r="C826">
        <v>1402.5</v>
      </c>
      <c r="D826">
        <v>2.4354484325906E-6</v>
      </c>
    </row>
    <row r="827" spans="3:4" x14ac:dyDescent="0.55000000000000004">
      <c r="C827">
        <v>1404.2</v>
      </c>
      <c r="D827">
        <v>3.8811782137249703E-6</v>
      </c>
    </row>
    <row r="828" spans="3:4" x14ac:dyDescent="0.55000000000000004">
      <c r="C828">
        <v>1405.8999999999999</v>
      </c>
      <c r="D828">
        <v>6.0449584147042163E-6</v>
      </c>
    </row>
    <row r="829" spans="3:4" x14ac:dyDescent="0.55000000000000004">
      <c r="C829">
        <v>1407.6</v>
      </c>
      <c r="D829">
        <v>9.2017014066564621E-6</v>
      </c>
    </row>
    <row r="830" spans="3:4" x14ac:dyDescent="0.55000000000000004">
      <c r="C830">
        <v>1409.3</v>
      </c>
      <c r="D830">
        <v>1.3689514351650578E-5</v>
      </c>
    </row>
    <row r="831" spans="3:4" x14ac:dyDescent="0.55000000000000004">
      <c r="C831">
        <v>1411</v>
      </c>
      <c r="D831">
        <v>1.9904580663642655E-5</v>
      </c>
    </row>
    <row r="832" spans="3:4" x14ac:dyDescent="0.55000000000000004">
      <c r="C832">
        <v>1412.7</v>
      </c>
      <c r="D832">
        <v>2.828545114154844E-5</v>
      </c>
    </row>
    <row r="833" spans="3:4" x14ac:dyDescent="0.55000000000000004">
      <c r="C833">
        <v>1414.3999999999999</v>
      </c>
      <c r="D833">
        <v>3.928423257063972E-5</v>
      </c>
    </row>
    <row r="834" spans="3:4" x14ac:dyDescent="0.55000000000000004">
      <c r="C834">
        <v>1416.1</v>
      </c>
      <c r="D834">
        <v>5.3323484737162205E-5</v>
      </c>
    </row>
    <row r="835" spans="3:4" x14ac:dyDescent="0.55000000000000004">
      <c r="C835">
        <v>1417.8</v>
      </c>
      <c r="D835">
        <v>7.0739805125703535E-5</v>
      </c>
    </row>
    <row r="836" spans="3:4" x14ac:dyDescent="0.55000000000000004">
      <c r="C836">
        <v>1419.5</v>
      </c>
      <c r="D836">
        <v>9.1717937740388083E-5</v>
      </c>
    </row>
    <row r="837" spans="3:4" x14ac:dyDescent="0.55000000000000004">
      <c r="C837">
        <v>1421.2</v>
      </c>
      <c r="D837">
        <v>1.1623379862636577E-4</v>
      </c>
    </row>
    <row r="838" spans="3:4" x14ac:dyDescent="0.55000000000000004">
      <c r="C838">
        <v>1422.8999999999999</v>
      </c>
      <c r="D838">
        <v>1.4395560892827564E-4</v>
      </c>
    </row>
    <row r="839" spans="3:4" x14ac:dyDescent="0.55000000000000004">
      <c r="C839">
        <v>1424.6</v>
      </c>
      <c r="D839">
        <v>1.7425138063973807E-4</v>
      </c>
    </row>
    <row r="840" spans="3:4" x14ac:dyDescent="0.55000000000000004">
      <c r="C840">
        <v>1426.3</v>
      </c>
      <c r="D840">
        <v>2.0614756919371124E-4</v>
      </c>
    </row>
    <row r="841" spans="3:4" x14ac:dyDescent="0.55000000000000004">
      <c r="C841">
        <v>1428</v>
      </c>
      <c r="D841">
        <v>2.3836299655687876E-4</v>
      </c>
    </row>
    <row r="842" spans="3:4" x14ac:dyDescent="0.55000000000000004">
      <c r="C842">
        <v>1429.7</v>
      </c>
      <c r="D842">
        <v>2.6937946272851147E-4</v>
      </c>
    </row>
    <row r="843" spans="3:4" x14ac:dyDescent="0.55000000000000004">
      <c r="C843">
        <v>1431.3999999999999</v>
      </c>
      <c r="D843">
        <v>2.9756578934294698E-4</v>
      </c>
    </row>
    <row r="844" spans="3:4" x14ac:dyDescent="0.55000000000000004">
      <c r="C844">
        <v>1433.1</v>
      </c>
      <c r="D844">
        <v>3.2127761470091031E-4</v>
      </c>
    </row>
    <row r="845" spans="3:4" x14ac:dyDescent="0.55000000000000004">
      <c r="C845">
        <v>1434.8</v>
      </c>
      <c r="D845">
        <v>3.3907326551849452E-4</v>
      </c>
    </row>
    <row r="846" spans="3:4" x14ac:dyDescent="0.55000000000000004">
      <c r="C846">
        <v>1436.5</v>
      </c>
      <c r="D846">
        <v>3.4983150639800832E-4</v>
      </c>
    </row>
    <row r="847" spans="3:4" x14ac:dyDescent="0.55000000000000004">
      <c r="C847">
        <v>1438.2</v>
      </c>
      <c r="D847">
        <v>3.5288531180465907E-4</v>
      </c>
    </row>
    <row r="848" spans="3:4" x14ac:dyDescent="0.55000000000000004">
      <c r="C848">
        <v>1439.8999999999999</v>
      </c>
      <c r="D848">
        <v>3.4810216786070291E-4</v>
      </c>
    </row>
    <row r="849" spans="3:4" x14ac:dyDescent="0.55000000000000004">
      <c r="C849">
        <v>1441.6</v>
      </c>
      <c r="D849">
        <v>3.3590678884249693E-4</v>
      </c>
    </row>
    <row r="850" spans="3:4" x14ac:dyDescent="0.55000000000000004">
      <c r="C850">
        <v>1443.3</v>
      </c>
      <c r="D850">
        <v>3.1724293191574978E-4</v>
      </c>
    </row>
    <row r="851" spans="3:4" x14ac:dyDescent="0.55000000000000004">
      <c r="C851">
        <v>1445</v>
      </c>
      <c r="D851">
        <v>2.9350266939927246E-4</v>
      </c>
    </row>
    <row r="852" spans="3:4" x14ac:dyDescent="0.55000000000000004">
      <c r="C852">
        <v>1446.7</v>
      </c>
      <c r="D852">
        <v>2.6631106932612457E-4</v>
      </c>
    </row>
    <row r="853" spans="3:4" x14ac:dyDescent="0.55000000000000004">
      <c r="C853">
        <v>1448.3999999999999</v>
      </c>
      <c r="D853">
        <v>2.3748576675693066E-4</v>
      </c>
    </row>
    <row r="854" spans="3:4" x14ac:dyDescent="0.55000000000000004">
      <c r="C854">
        <v>1450.1</v>
      </c>
      <c r="D854">
        <v>2.0881159167850672E-4</v>
      </c>
    </row>
    <row r="855" spans="3:4" x14ac:dyDescent="0.55000000000000004">
      <c r="C855">
        <v>1451.8</v>
      </c>
      <c r="D855">
        <v>1.8192225632052529E-4</v>
      </c>
    </row>
    <row r="856" spans="3:4" x14ac:dyDescent="0.55000000000000004">
      <c r="C856">
        <v>1453.5</v>
      </c>
      <c r="D856">
        <v>1.5819828680165368E-4</v>
      </c>
    </row>
    <row r="857" spans="3:4" x14ac:dyDescent="0.55000000000000004">
      <c r="C857">
        <v>1455.2</v>
      </c>
      <c r="D857">
        <v>1.3870484648498984E-4</v>
      </c>
    </row>
    <row r="858" spans="3:4" x14ac:dyDescent="0.55000000000000004">
      <c r="C858">
        <v>1456.8999999999999</v>
      </c>
      <c r="D858">
        <v>1.241693552195523E-4</v>
      </c>
    </row>
    <row r="859" spans="3:4" x14ac:dyDescent="0.55000000000000004">
      <c r="C859">
        <v>1458.6</v>
      </c>
      <c r="D859">
        <v>1.1499300527856672E-4</v>
      </c>
    </row>
    <row r="860" spans="3:4" x14ac:dyDescent="0.55000000000000004">
      <c r="C860">
        <v>1460.3</v>
      </c>
      <c r="D860">
        <v>1.1128657527923872E-4</v>
      </c>
    </row>
    <row r="861" spans="3:4" x14ac:dyDescent="0.55000000000000004">
      <c r="C861">
        <v>1462</v>
      </c>
      <c r="D861">
        <v>1.1291966029422641E-4</v>
      </c>
    </row>
    <row r="862" spans="3:4" x14ac:dyDescent="0.55000000000000004">
      <c r="C862">
        <v>1463.7</v>
      </c>
      <c r="D862">
        <v>1.1957333176433156E-4</v>
      </c>
    </row>
    <row r="863" spans="3:4" x14ac:dyDescent="0.55000000000000004">
      <c r="C863">
        <v>1465.3999999999999</v>
      </c>
      <c r="D863">
        <v>1.307886821301309E-4</v>
      </c>
    </row>
    <row r="864" spans="3:4" x14ac:dyDescent="0.55000000000000004">
      <c r="C864">
        <v>1467.1</v>
      </c>
      <c r="D864">
        <v>1.460068851693008E-4</v>
      </c>
    </row>
    <row r="865" spans="3:4" x14ac:dyDescent="0.55000000000000004">
      <c r="C865">
        <v>1468.8</v>
      </c>
      <c r="D865">
        <v>1.645995342717748E-4</v>
      </c>
    </row>
    <row r="866" spans="3:4" x14ac:dyDescent="0.55000000000000004">
      <c r="C866">
        <v>1470.5</v>
      </c>
      <c r="D866">
        <v>1.8589051427348778E-4</v>
      </c>
    </row>
    <row r="867" spans="3:4" x14ac:dyDescent="0.55000000000000004">
      <c r="C867">
        <v>1472.2</v>
      </c>
      <c r="D867">
        <v>2.0917218833371108E-4</v>
      </c>
    </row>
    <row r="868" spans="3:4" x14ac:dyDescent="0.55000000000000004">
      <c r="C868">
        <v>1473.8999999999999</v>
      </c>
      <c r="D868">
        <v>2.3371917477284544E-4</v>
      </c>
    </row>
    <row r="869" spans="3:4" x14ac:dyDescent="0.55000000000000004">
      <c r="C869">
        <v>1475.6</v>
      </c>
      <c r="D869">
        <v>2.5880259617489264E-4</v>
      </c>
    </row>
    <row r="870" spans="3:4" x14ac:dyDescent="0.55000000000000004">
      <c r="C870">
        <v>1477.3</v>
      </c>
      <c r="D870">
        <v>2.8370668134296685E-4</v>
      </c>
    </row>
    <row r="871" spans="3:4" x14ac:dyDescent="0.55000000000000004">
      <c r="C871">
        <v>1479</v>
      </c>
      <c r="D871">
        <v>3.0774831448963068E-4</v>
      </c>
    </row>
    <row r="872" spans="3:4" x14ac:dyDescent="0.55000000000000004">
      <c r="C872">
        <v>1480.7</v>
      </c>
      <c r="D872">
        <v>3.3029885970364646E-4</v>
      </c>
    </row>
    <row r="873" spans="3:4" x14ac:dyDescent="0.55000000000000004">
      <c r="C873">
        <v>1482.3999999999999</v>
      </c>
      <c r="D873">
        <v>3.5080658111201121E-4</v>
      </c>
    </row>
    <row r="874" spans="3:4" x14ac:dyDescent="0.55000000000000004">
      <c r="C874">
        <v>1484.1</v>
      </c>
      <c r="D874">
        <v>3.6881738116547913E-4</v>
      </c>
    </row>
    <row r="875" spans="3:4" x14ac:dyDescent="0.55000000000000004">
      <c r="C875">
        <v>1485.8</v>
      </c>
      <c r="D875">
        <v>3.8399145027388776E-4</v>
      </c>
    </row>
    <row r="876" spans="3:4" x14ac:dyDescent="0.55000000000000004">
      <c r="C876">
        <v>1487.5</v>
      </c>
      <c r="D876">
        <v>3.9611373722370203E-4</v>
      </c>
    </row>
    <row r="877" spans="3:4" x14ac:dyDescent="0.55000000000000004">
      <c r="C877">
        <v>1489.2</v>
      </c>
      <c r="D877">
        <v>4.0509682278988746E-4</v>
      </c>
    </row>
    <row r="878" spans="3:4" x14ac:dyDescent="0.55000000000000004">
      <c r="C878">
        <v>1490.8999999999999</v>
      </c>
      <c r="D878">
        <v>4.1097054353920521E-4</v>
      </c>
    </row>
    <row r="879" spans="3:4" x14ac:dyDescent="0.55000000000000004">
      <c r="C879">
        <v>1492.6</v>
      </c>
      <c r="D879">
        <v>4.1389226208220112E-4</v>
      </c>
    </row>
    <row r="880" spans="3:4" x14ac:dyDescent="0.55000000000000004">
      <c r="C880">
        <v>1494.3</v>
      </c>
      <c r="D880">
        <v>4.1410161810260978E-4</v>
      </c>
    </row>
    <row r="881" spans="3:4" x14ac:dyDescent="0.55000000000000004">
      <c r="C881">
        <v>1496</v>
      </c>
      <c r="D881">
        <v>4.1188090710409046E-4</v>
      </c>
    </row>
    <row r="882" spans="3:4" x14ac:dyDescent="0.55000000000000004">
      <c r="C882">
        <v>1497.7</v>
      </c>
      <c r="D882">
        <v>4.075834422540069E-4</v>
      </c>
    </row>
    <row r="883" spans="3:4" x14ac:dyDescent="0.55000000000000004">
      <c r="C883">
        <v>1499.3999999999999</v>
      </c>
      <c r="D883">
        <v>4.0157086399062917E-4</v>
      </c>
    </row>
    <row r="884" spans="3:4" x14ac:dyDescent="0.55000000000000004">
      <c r="C884">
        <v>1501.1</v>
      </c>
      <c r="D884">
        <v>3.9420027399173364E-4</v>
      </c>
    </row>
    <row r="885" spans="3:4" x14ac:dyDescent="0.55000000000000004">
      <c r="C885">
        <v>1502.8</v>
      </c>
      <c r="D885">
        <v>3.8580726375770497E-4</v>
      </c>
    </row>
    <row r="886" spans="3:4" x14ac:dyDescent="0.55000000000000004">
      <c r="C886">
        <v>1504.5</v>
      </c>
      <c r="D886">
        <v>3.7669461911678324E-4</v>
      </c>
    </row>
    <row r="887" spans="3:4" x14ac:dyDescent="0.55000000000000004">
      <c r="C887">
        <v>1506.2</v>
      </c>
      <c r="D887">
        <v>3.6712700157853789E-4</v>
      </c>
    </row>
    <row r="888" spans="3:4" x14ac:dyDescent="0.55000000000000004">
      <c r="C888">
        <v>1507.8999999999999</v>
      </c>
      <c r="D888">
        <v>3.5733118890263969E-4</v>
      </c>
    </row>
    <row r="889" spans="3:4" x14ac:dyDescent="0.55000000000000004">
      <c r="C889">
        <v>1509.6</v>
      </c>
      <c r="D889">
        <v>3.4750087023388099E-4</v>
      </c>
    </row>
    <row r="890" spans="3:4" x14ac:dyDescent="0.55000000000000004">
      <c r="C890">
        <v>1511.3</v>
      </c>
      <c r="D890">
        <v>3.3780459648167648E-4</v>
      </c>
    </row>
    <row r="891" spans="3:4" x14ac:dyDescent="0.55000000000000004">
      <c r="C891">
        <v>1513</v>
      </c>
      <c r="D891">
        <v>3.2839531120571098E-4</v>
      </c>
    </row>
    <row r="892" spans="3:4" x14ac:dyDescent="0.55000000000000004">
      <c r="C892">
        <v>1514.7</v>
      </c>
      <c r="D892">
        <v>3.1941992412996763E-4</v>
      </c>
    </row>
    <row r="893" spans="3:4" x14ac:dyDescent="0.55000000000000004">
      <c r="C893">
        <v>1516.3999999999999</v>
      </c>
      <c r="D893">
        <v>3.1102760305714677E-4</v>
      </c>
    </row>
    <row r="894" spans="3:4" x14ac:dyDescent="0.55000000000000004">
      <c r="C894">
        <v>1518.1</v>
      </c>
      <c r="D894">
        <v>3.0337579560429223E-4</v>
      </c>
    </row>
    <row r="895" spans="3:4" x14ac:dyDescent="0.55000000000000004">
      <c r="C895">
        <v>1519.8</v>
      </c>
      <c r="D895">
        <v>2.9664379082563764E-4</v>
      </c>
    </row>
    <row r="896" spans="3:4" x14ac:dyDescent="0.55000000000000004">
      <c r="C896">
        <v>1521.5</v>
      </c>
      <c r="D896">
        <v>2.9099953779723335E-4</v>
      </c>
    </row>
    <row r="897" spans="3:4" x14ac:dyDescent="0.55000000000000004">
      <c r="C897">
        <v>1523.2</v>
      </c>
      <c r="D897">
        <v>2.8664031751781251E-4</v>
      </c>
    </row>
    <row r="898" spans="3:4" x14ac:dyDescent="0.55000000000000004">
      <c r="C898">
        <v>1524.8999999999999</v>
      </c>
      <c r="D898">
        <v>2.8376259738884023E-4</v>
      </c>
    </row>
    <row r="899" spans="3:4" x14ac:dyDescent="0.55000000000000004">
      <c r="C899">
        <v>1526.6</v>
      </c>
      <c r="D899">
        <v>2.825611719089514E-4</v>
      </c>
    </row>
    <row r="900" spans="3:4" x14ac:dyDescent="0.55000000000000004">
      <c r="C900">
        <v>1528.3</v>
      </c>
      <c r="D900">
        <v>2.8322161307662056E-4</v>
      </c>
    </row>
    <row r="901" spans="3:4" x14ac:dyDescent="0.55000000000000004">
      <c r="C901">
        <v>1530</v>
      </c>
      <c r="D901">
        <v>2.8591240733179219E-4</v>
      </c>
    </row>
    <row r="902" spans="3:4" x14ac:dyDescent="0.55000000000000004">
      <c r="C902">
        <v>1531.7</v>
      </c>
      <c r="D902">
        <v>2.9077741854609805E-4</v>
      </c>
    </row>
    <row r="903" spans="3:4" x14ac:dyDescent="0.55000000000000004">
      <c r="C903">
        <v>1533.3999999999999</v>
      </c>
      <c r="D903">
        <v>2.9792921543386216E-4</v>
      </c>
    </row>
    <row r="904" spans="3:4" x14ac:dyDescent="0.55000000000000004">
      <c r="C904">
        <v>1535.1</v>
      </c>
      <c r="D904">
        <v>3.0744367980191329E-4</v>
      </c>
    </row>
    <row r="905" spans="3:4" x14ac:dyDescent="0.55000000000000004">
      <c r="C905">
        <v>1536.8</v>
      </c>
      <c r="D905">
        <v>3.1935617991890299E-4</v>
      </c>
    </row>
    <row r="906" spans="3:4" x14ac:dyDescent="0.55000000000000004">
      <c r="C906">
        <v>1538.5</v>
      </c>
      <c r="D906">
        <v>3.3365945397999513E-4</v>
      </c>
    </row>
    <row r="907" spans="3:4" x14ac:dyDescent="0.55000000000000004">
      <c r="C907">
        <v>1540.2</v>
      </c>
      <c r="D907">
        <v>3.503031996159125E-4</v>
      </c>
    </row>
    <row r="908" spans="3:4" x14ac:dyDescent="0.55000000000000004">
      <c r="C908">
        <v>1541.8999999999999</v>
      </c>
      <c r="D908">
        <v>3.6919520276129089E-4</v>
      </c>
    </row>
    <row r="909" spans="3:4" x14ac:dyDescent="0.55000000000000004">
      <c r="C909">
        <v>1543.6</v>
      </c>
      <c r="D909">
        <v>3.9022105865620875E-4</v>
      </c>
    </row>
    <row r="910" spans="3:4" x14ac:dyDescent="0.55000000000000004">
      <c r="C910">
        <v>1545.3</v>
      </c>
      <c r="D910">
        <v>4.1319622659147389E-4</v>
      </c>
    </row>
    <row r="911" spans="3:4" x14ac:dyDescent="0.55000000000000004">
      <c r="C911">
        <v>1547</v>
      </c>
      <c r="D911">
        <v>4.3794642277605726E-4</v>
      </c>
    </row>
    <row r="912" spans="3:4" x14ac:dyDescent="0.55000000000000004">
      <c r="C912">
        <v>1548.7</v>
      </c>
      <c r="D912">
        <v>4.6423880425519419E-4</v>
      </c>
    </row>
    <row r="913" spans="3:4" x14ac:dyDescent="0.55000000000000004">
      <c r="C913">
        <v>1550.3999999999999</v>
      </c>
      <c r="D913">
        <v>4.9184359924031075E-4</v>
      </c>
    </row>
    <row r="914" spans="3:4" x14ac:dyDescent="0.55000000000000004">
      <c r="C914">
        <v>1552.1</v>
      </c>
      <c r="D914">
        <v>5.2050422896257067E-4</v>
      </c>
    </row>
    <row r="915" spans="3:4" x14ac:dyDescent="0.55000000000000004">
      <c r="C915">
        <v>1553.8</v>
      </c>
      <c r="D915">
        <v>5.4997630157352449E-4</v>
      </c>
    </row>
    <row r="916" spans="3:4" x14ac:dyDescent="0.55000000000000004">
      <c r="C916">
        <v>1555.5</v>
      </c>
      <c r="D916">
        <v>5.799874926774968E-4</v>
      </c>
    </row>
    <row r="917" spans="3:4" x14ac:dyDescent="0.55000000000000004">
      <c r="C917">
        <v>1557.2</v>
      </c>
      <c r="D917">
        <v>6.1027973734836469E-4</v>
      </c>
    </row>
    <row r="918" spans="3:4" x14ac:dyDescent="0.55000000000000004">
      <c r="C918">
        <v>1558.8999999999999</v>
      </c>
      <c r="D918">
        <v>6.4060749533849089E-4</v>
      </c>
    </row>
    <row r="919" spans="3:4" x14ac:dyDescent="0.55000000000000004">
      <c r="C919">
        <v>1560.6</v>
      </c>
      <c r="D919">
        <v>6.7074814367386435E-4</v>
      </c>
    </row>
    <row r="920" spans="3:4" x14ac:dyDescent="0.55000000000000004">
      <c r="C920">
        <v>1562.3</v>
      </c>
      <c r="D920">
        <v>7.0051273175402524E-4</v>
      </c>
    </row>
    <row r="921" spans="3:4" x14ac:dyDescent="0.55000000000000004">
      <c r="C921">
        <v>1564</v>
      </c>
      <c r="D921">
        <v>7.2975450912426488E-4</v>
      </c>
    </row>
    <row r="922" spans="3:4" x14ac:dyDescent="0.55000000000000004">
      <c r="C922">
        <v>1565.7</v>
      </c>
      <c r="D922">
        <v>7.583712403607288E-4</v>
      </c>
    </row>
    <row r="923" spans="3:4" x14ac:dyDescent="0.55000000000000004">
      <c r="C923">
        <v>1567.3999999999999</v>
      </c>
      <c r="D923">
        <v>7.8629649900736334E-4</v>
      </c>
    </row>
    <row r="924" spans="3:4" x14ac:dyDescent="0.55000000000000004">
      <c r="C924">
        <v>1569.1</v>
      </c>
      <c r="D924">
        <v>8.1347553343094278E-4</v>
      </c>
    </row>
    <row r="925" spans="3:4" x14ac:dyDescent="0.55000000000000004">
      <c r="C925">
        <v>1570.8</v>
      </c>
      <c r="D925">
        <v>8.3982345238561764E-4</v>
      </c>
    </row>
    <row r="926" spans="3:4" x14ac:dyDescent="0.55000000000000004">
      <c r="C926">
        <v>1572.5</v>
      </c>
      <c r="D926">
        <v>8.651675310719565E-4</v>
      </c>
    </row>
    <row r="927" spans="3:4" x14ac:dyDescent="0.55000000000000004">
      <c r="C927">
        <v>1574.2</v>
      </c>
      <c r="D927">
        <v>8.8918091181042636E-4</v>
      </c>
    </row>
    <row r="928" spans="3:4" x14ac:dyDescent="0.55000000000000004">
      <c r="C928">
        <v>1575.8999999999999</v>
      </c>
      <c r="D928">
        <v>9.1132067797002894E-4</v>
      </c>
    </row>
    <row r="929" spans="3:4" x14ac:dyDescent="0.55000000000000004">
      <c r="C929">
        <v>1577.6</v>
      </c>
      <c r="D929">
        <v>9.3078746962990883E-4</v>
      </c>
    </row>
    <row r="930" spans="3:4" x14ac:dyDescent="0.55000000000000004">
      <c r="C930">
        <v>1579.3</v>
      </c>
      <c r="D930">
        <v>9.4652461185136473E-4</v>
      </c>
    </row>
    <row r="931" spans="3:4" x14ac:dyDescent="0.55000000000000004">
      <c r="C931">
        <v>1581</v>
      </c>
      <c r="D931">
        <v>9.5727076914574186E-4</v>
      </c>
    </row>
    <row r="932" spans="3:4" x14ac:dyDescent="0.55000000000000004">
      <c r="C932">
        <v>1582.7</v>
      </c>
      <c r="D932">
        <v>9.6167118718188424E-4</v>
      </c>
    </row>
    <row r="933" spans="3:4" x14ac:dyDescent="0.55000000000000004">
      <c r="C933">
        <v>1584.3999999999999</v>
      </c>
      <c r="D933">
        <v>9.5843993063500455E-4</v>
      </c>
    </row>
    <row r="934" spans="3:4" x14ac:dyDescent="0.55000000000000004">
      <c r="C934">
        <v>1586.1</v>
      </c>
      <c r="D934">
        <v>9.4654512122552747E-4</v>
      </c>
    </row>
    <row r="935" spans="3:4" x14ac:dyDescent="0.55000000000000004">
      <c r="C935">
        <v>1587.8</v>
      </c>
      <c r="D935">
        <v>9.254284673677716E-4</v>
      </c>
    </row>
    <row r="936" spans="3:4" x14ac:dyDescent="0.55000000000000004">
      <c r="C936">
        <v>1589.5</v>
      </c>
      <c r="D936">
        <v>8.9510662353342629E-4</v>
      </c>
    </row>
    <row r="937" spans="3:4" x14ac:dyDescent="0.55000000000000004">
      <c r="C937">
        <v>1591.2</v>
      </c>
      <c r="D937">
        <v>8.5628611206714663E-4</v>
      </c>
    </row>
    <row r="938" spans="3:4" x14ac:dyDescent="0.55000000000000004">
      <c r="C938">
        <v>1592.8999999999999</v>
      </c>
      <c r="D938">
        <v>8.1033663890245258E-4</v>
      </c>
    </row>
    <row r="939" spans="3:4" x14ac:dyDescent="0.55000000000000004">
      <c r="C939">
        <v>1594.6</v>
      </c>
      <c r="D939">
        <v>7.5917690282376266E-4</v>
      </c>
    </row>
    <row r="940" spans="3:4" x14ac:dyDescent="0.55000000000000004">
      <c r="C940">
        <v>1596.3</v>
      </c>
      <c r="D940">
        <v>7.0507768883836853E-4</v>
      </c>
    </row>
    <row r="941" spans="3:4" x14ac:dyDescent="0.55000000000000004">
      <c r="C941">
        <v>1598</v>
      </c>
      <c r="D941">
        <v>6.5041409640591167E-4</v>
      </c>
    </row>
    <row r="942" spans="3:4" x14ac:dyDescent="0.55000000000000004">
      <c r="C942">
        <v>1599.7</v>
      </c>
      <c r="D942">
        <v>5.9740817414943002E-4</v>
      </c>
    </row>
    <row r="943" spans="3:4" x14ac:dyDescent="0.55000000000000004">
      <c r="C943">
        <v>1601.3999999999999</v>
      </c>
      <c r="D943">
        <v>5.4790360847805242E-4</v>
      </c>
    </row>
    <row r="944" spans="3:4" x14ac:dyDescent="0.55000000000000004">
      <c r="C944">
        <v>1603.1</v>
      </c>
      <c r="D944">
        <v>5.0320582470445138E-4</v>
      </c>
    </row>
    <row r="945" spans="3:4" x14ac:dyDescent="0.55000000000000004">
      <c r="C945">
        <v>1604.8</v>
      </c>
      <c r="D945">
        <v>4.6400646139854463E-4</v>
      </c>
    </row>
    <row r="946" spans="3:4" x14ac:dyDescent="0.55000000000000004">
      <c r="C946">
        <v>1606.5</v>
      </c>
      <c r="D946">
        <v>4.3039450722547062E-4</v>
      </c>
    </row>
    <row r="947" spans="3:4" x14ac:dyDescent="0.55000000000000004">
      <c r="C947">
        <v>1608.2</v>
      </c>
      <c r="D947">
        <v>4.0194137877849588E-4</v>
      </c>
    </row>
    <row r="948" spans="3:4" x14ac:dyDescent="0.55000000000000004">
      <c r="C948">
        <v>1609.8999999999999</v>
      </c>
      <c r="D948">
        <v>3.7783684348154621E-4</v>
      </c>
    </row>
    <row r="949" spans="3:4" x14ac:dyDescent="0.55000000000000004">
      <c r="C949">
        <v>1611.6</v>
      </c>
      <c r="D949">
        <v>3.5705979849435322E-4</v>
      </c>
    </row>
    <row r="950" spans="3:4" x14ac:dyDescent="0.55000000000000004">
      <c r="C950">
        <v>1613.3</v>
      </c>
      <c r="D950">
        <v>3.3849716409753888E-4</v>
      </c>
    </row>
    <row r="951" spans="3:4" x14ac:dyDescent="0.55000000000000004">
      <c r="C951">
        <v>1615</v>
      </c>
      <c r="D951">
        <v>3.2112755031913623E-4</v>
      </c>
    </row>
    <row r="952" spans="3:4" x14ac:dyDescent="0.55000000000000004">
      <c r="C952">
        <v>1616.7</v>
      </c>
      <c r="D952">
        <v>3.0409055971829387E-4</v>
      </c>
    </row>
    <row r="953" spans="3:4" x14ac:dyDescent="0.55000000000000004">
      <c r="C953">
        <v>1618.3999999999999</v>
      </c>
      <c r="D953">
        <v>2.8675250641206092E-4</v>
      </c>
    </row>
    <row r="954" spans="3:4" x14ac:dyDescent="0.55000000000000004">
      <c r="C954">
        <v>1620.1</v>
      </c>
      <c r="D954">
        <v>2.6872797730938627E-4</v>
      </c>
    </row>
    <row r="955" spans="3:4" x14ac:dyDescent="0.55000000000000004">
      <c r="C955">
        <v>1621.8</v>
      </c>
      <c r="D955">
        <v>2.4987053284363365E-4</v>
      </c>
    </row>
    <row r="956" spans="3:4" x14ac:dyDescent="0.55000000000000004">
      <c r="C956">
        <v>1623.5</v>
      </c>
      <c r="D956">
        <v>2.3024136835304927E-4</v>
      </c>
    </row>
    <row r="957" spans="3:4" x14ac:dyDescent="0.55000000000000004">
      <c r="C957">
        <v>1625.2</v>
      </c>
      <c r="D957">
        <v>2.1006503177097965E-4</v>
      </c>
    </row>
    <row r="958" spans="3:4" x14ac:dyDescent="0.55000000000000004">
      <c r="C958">
        <v>1626.8999999999999</v>
      </c>
      <c r="D958">
        <v>1.8968025953017151E-4</v>
      </c>
    </row>
    <row r="959" spans="3:4" x14ac:dyDescent="0.55000000000000004">
      <c r="C959">
        <v>1628.6</v>
      </c>
      <c r="D959">
        <v>1.6949225895033701E-4</v>
      </c>
    </row>
    <row r="960" spans="3:4" x14ac:dyDescent="0.55000000000000004">
      <c r="C960">
        <v>1630.3</v>
      </c>
      <c r="D960">
        <v>1.4993082126469039E-4</v>
      </c>
    </row>
    <row r="961" spans="3:4" x14ac:dyDescent="0.55000000000000004">
      <c r="C961">
        <v>1632</v>
      </c>
      <c r="D961">
        <v>1.3141681659737463E-4</v>
      </c>
    </row>
    <row r="962" spans="3:4" x14ac:dyDescent="0.55000000000000004">
      <c r="C962">
        <v>1633.7</v>
      </c>
      <c r="D962">
        <v>1.1433806753967988E-4</v>
      </c>
    </row>
    <row r="963" spans="3:4" x14ac:dyDescent="0.55000000000000004">
      <c r="C963">
        <v>1635.3999999999999</v>
      </c>
      <c r="D963">
        <v>9.9034377349625641E-5</v>
      </c>
    </row>
    <row r="964" spans="3:4" x14ac:dyDescent="0.55000000000000004">
      <c r="C964">
        <v>1637.1</v>
      </c>
      <c r="D964">
        <v>8.5765600900951654E-5</v>
      </c>
    </row>
    <row r="965" spans="3:4" x14ac:dyDescent="0.55000000000000004">
      <c r="C965">
        <v>1638.8</v>
      </c>
      <c r="D965">
        <v>7.4822598920758822E-5</v>
      </c>
    </row>
    <row r="966" spans="3:4" x14ac:dyDescent="0.55000000000000004">
      <c r="C966">
        <v>1640.5</v>
      </c>
      <c r="D966">
        <v>6.634084542591751E-5</v>
      </c>
    </row>
    <row r="967" spans="3:4" x14ac:dyDescent="0.55000000000000004">
      <c r="C967">
        <v>1642.2</v>
      </c>
      <c r="D967">
        <v>6.0454072489800682E-5</v>
      </c>
    </row>
    <row r="968" spans="3:4" x14ac:dyDescent="0.55000000000000004">
      <c r="C968">
        <v>1643.8999999999999</v>
      </c>
      <c r="D968">
        <v>5.725472246950547E-5</v>
      </c>
    </row>
    <row r="969" spans="3:4" x14ac:dyDescent="0.55000000000000004">
      <c r="C969">
        <v>1645.6</v>
      </c>
      <c r="D969">
        <v>5.679871946544943E-5</v>
      </c>
    </row>
    <row r="970" spans="3:4" x14ac:dyDescent="0.55000000000000004">
      <c r="C970">
        <v>1647.3</v>
      </c>
      <c r="D970">
        <v>5.910714074285208E-5</v>
      </c>
    </row>
    <row r="971" spans="3:4" x14ac:dyDescent="0.55000000000000004">
      <c r="C971">
        <v>1649</v>
      </c>
      <c r="D971">
        <v>6.4164191924357203E-5</v>
      </c>
    </row>
    <row r="972" spans="3:4" x14ac:dyDescent="0.55000000000000004">
      <c r="C972">
        <v>1650.7</v>
      </c>
      <c r="D972">
        <v>7.1911503459484887E-5</v>
      </c>
    </row>
    <row r="973" spans="3:4" x14ac:dyDescent="0.55000000000000004">
      <c r="C973">
        <v>1652.3999999999999</v>
      </c>
      <c r="D973">
        <v>8.2239402356192224E-5</v>
      </c>
    </row>
    <row r="974" spans="3:4" x14ac:dyDescent="0.55000000000000004">
      <c r="C974">
        <v>1654.1</v>
      </c>
      <c r="D974">
        <v>9.4976401656075065E-5</v>
      </c>
    </row>
    <row r="975" spans="3:4" x14ac:dyDescent="0.55000000000000004">
      <c r="C975">
        <v>1655.8</v>
      </c>
      <c r="D975">
        <v>1.0987861943382065E-4</v>
      </c>
    </row>
    <row r="976" spans="3:4" x14ac:dyDescent="0.55000000000000004">
      <c r="C976">
        <v>1657.5</v>
      </c>
      <c r="D976">
        <v>1.2662112428363448E-4</v>
      </c>
    </row>
    <row r="977" spans="3:4" x14ac:dyDescent="0.55000000000000004">
      <c r="C977">
        <v>1659.2</v>
      </c>
      <c r="D977">
        <v>1.4479325449910573E-4</v>
      </c>
    </row>
    <row r="978" spans="3:4" x14ac:dyDescent="0.55000000000000004">
      <c r="C978">
        <v>1660.8999999999999</v>
      </c>
      <c r="D978">
        <v>1.6389974482309256E-4</v>
      </c>
    </row>
    <row r="979" spans="3:4" x14ac:dyDescent="0.55000000000000004">
      <c r="C979">
        <v>1662.6</v>
      </c>
      <c r="D979">
        <v>1.8336901835795398E-4</v>
      </c>
    </row>
    <row r="980" spans="3:4" x14ac:dyDescent="0.55000000000000004">
      <c r="C980">
        <v>1664.3</v>
      </c>
      <c r="D980">
        <v>2.0256929628691798E-4</v>
      </c>
    </row>
    <row r="981" spans="3:4" x14ac:dyDescent="0.55000000000000004">
      <c r="C981">
        <v>1666</v>
      </c>
      <c r="D981">
        <v>2.2083231269064583E-4</v>
      </c>
    </row>
    <row r="982" spans="3:4" x14ac:dyDescent="0.55000000000000004">
      <c r="C982">
        <v>1667.7</v>
      </c>
      <c r="D982">
        <v>2.3748349306454544E-4</v>
      </c>
    </row>
    <row r="983" spans="3:4" x14ac:dyDescent="0.55000000000000004">
      <c r="C983">
        <v>1669.3999999999999</v>
      </c>
      <c r="D983">
        <v>2.5187657866710447E-4</v>
      </c>
    </row>
    <row r="984" spans="3:4" x14ac:dyDescent="0.55000000000000004">
      <c r="C984">
        <v>1671.1</v>
      </c>
      <c r="D984">
        <v>2.6342997345920948E-4</v>
      </c>
    </row>
    <row r="985" spans="3:4" x14ac:dyDescent="0.55000000000000004">
      <c r="C985">
        <v>1672.8</v>
      </c>
      <c r="D985">
        <v>2.7166166093972951E-4</v>
      </c>
    </row>
    <row r="986" spans="3:4" x14ac:dyDescent="0.55000000000000004">
      <c r="C986">
        <v>1674.5</v>
      </c>
      <c r="D986">
        <v>2.7620067819975936E-4</v>
      </c>
    </row>
    <row r="987" spans="3:4" x14ac:dyDescent="0.55000000000000004">
      <c r="C987">
        <v>1676.2</v>
      </c>
      <c r="D987">
        <v>2.7688959035510584E-4</v>
      </c>
    </row>
    <row r="988" spans="3:4" x14ac:dyDescent="0.55000000000000004">
      <c r="C988">
        <v>1677.8999999999999</v>
      </c>
      <c r="D988">
        <v>2.7366937228410885E-4</v>
      </c>
    </row>
    <row r="989" spans="3:4" x14ac:dyDescent="0.55000000000000004">
      <c r="C989">
        <v>1679.6</v>
      </c>
      <c r="D989">
        <v>2.6667270209458697E-4</v>
      </c>
    </row>
    <row r="990" spans="3:4" x14ac:dyDescent="0.55000000000000004">
      <c r="C990">
        <v>1681.3</v>
      </c>
      <c r="D990">
        <v>2.5618169573849347E-4</v>
      </c>
    </row>
    <row r="991" spans="3:4" x14ac:dyDescent="0.55000000000000004">
      <c r="C991">
        <v>1683</v>
      </c>
      <c r="D991">
        <v>2.4264034647094966E-4</v>
      </c>
    </row>
    <row r="992" spans="3:4" x14ac:dyDescent="0.55000000000000004">
      <c r="C992">
        <v>1684.7</v>
      </c>
      <c r="D992">
        <v>2.2657027348266416E-4</v>
      </c>
    </row>
    <row r="993" spans="3:4" x14ac:dyDescent="0.55000000000000004">
      <c r="C993">
        <v>1686.3999999999999</v>
      </c>
      <c r="D993">
        <v>2.0857767896025783E-4</v>
      </c>
    </row>
    <row r="994" spans="3:4" x14ac:dyDescent="0.55000000000000004">
      <c r="C994">
        <v>1688.1</v>
      </c>
      <c r="D994">
        <v>1.8930309820745181E-4</v>
      </c>
    </row>
    <row r="995" spans="3:4" x14ac:dyDescent="0.55000000000000004">
      <c r="C995">
        <v>1689.8</v>
      </c>
      <c r="D995">
        <v>1.6938408537081606E-4</v>
      </c>
    </row>
    <row r="996" spans="3:4" x14ac:dyDescent="0.55000000000000004">
      <c r="C996">
        <v>1691.5</v>
      </c>
      <c r="D996">
        <v>1.4942128775904937E-4</v>
      </c>
    </row>
    <row r="997" spans="3:4" x14ac:dyDescent="0.55000000000000004">
      <c r="C997">
        <v>1693.2</v>
      </c>
      <c r="D997">
        <v>1.2995031500563482E-4</v>
      </c>
    </row>
    <row r="998" spans="3:4" x14ac:dyDescent="0.55000000000000004">
      <c r="C998">
        <v>1694.8999999999999</v>
      </c>
      <c r="D998">
        <v>1.1142103497338595E-4</v>
      </c>
    </row>
    <row r="999" spans="3:4" x14ac:dyDescent="0.55000000000000004">
      <c r="C999">
        <v>1696.6</v>
      </c>
      <c r="D999">
        <v>9.4185062417346919E-5</v>
      </c>
    </row>
    <row r="1000" spans="3:4" x14ac:dyDescent="0.55000000000000004">
      <c r="C1000">
        <v>1698.3</v>
      </c>
      <c r="D1000">
        <v>7.8491361371427239E-5</v>
      </c>
    </row>
    <row r="1001" spans="3:4" x14ac:dyDescent="0.55000000000000004">
      <c r="C1001">
        <v>1700</v>
      </c>
      <c r="D1001">
        <v>6.4489154551917148E-5</v>
      </c>
    </row>
    <row r="1002" spans="3:4" x14ac:dyDescent="0.55000000000000004">
      <c r="C1002">
        <v>1701.7</v>
      </c>
      <c r="D1002">
        <v>5.2236791674118472E-5</v>
      </c>
    </row>
    <row r="1003" spans="3:4" x14ac:dyDescent="0.55000000000000004">
      <c r="C1003">
        <v>1703.3999999999999</v>
      </c>
      <c r="D1003">
        <v>4.1714908664938785E-5</v>
      </c>
    </row>
    <row r="1004" spans="3:4" x14ac:dyDescent="0.55000000000000004">
      <c r="C1004">
        <v>1705.1</v>
      </c>
      <c r="D1004">
        <v>3.2842112837951021E-5</v>
      </c>
    </row>
    <row r="1005" spans="3:4" x14ac:dyDescent="0.55000000000000004">
      <c r="C1005">
        <v>1706.8</v>
      </c>
      <c r="D1005">
        <v>2.5491528134625924E-5</v>
      </c>
    </row>
    <row r="1006" spans="3:4" x14ac:dyDescent="0.55000000000000004">
      <c r="C1006">
        <v>1708.5</v>
      </c>
      <c r="D1006">
        <v>1.9506782549804395E-5</v>
      </c>
    </row>
    <row r="1007" spans="3:4" x14ac:dyDescent="0.55000000000000004">
      <c r="C1007">
        <v>1710.2</v>
      </c>
      <c r="D1007">
        <v>1.4716360049539583E-5</v>
      </c>
    </row>
    <row r="1008" spans="3:4" x14ac:dyDescent="0.55000000000000004">
      <c r="C1008">
        <v>1711.8999999999999</v>
      </c>
      <c r="D1008">
        <v>1.0945614709592027E-5</v>
      </c>
    </row>
    <row r="1009" spans="3:4" x14ac:dyDescent="0.55000000000000004">
      <c r="C1009">
        <v>1713.6</v>
      </c>
      <c r="D1009">
        <v>8.0261061413001684E-6</v>
      </c>
    </row>
    <row r="1010" spans="3:4" x14ac:dyDescent="0.55000000000000004">
      <c r="C1010">
        <v>1715.3</v>
      </c>
      <c r="D1010">
        <v>5.8022258668698305E-6</v>
      </c>
    </row>
    <row r="1011" spans="3:4" x14ac:dyDescent="0.55000000000000004">
      <c r="C1011">
        <v>1717</v>
      </c>
      <c r="D1011">
        <v>4.1353222008164382E-6</v>
      </c>
    </row>
    <row r="1012" spans="3:4" x14ac:dyDescent="0.55000000000000004">
      <c r="C1012">
        <v>1718.7</v>
      </c>
      <c r="D1012">
        <v>2.9056885706141677E-6</v>
      </c>
    </row>
    <row r="1013" spans="3:4" x14ac:dyDescent="0.55000000000000004">
      <c r="C1013">
        <v>1720.3999999999999</v>
      </c>
      <c r="D1013">
        <v>2.0128609165608497E-6</v>
      </c>
    </row>
    <row r="1014" spans="3:4" x14ac:dyDescent="0.55000000000000004">
      <c r="C1014">
        <v>1722.1</v>
      </c>
      <c r="D1014">
        <v>1.3746858409796961E-6</v>
      </c>
    </row>
    <row r="1015" spans="3:4" x14ac:dyDescent="0.55000000000000004">
      <c r="C1015">
        <v>1723.8</v>
      </c>
      <c r="D1015">
        <v>9.2558890860962727E-7</v>
      </c>
    </row>
    <row r="1016" spans="3:4" x14ac:dyDescent="0.55000000000000004">
      <c r="C1016">
        <v>1725.5</v>
      </c>
      <c r="D1016">
        <v>6.1440934714878009E-7</v>
      </c>
    </row>
    <row r="1017" spans="3:4" x14ac:dyDescent="0.55000000000000004">
      <c r="C1017">
        <v>1727.2</v>
      </c>
      <c r="D1017">
        <v>4.0208926313583719E-7</v>
      </c>
    </row>
    <row r="1018" spans="3:4" x14ac:dyDescent="0.55000000000000004">
      <c r="C1018">
        <v>1728.8999999999999</v>
      </c>
      <c r="D1018">
        <v>2.5942518123014979E-7</v>
      </c>
    </row>
    <row r="1019" spans="3:4" x14ac:dyDescent="0.55000000000000004">
      <c r="C1019">
        <v>1730.6</v>
      </c>
      <c r="D1019">
        <v>1.6501627191190755E-7</v>
      </c>
    </row>
    <row r="1020" spans="3:4" x14ac:dyDescent="0.55000000000000004">
      <c r="C1020">
        <v>1732.3</v>
      </c>
      <c r="D1020">
        <v>1.0348237883458377E-7</v>
      </c>
    </row>
    <row r="1021" spans="3:4" x14ac:dyDescent="0.55000000000000004">
      <c r="C1021">
        <v>1734</v>
      </c>
      <c r="D1021">
        <v>6.397805399535097E-8</v>
      </c>
    </row>
    <row r="1022" spans="3:4" x14ac:dyDescent="0.55000000000000004">
      <c r="C1022">
        <v>1735.7</v>
      </c>
      <c r="D1022">
        <v>3.8996051802253525E-8</v>
      </c>
    </row>
    <row r="1023" spans="3:4" x14ac:dyDescent="0.55000000000000004">
      <c r="C1023">
        <v>1737.3999999999999</v>
      </c>
      <c r="D1023">
        <v>2.3433396511059118E-8</v>
      </c>
    </row>
    <row r="1024" spans="3:4" x14ac:dyDescent="0.55000000000000004">
      <c r="C1024">
        <v>1739.1</v>
      </c>
      <c r="D1024">
        <v>1.3882728608105269E-8</v>
      </c>
    </row>
    <row r="1025" spans="3:4" x14ac:dyDescent="0.55000000000000004">
      <c r="C1025">
        <v>1740.8</v>
      </c>
      <c r="D1025">
        <v>0</v>
      </c>
    </row>
    <row r="1026" spans="3:4" x14ac:dyDescent="0.55000000000000004">
      <c r="C1026">
        <v>1742.5</v>
      </c>
      <c r="D1026">
        <v>0</v>
      </c>
    </row>
    <row r="1027" spans="3:4" x14ac:dyDescent="0.55000000000000004">
      <c r="C1027">
        <v>1744.2</v>
      </c>
      <c r="D1027">
        <v>0</v>
      </c>
    </row>
    <row r="1028" spans="3:4" x14ac:dyDescent="0.55000000000000004">
      <c r="C1028">
        <v>1745.8999999999999</v>
      </c>
      <c r="D1028">
        <v>0</v>
      </c>
    </row>
    <row r="1029" spans="3:4" x14ac:dyDescent="0.55000000000000004">
      <c r="C1029">
        <v>1747.6</v>
      </c>
      <c r="D1029">
        <v>0</v>
      </c>
    </row>
    <row r="1030" spans="3:4" x14ac:dyDescent="0.55000000000000004">
      <c r="C1030">
        <v>1749.3</v>
      </c>
      <c r="D1030">
        <v>0</v>
      </c>
    </row>
    <row r="1031" spans="3:4" x14ac:dyDescent="0.55000000000000004">
      <c r="C1031">
        <v>1751</v>
      </c>
      <c r="D1031">
        <v>0</v>
      </c>
    </row>
    <row r="1032" spans="3:4" x14ac:dyDescent="0.55000000000000004">
      <c r="C1032">
        <v>1752.7</v>
      </c>
      <c r="D1032">
        <v>0</v>
      </c>
    </row>
    <row r="1033" spans="3:4" x14ac:dyDescent="0.55000000000000004">
      <c r="C1033">
        <v>1754.3999999999999</v>
      </c>
      <c r="D1033">
        <v>0</v>
      </c>
    </row>
    <row r="1034" spans="3:4" x14ac:dyDescent="0.55000000000000004">
      <c r="C1034">
        <v>1756.1</v>
      </c>
      <c r="D1034">
        <v>0</v>
      </c>
    </row>
    <row r="1035" spans="3:4" x14ac:dyDescent="0.55000000000000004">
      <c r="C1035">
        <v>1757.8</v>
      </c>
      <c r="D1035">
        <v>0</v>
      </c>
    </row>
    <row r="1036" spans="3:4" x14ac:dyDescent="0.55000000000000004">
      <c r="C1036">
        <v>1759.5</v>
      </c>
      <c r="D1036">
        <v>0</v>
      </c>
    </row>
    <row r="1037" spans="3:4" x14ac:dyDescent="0.55000000000000004">
      <c r="C1037">
        <v>1761.2</v>
      </c>
      <c r="D1037">
        <v>0</v>
      </c>
    </row>
    <row r="1038" spans="3:4" x14ac:dyDescent="0.55000000000000004">
      <c r="C1038">
        <v>1762.8999999999999</v>
      </c>
      <c r="D1038">
        <v>0</v>
      </c>
    </row>
    <row r="1039" spans="3:4" x14ac:dyDescent="0.55000000000000004">
      <c r="C1039">
        <v>1764.6</v>
      </c>
      <c r="D1039">
        <v>0</v>
      </c>
    </row>
    <row r="1040" spans="3:4" x14ac:dyDescent="0.55000000000000004">
      <c r="C1040">
        <v>1766.3</v>
      </c>
      <c r="D1040">
        <v>0</v>
      </c>
    </row>
    <row r="1041" spans="3:4" x14ac:dyDescent="0.55000000000000004">
      <c r="C1041">
        <v>1768</v>
      </c>
      <c r="D1041">
        <v>0</v>
      </c>
    </row>
    <row r="1042" spans="3:4" x14ac:dyDescent="0.55000000000000004">
      <c r="C1042">
        <v>1769.7</v>
      </c>
      <c r="D1042">
        <v>0</v>
      </c>
    </row>
    <row r="1043" spans="3:4" x14ac:dyDescent="0.55000000000000004">
      <c r="C1043">
        <v>1771.3999999999999</v>
      </c>
      <c r="D1043">
        <v>0</v>
      </c>
    </row>
    <row r="1044" spans="3:4" x14ac:dyDescent="0.55000000000000004">
      <c r="C1044">
        <v>1773.1</v>
      </c>
      <c r="D1044">
        <v>0</v>
      </c>
    </row>
    <row r="1045" spans="3:4" x14ac:dyDescent="0.55000000000000004">
      <c r="C1045">
        <v>1774.8</v>
      </c>
      <c r="D1045">
        <v>0</v>
      </c>
    </row>
    <row r="1046" spans="3:4" x14ac:dyDescent="0.55000000000000004">
      <c r="C1046">
        <v>1776.5</v>
      </c>
      <c r="D1046">
        <v>0</v>
      </c>
    </row>
    <row r="1047" spans="3:4" x14ac:dyDescent="0.55000000000000004">
      <c r="C1047">
        <v>1778.2</v>
      </c>
      <c r="D1047">
        <v>0</v>
      </c>
    </row>
    <row r="1048" spans="3:4" x14ac:dyDescent="0.55000000000000004">
      <c r="C1048">
        <v>1779.8999999999999</v>
      </c>
      <c r="D1048">
        <v>0</v>
      </c>
    </row>
    <row r="1049" spans="3:4" x14ac:dyDescent="0.55000000000000004">
      <c r="C1049">
        <v>1781.6</v>
      </c>
      <c r="D1049">
        <v>1.3969940591988807E-8</v>
      </c>
    </row>
    <row r="1050" spans="3:4" x14ac:dyDescent="0.55000000000000004">
      <c r="C1050">
        <v>1783.3</v>
      </c>
      <c r="D1050">
        <v>2.5920993740594829E-8</v>
      </c>
    </row>
    <row r="1051" spans="3:4" x14ac:dyDescent="0.55000000000000004">
      <c r="C1051">
        <v>1785</v>
      </c>
      <c r="D1051">
        <v>4.7162156297426328E-8</v>
      </c>
    </row>
    <row r="1052" spans="3:4" x14ac:dyDescent="0.55000000000000004">
      <c r="C1052">
        <v>1786.7</v>
      </c>
      <c r="D1052">
        <v>8.4143500881994088E-8</v>
      </c>
    </row>
    <row r="1053" spans="3:4" x14ac:dyDescent="0.55000000000000004">
      <c r="C1053">
        <v>1788.3999999999999</v>
      </c>
      <c r="D1053">
        <v>1.5873457505664633E-7</v>
      </c>
    </row>
    <row r="1054" spans="3:4" x14ac:dyDescent="0.55000000000000004">
      <c r="C1054">
        <v>1790.1</v>
      </c>
      <c r="D1054">
        <v>2.6865697481152427E-7</v>
      </c>
    </row>
    <row r="1055" spans="3:4" x14ac:dyDescent="0.55000000000000004">
      <c r="C1055">
        <v>1791.8</v>
      </c>
      <c r="D1055">
        <v>4.4723032977567253E-7</v>
      </c>
    </row>
    <row r="1056" spans="3:4" x14ac:dyDescent="0.55000000000000004">
      <c r="C1056">
        <v>1793.5</v>
      </c>
      <c r="D1056">
        <v>7.3173301031012842E-7</v>
      </c>
    </row>
    <row r="1057" spans="3:4" x14ac:dyDescent="0.55000000000000004">
      <c r="C1057">
        <v>1795.2</v>
      </c>
      <c r="D1057">
        <v>1.1760486175627171E-6</v>
      </c>
    </row>
    <row r="1058" spans="3:4" x14ac:dyDescent="0.55000000000000004">
      <c r="C1058">
        <v>1796.8999999999999</v>
      </c>
      <c r="D1058">
        <v>1.8559759885177968E-6</v>
      </c>
    </row>
    <row r="1059" spans="3:4" x14ac:dyDescent="0.55000000000000004">
      <c r="C1059">
        <v>1798.6</v>
      </c>
      <c r="D1059">
        <v>2.8751579941189542E-6</v>
      </c>
    </row>
    <row r="1060" spans="3:4" x14ac:dyDescent="0.55000000000000004">
      <c r="C1060">
        <v>1800.3</v>
      </c>
      <c r="D1060">
        <v>4.3711353648262861E-6</v>
      </c>
    </row>
    <row r="1061" spans="3:4" x14ac:dyDescent="0.55000000000000004">
      <c r="C1061">
        <v>1802</v>
      </c>
      <c r="D1061">
        <v>6.5207185616488086E-6</v>
      </c>
    </row>
    <row r="1062" spans="3:4" x14ac:dyDescent="0.55000000000000004">
      <c r="C1062">
        <v>1803.7</v>
      </c>
      <c r="D1062">
        <v>9.5435330161826471E-6</v>
      </c>
    </row>
    <row r="1063" spans="3:4" x14ac:dyDescent="0.55000000000000004">
      <c r="C1063">
        <v>1805.3999999999999</v>
      </c>
      <c r="D1063">
        <v>1.3702289952822772E-5</v>
      </c>
    </row>
    <row r="1064" spans="3:4" x14ac:dyDescent="0.55000000000000004">
      <c r="C1064">
        <v>1807.1</v>
      </c>
      <c r="D1064">
        <v>1.9298149464026978E-5</v>
      </c>
    </row>
    <row r="1065" spans="3:4" x14ac:dyDescent="0.55000000000000004">
      <c r="C1065">
        <v>1808.8</v>
      </c>
      <c r="D1065">
        <v>2.6659572595514416E-5</v>
      </c>
    </row>
    <row r="1066" spans="3:4" x14ac:dyDescent="0.55000000000000004">
      <c r="C1066">
        <v>1810.5</v>
      </c>
      <c r="D1066">
        <v>3.6123400448144187E-5</v>
      </c>
    </row>
    <row r="1067" spans="3:4" x14ac:dyDescent="0.55000000000000004">
      <c r="C1067">
        <v>1812.2</v>
      </c>
      <c r="D1067">
        <v>4.8007618309196482E-5</v>
      </c>
    </row>
    <row r="1068" spans="3:4" x14ac:dyDescent="0.55000000000000004">
      <c r="C1068">
        <v>1813.8999999999999</v>
      </c>
      <c r="D1068">
        <v>6.2576371901192749E-5</v>
      </c>
    </row>
    <row r="1069" spans="3:4" x14ac:dyDescent="0.55000000000000004">
      <c r="C1069">
        <v>1815.6</v>
      </c>
      <c r="D1069">
        <v>7.999922767711672E-5</v>
      </c>
    </row>
    <row r="1070" spans="3:4" x14ac:dyDescent="0.55000000000000004">
      <c r="C1070">
        <v>1817.3</v>
      </c>
      <c r="D1070">
        <v>1.0030823835463344E-4</v>
      </c>
    </row>
    <row r="1071" spans="3:4" x14ac:dyDescent="0.55000000000000004">
      <c r="C1071">
        <v>1819</v>
      </c>
      <c r="D1071">
        <v>1.2335782545547496E-4</v>
      </c>
    </row>
    <row r="1072" spans="3:4" x14ac:dyDescent="0.55000000000000004">
      <c r="C1072">
        <v>1820.7</v>
      </c>
      <c r="D1072">
        <v>1.4879350023185847E-4</v>
      </c>
    </row>
    <row r="1073" spans="3:4" x14ac:dyDescent="0.55000000000000004">
      <c r="C1073">
        <v>1822.3999999999999</v>
      </c>
      <c r="D1073">
        <v>1.7603569014969155E-4</v>
      </c>
    </row>
    <row r="1074" spans="3:4" x14ac:dyDescent="0.55000000000000004">
      <c r="C1074">
        <v>1824.1</v>
      </c>
      <c r="D1074">
        <v>2.0428417268800872E-4</v>
      </c>
    </row>
    <row r="1075" spans="3:4" x14ac:dyDescent="0.55000000000000004">
      <c r="C1075">
        <v>1825.8</v>
      </c>
      <c r="D1075">
        <v>2.3254674727577382E-4</v>
      </c>
    </row>
    <row r="1076" spans="3:4" x14ac:dyDescent="0.55000000000000004">
      <c r="C1076">
        <v>1827.5</v>
      </c>
      <c r="D1076">
        <v>2.5969291649903645E-4</v>
      </c>
    </row>
    <row r="1077" spans="3:4" x14ac:dyDescent="0.55000000000000004">
      <c r="C1077">
        <v>1829.2</v>
      </c>
      <c r="D1077">
        <v>2.8452984537924713E-4</v>
      </c>
    </row>
    <row r="1078" spans="3:4" x14ac:dyDescent="0.55000000000000004">
      <c r="C1078">
        <v>1830.8999999999999</v>
      </c>
      <c r="D1078">
        <v>3.0589426299552382E-4</v>
      </c>
    </row>
    <row r="1079" spans="3:4" x14ac:dyDescent="0.55000000000000004">
      <c r="C1079">
        <v>1832.6</v>
      </c>
      <c r="D1079">
        <v>3.2275090984785468E-4</v>
      </c>
    </row>
    <row r="1080" spans="3:4" x14ac:dyDescent="0.55000000000000004">
      <c r="C1080">
        <v>1834.3</v>
      </c>
      <c r="D1080">
        <v>3.3428623996362161E-4</v>
      </c>
    </row>
    <row r="1081" spans="3:4" x14ac:dyDescent="0.55000000000000004">
      <c r="C1081">
        <v>1836</v>
      </c>
      <c r="D1081">
        <v>3.3998581859322023E-4</v>
      </c>
    </row>
    <row r="1082" spans="3:4" x14ac:dyDescent="0.55000000000000004">
      <c r="C1082">
        <v>1837.7</v>
      </c>
      <c r="D1082">
        <v>3.3968539422191666E-4</v>
      </c>
    </row>
    <row r="1083" spans="3:4" x14ac:dyDescent="0.55000000000000004">
      <c r="C1083">
        <v>1839.3999999999999</v>
      </c>
      <c r="D1083">
        <v>3.3358880596266174E-4</v>
      </c>
    </row>
    <row r="1084" spans="3:4" x14ac:dyDescent="0.55000000000000004">
      <c r="C1084">
        <v>1841.1</v>
      </c>
      <c r="D1084">
        <v>3.2225022529385513E-4</v>
      </c>
    </row>
    <row r="1085" spans="3:4" x14ac:dyDescent="0.55000000000000004">
      <c r="C1085">
        <v>1842.8</v>
      </c>
      <c r="D1085">
        <v>3.0652299890772492E-4</v>
      </c>
    </row>
    <row r="1086" spans="3:4" x14ac:dyDescent="0.55000000000000004">
      <c r="C1086">
        <v>1844.5</v>
      </c>
      <c r="D1086">
        <v>2.8748174224103146E-4</v>
      </c>
    </row>
    <row r="1087" spans="3:4" x14ac:dyDescent="0.55000000000000004">
      <c r="C1087">
        <v>1846.2</v>
      </c>
      <c r="D1087">
        <v>2.6632759621845353E-4</v>
      </c>
    </row>
    <row r="1088" spans="3:4" x14ac:dyDescent="0.55000000000000004">
      <c r="C1088">
        <v>1847.8999999999999</v>
      </c>
      <c r="D1088">
        <v>2.4428819777998656E-4</v>
      </c>
    </row>
    <row r="1089" spans="3:4" x14ac:dyDescent="0.55000000000000004">
      <c r="C1089">
        <v>1849.6</v>
      </c>
      <c r="D1089">
        <v>2.225237469500717E-4</v>
      </c>
    </row>
    <row r="1090" spans="3:4" x14ac:dyDescent="0.55000000000000004">
      <c r="C1090">
        <v>1851.3</v>
      </c>
      <c r="D1090">
        <v>2.0204874117054036E-4</v>
      </c>
    </row>
    <row r="1091" spans="3:4" x14ac:dyDescent="0.55000000000000004">
      <c r="C1091">
        <v>1853</v>
      </c>
      <c r="D1091">
        <v>1.836759379269847E-4</v>
      </c>
    </row>
    <row r="1092" spans="3:4" x14ac:dyDescent="0.55000000000000004">
      <c r="C1092">
        <v>1854.7</v>
      </c>
      <c r="D1092">
        <v>1.679855162711891E-4</v>
      </c>
    </row>
    <row r="1093" spans="3:4" x14ac:dyDescent="0.55000000000000004">
      <c r="C1093">
        <v>1856.3999999999999</v>
      </c>
      <c r="D1093">
        <v>1.5531888429865112E-4</v>
      </c>
    </row>
    <row r="1094" spans="3:4" x14ac:dyDescent="0.55000000000000004">
      <c r="C1094">
        <v>1858.1</v>
      </c>
      <c r="D1094">
        <v>1.4579367147288515E-4</v>
      </c>
    </row>
    <row r="1095" spans="3:4" x14ac:dyDescent="0.55000000000000004">
      <c r="C1095">
        <v>1859.8</v>
      </c>
      <c r="D1095">
        <v>1.3933450970454302E-4</v>
      </c>
    </row>
    <row r="1096" spans="3:4" x14ac:dyDescent="0.55000000000000004">
      <c r="C1096">
        <v>1861.5</v>
      </c>
      <c r="D1096">
        <v>1.3571337440993161E-4</v>
      </c>
    </row>
    <row r="1097" spans="3:4" x14ac:dyDescent="0.55000000000000004">
      <c r="C1097">
        <v>1863.2</v>
      </c>
      <c r="D1097">
        <v>1.3459344241334344E-4</v>
      </c>
    </row>
    <row r="1098" spans="3:4" x14ac:dyDescent="0.55000000000000004">
      <c r="C1098">
        <v>1864.8999999999999</v>
      </c>
      <c r="D1098">
        <v>1.3557138684695241E-4</v>
      </c>
    </row>
    <row r="1099" spans="3:4" x14ac:dyDescent="0.55000000000000004">
      <c r="C1099">
        <v>1866.6</v>
      </c>
      <c r="D1099">
        <v>1.3821444980746078E-4</v>
      </c>
    </row>
    <row r="1100" spans="3:4" x14ac:dyDescent="0.55000000000000004">
      <c r="C1100">
        <v>1868.3</v>
      </c>
      <c r="D1100">
        <v>1.4209018809452847E-4</v>
      </c>
    </row>
    <row r="1101" spans="3:4" x14ac:dyDescent="0.55000000000000004">
      <c r="C1101">
        <v>1870</v>
      </c>
      <c r="D1101">
        <v>1.4678820926922978E-4</v>
      </c>
    </row>
    <row r="1102" spans="3:4" x14ac:dyDescent="0.55000000000000004">
      <c r="C1102">
        <v>1871.7</v>
      </c>
      <c r="D1102">
        <v>1.5193432872033551E-4</v>
      </c>
    </row>
    <row r="1103" spans="3:4" x14ac:dyDescent="0.55000000000000004">
      <c r="C1103">
        <v>1873.3999999999999</v>
      </c>
      <c r="D1103">
        <v>1.5719830594420239E-4</v>
      </c>
    </row>
    <row r="1104" spans="3:4" x14ac:dyDescent="0.55000000000000004">
      <c r="C1104">
        <v>1875.1</v>
      </c>
      <c r="D1104">
        <v>1.6229666713502166E-4</v>
      </c>
    </row>
    <row r="1105" spans="3:4" x14ac:dyDescent="0.55000000000000004">
      <c r="C1105">
        <v>1876.8</v>
      </c>
      <c r="D1105">
        <v>1.6699215752698658E-4</v>
      </c>
    </row>
    <row r="1106" spans="3:4" x14ac:dyDescent="0.55000000000000004">
      <c r="C1106">
        <v>1878.5</v>
      </c>
      <c r="D1106">
        <v>1.7109118614627098E-4</v>
      </c>
    </row>
    <row r="1107" spans="3:4" x14ac:dyDescent="0.55000000000000004">
      <c r="C1107">
        <v>1880.2</v>
      </c>
      <c r="D1107">
        <v>1.7444032665584551E-4</v>
      </c>
    </row>
    <row r="1108" spans="3:4" x14ac:dyDescent="0.55000000000000004">
      <c r="C1108">
        <v>1881.8999999999999</v>
      </c>
      <c r="D1108">
        <v>1.7692260514897391E-4</v>
      </c>
    </row>
    <row r="1109" spans="3:4" x14ac:dyDescent="0.55000000000000004">
      <c r="C1109">
        <v>1883.6</v>
      </c>
      <c r="D1109">
        <v>1.7845399947649126E-4</v>
      </c>
    </row>
    <row r="1110" spans="3:4" x14ac:dyDescent="0.55000000000000004">
      <c r="C1110">
        <v>1885.3</v>
      </c>
      <c r="D1110">
        <v>1.7898032975069542E-4</v>
      </c>
    </row>
    <row r="1111" spans="3:4" x14ac:dyDescent="0.55000000000000004">
      <c r="C1111">
        <v>1887</v>
      </c>
      <c r="D1111">
        <v>1.7847454873252426E-4</v>
      </c>
    </row>
    <row r="1112" spans="3:4" x14ac:dyDescent="0.55000000000000004">
      <c r="C1112">
        <v>1888.7</v>
      </c>
      <c r="D1112">
        <v>1.7693434063423925E-4</v>
      </c>
    </row>
    <row r="1113" spans="3:4" x14ac:dyDescent="0.55000000000000004">
      <c r="C1113">
        <v>1890.3999999999999</v>
      </c>
      <c r="D1113">
        <v>1.7437989490678188E-4</v>
      </c>
    </row>
    <row r="1114" spans="3:4" x14ac:dyDescent="0.55000000000000004">
      <c r="C1114">
        <v>1892.1</v>
      </c>
      <c r="D1114">
        <v>1.7084407382820906E-4</v>
      </c>
    </row>
    <row r="1115" spans="3:4" x14ac:dyDescent="0.55000000000000004">
      <c r="C1115">
        <v>1893.8</v>
      </c>
      <c r="D1115">
        <v>1.6640443350307828E-4</v>
      </c>
    </row>
    <row r="1116" spans="3:4" x14ac:dyDescent="0.55000000000000004">
      <c r="C1116">
        <v>1895.5</v>
      </c>
      <c r="D1116">
        <v>1.6112218041887042E-4</v>
      </c>
    </row>
    <row r="1117" spans="3:4" x14ac:dyDescent="0.55000000000000004">
      <c r="C1117">
        <v>1897.2</v>
      </c>
      <c r="D1117">
        <v>1.5508551303888379E-4</v>
      </c>
    </row>
    <row r="1118" spans="3:4" x14ac:dyDescent="0.55000000000000004">
      <c r="C1118">
        <v>1898.8999999999999</v>
      </c>
      <c r="D1118">
        <v>1.4839271983697791E-4</v>
      </c>
    </row>
    <row r="1119" spans="3:4" x14ac:dyDescent="0.55000000000000004">
      <c r="C1119">
        <v>1900.6</v>
      </c>
      <c r="D1119">
        <v>1.4114952532793873E-4</v>
      </c>
    </row>
    <row r="1120" spans="3:4" x14ac:dyDescent="0.55000000000000004">
      <c r="C1120">
        <v>1902.3</v>
      </c>
      <c r="D1120">
        <v>1.3346632805792978E-4</v>
      </c>
    </row>
    <row r="1121" spans="3:4" x14ac:dyDescent="0.55000000000000004">
      <c r="C1121">
        <v>1904</v>
      </c>
      <c r="D1121">
        <v>1.2545543070130335E-4</v>
      </c>
    </row>
    <row r="1122" spans="3:4" x14ac:dyDescent="0.55000000000000004">
      <c r="C1122">
        <v>1905.7</v>
      </c>
      <c r="D1122">
        <v>1.1722835813777345E-4</v>
      </c>
    </row>
    <row r="1123" spans="3:4" x14ac:dyDescent="0.55000000000000004">
      <c r="C1123">
        <v>1907.3999999999999</v>
      </c>
      <c r="D1123">
        <v>1.0889335092103026E-4</v>
      </c>
    </row>
    <row r="1124" spans="3:4" x14ac:dyDescent="0.55000000000000004">
      <c r="C1124">
        <v>1909.1</v>
      </c>
      <c r="D1124">
        <v>1.0055310954749767E-4</v>
      </c>
    </row>
    <row r="1125" spans="3:4" x14ac:dyDescent="0.55000000000000004">
      <c r="C1125">
        <v>1910.8</v>
      </c>
      <c r="D1125">
        <v>9.2302850209945278E-5</v>
      </c>
    </row>
    <row r="1126" spans="3:4" x14ac:dyDescent="0.55000000000000004">
      <c r="C1126">
        <v>1912.5</v>
      </c>
      <c r="D1126">
        <v>8.4228716198825608E-5</v>
      </c>
    </row>
    <row r="1127" spans="3:4" x14ac:dyDescent="0.55000000000000004">
      <c r="C1127">
        <v>1914.2</v>
      </c>
      <c r="D1127">
        <v>7.6406571760209043E-5</v>
      </c>
    </row>
    <row r="1128" spans="3:4" x14ac:dyDescent="0.55000000000000004">
      <c r="C1128">
        <v>1915.8999999999999</v>
      </c>
      <c r="D1128">
        <v>6.8901187977192388E-5</v>
      </c>
    </row>
    <row r="1129" spans="3:4" x14ac:dyDescent="0.55000000000000004">
      <c r="C1129">
        <v>1917.6</v>
      </c>
      <c r="D1129">
        <v>6.1765813977750385E-5</v>
      </c>
    </row>
    <row r="1130" spans="3:4" x14ac:dyDescent="0.55000000000000004">
      <c r="C1130">
        <v>1919.3</v>
      </c>
      <c r="D1130">
        <v>5.5042112226450144E-5</v>
      </c>
    </row>
    <row r="1131" spans="3:4" x14ac:dyDescent="0.55000000000000004">
      <c r="C1131">
        <v>1921</v>
      </c>
      <c r="D1131">
        <v>4.8760424409645801E-5</v>
      </c>
    </row>
    <row r="1132" spans="3:4" x14ac:dyDescent="0.55000000000000004">
      <c r="C1132">
        <v>1922.7</v>
      </c>
      <c r="D1132">
        <v>4.2940324871257275E-5</v>
      </c>
    </row>
    <row r="1133" spans="3:4" x14ac:dyDescent="0.55000000000000004">
      <c r="C1133">
        <v>1924.3999999999999</v>
      </c>
      <c r="D1133">
        <v>3.7591411907181012E-5</v>
      </c>
    </row>
    <row r="1134" spans="3:4" x14ac:dyDescent="0.55000000000000004">
      <c r="C1134">
        <v>1926.1</v>
      </c>
      <c r="D1134">
        <v>3.2714283506272419E-5</v>
      </c>
    </row>
    <row r="1135" spans="3:4" x14ac:dyDescent="0.55000000000000004">
      <c r="C1135">
        <v>1927.8</v>
      </c>
      <c r="D1135">
        <v>2.8301643194970455E-5</v>
      </c>
    </row>
    <row r="1136" spans="3:4" x14ac:dyDescent="0.55000000000000004">
      <c r="C1136">
        <v>1929.5</v>
      </c>
      <c r="D1136">
        <v>2.4339483222959289E-5</v>
      </c>
    </row>
    <row r="1137" spans="3:4" x14ac:dyDescent="0.55000000000000004">
      <c r="C1137">
        <v>1931.2</v>
      </c>
      <c r="D1137">
        <v>2.0808296035506121E-5</v>
      </c>
    </row>
    <row r="1138" spans="3:4" x14ac:dyDescent="0.55000000000000004">
      <c r="C1138">
        <v>1932.8999999999999</v>
      </c>
      <c r="D1138">
        <v>1.7684270361422478E-5</v>
      </c>
    </row>
    <row r="1139" spans="3:4" x14ac:dyDescent="0.55000000000000004">
      <c r="C1139">
        <v>1934.6</v>
      </c>
      <c r="D1139">
        <v>1.4940434817945832E-5</v>
      </c>
    </row>
    <row r="1140" spans="3:4" x14ac:dyDescent="0.55000000000000004">
      <c r="C1140">
        <v>1936.3</v>
      </c>
      <c r="D1140">
        <v>1.2547719209436947E-5</v>
      </c>
    </row>
    <row r="1141" spans="3:4" x14ac:dyDescent="0.55000000000000004">
      <c r="C1141">
        <v>1938</v>
      </c>
      <c r="D1141">
        <v>1.0475911219210818E-5</v>
      </c>
    </row>
    <row r="1142" spans="3:4" x14ac:dyDescent="0.55000000000000004">
      <c r="C1142">
        <v>1939.7</v>
      </c>
      <c r="D1142">
        <v>8.6944935592246437E-6</v>
      </c>
    </row>
    <row r="1143" spans="3:4" x14ac:dyDescent="0.55000000000000004">
      <c r="C1143">
        <v>1941.3999999999999</v>
      </c>
      <c r="D1143">
        <v>7.173353515655954E-6</v>
      </c>
    </row>
    <row r="1144" spans="3:4" x14ac:dyDescent="0.55000000000000004">
      <c r="C1144">
        <v>1943.1</v>
      </c>
      <c r="D1144">
        <v>5.8833629529563169E-6</v>
      </c>
    </row>
    <row r="1145" spans="3:4" x14ac:dyDescent="0.55000000000000004">
      <c r="C1145">
        <v>1944.8</v>
      </c>
      <c r="D1145">
        <v>4.7968320393029026E-6</v>
      </c>
    </row>
    <row r="1146" spans="3:4" x14ac:dyDescent="0.55000000000000004">
      <c r="C1146">
        <v>1946.5</v>
      </c>
      <c r="D1146">
        <v>3.8878441355080156E-6</v>
      </c>
    </row>
    <row r="1147" spans="3:4" x14ac:dyDescent="0.55000000000000004">
      <c r="C1147">
        <v>1948.2</v>
      </c>
      <c r="D1147">
        <v>3.1324824215399803E-6</v>
      </c>
    </row>
    <row r="1148" spans="3:4" x14ac:dyDescent="0.55000000000000004">
      <c r="C1148">
        <v>1949.8999999999999</v>
      </c>
      <c r="D1148">
        <v>2.5089609543783959E-6</v>
      </c>
    </row>
    <row r="1149" spans="3:4" x14ac:dyDescent="0.55000000000000004">
      <c r="C1149">
        <v>1951.6</v>
      </c>
      <c r="D1149">
        <v>1.9976740402660965E-6</v>
      </c>
    </row>
    <row r="1150" spans="3:4" x14ac:dyDescent="0.55000000000000004">
      <c r="C1150">
        <v>1953.3</v>
      </c>
      <c r="D1150">
        <v>1.581178180062416E-6</v>
      </c>
    </row>
    <row r="1151" spans="3:4" x14ac:dyDescent="0.55000000000000004">
      <c r="C1151">
        <v>1955</v>
      </c>
      <c r="D1151">
        <v>1.2441205459776634E-6</v>
      </c>
    </row>
    <row r="1152" spans="3:4" x14ac:dyDescent="0.55000000000000004">
      <c r="C1152">
        <v>1956.7</v>
      </c>
      <c r="D1152">
        <v>9.7312711818926735E-7</v>
      </c>
    </row>
    <row r="1153" spans="3:4" x14ac:dyDescent="0.55000000000000004">
      <c r="C1153">
        <v>1958.3999999999999</v>
      </c>
      <c r="D1153">
        <v>7.5666239619381486E-7</v>
      </c>
    </row>
    <row r="1154" spans="3:4" x14ac:dyDescent="0.55000000000000004">
      <c r="C1154">
        <v>1960.1</v>
      </c>
      <c r="D1154">
        <v>5.8487113837113577E-7</v>
      </c>
    </row>
    <row r="1155" spans="3:4" x14ac:dyDescent="0.55000000000000004">
      <c r="C1155">
        <v>1961.8</v>
      </c>
      <c r="D1155">
        <v>4.4941099496382217E-7</v>
      </c>
    </row>
    <row r="1156" spans="3:4" x14ac:dyDescent="0.55000000000000004">
      <c r="C1156">
        <v>1963.5</v>
      </c>
      <c r="D1156">
        <v>3.4328328632206262E-7</v>
      </c>
    </row>
    <row r="1157" spans="3:4" x14ac:dyDescent="0.55000000000000004">
      <c r="C1157">
        <v>1965.2</v>
      </c>
      <c r="D1157">
        <v>2.6066762087332248E-7</v>
      </c>
    </row>
    <row r="1158" spans="3:4" x14ac:dyDescent="0.55000000000000004">
      <c r="C1158">
        <v>1966.8999999999999</v>
      </c>
      <c r="D1158">
        <v>1.967646060322268E-7</v>
      </c>
    </row>
    <row r="1159" spans="3:4" x14ac:dyDescent="0.55000000000000004">
      <c r="C1159">
        <v>1968.6</v>
      </c>
      <c r="D1159">
        <v>1.4764962074022884E-7</v>
      </c>
    </row>
    <row r="1160" spans="3:4" x14ac:dyDescent="0.55000000000000004">
      <c r="C1160">
        <v>1970.3</v>
      </c>
      <c r="D1160">
        <v>1.1013951364206147E-7</v>
      </c>
    </row>
    <row r="1161" spans="3:4" x14ac:dyDescent="0.55000000000000004">
      <c r="C1161">
        <v>1972</v>
      </c>
      <c r="D1161">
        <v>8.1673174498202004E-8</v>
      </c>
    </row>
    <row r="1162" spans="3:4" x14ac:dyDescent="0.55000000000000004">
      <c r="C1162">
        <v>1973.7</v>
      </c>
      <c r="D1162">
        <v>6.0206195049781605E-8</v>
      </c>
    </row>
    <row r="1163" spans="3:4" x14ac:dyDescent="0.55000000000000004">
      <c r="C1163">
        <v>1975.3999999999999</v>
      </c>
      <c r="D1163">
        <v>4.4119277266963972E-8</v>
      </c>
    </row>
    <row r="1164" spans="3:4" x14ac:dyDescent="0.55000000000000004">
      <c r="C1164">
        <v>1977.1</v>
      </c>
      <c r="D1164">
        <v>3.2139643928756457E-8</v>
      </c>
    </row>
    <row r="1165" spans="3:4" x14ac:dyDescent="0.55000000000000004">
      <c r="C1165">
        <v>1978.8</v>
      </c>
      <c r="D1165">
        <v>2.3274437603808714E-8</v>
      </c>
    </row>
    <row r="1166" spans="3:4" x14ac:dyDescent="0.55000000000000004">
      <c r="C1166">
        <v>1980.5</v>
      </c>
      <c r="D1166">
        <v>1.6754936780516958E-8</v>
      </c>
    </row>
    <row r="1167" spans="3:4" x14ac:dyDescent="0.55000000000000004">
      <c r="C1167">
        <v>1982.2</v>
      </c>
      <c r="D1167">
        <v>1.1990349839445227E-8</v>
      </c>
    </row>
    <row r="1168" spans="3:4" x14ac:dyDescent="0.55000000000000004">
      <c r="C1168">
        <v>1983.8999999999999</v>
      </c>
      <c r="D1168">
        <v>0</v>
      </c>
    </row>
    <row r="1169" spans="3:4" x14ac:dyDescent="0.55000000000000004">
      <c r="C1169">
        <v>1985.6</v>
      </c>
      <c r="D1169">
        <v>0</v>
      </c>
    </row>
    <row r="1170" spans="3:4" x14ac:dyDescent="0.55000000000000004">
      <c r="C1170">
        <v>1987.3</v>
      </c>
      <c r="D1170">
        <v>0</v>
      </c>
    </row>
    <row r="1171" spans="3:4" x14ac:dyDescent="0.55000000000000004">
      <c r="C1171">
        <v>1989</v>
      </c>
      <c r="D1171">
        <v>0</v>
      </c>
    </row>
    <row r="1172" spans="3:4" x14ac:dyDescent="0.55000000000000004">
      <c r="C1172">
        <v>1990.7</v>
      </c>
      <c r="D1172">
        <v>0</v>
      </c>
    </row>
    <row r="1173" spans="3:4" x14ac:dyDescent="0.55000000000000004">
      <c r="C1173">
        <v>1992.3999999999999</v>
      </c>
      <c r="D1173">
        <v>0</v>
      </c>
    </row>
    <row r="1174" spans="3:4" x14ac:dyDescent="0.55000000000000004">
      <c r="C1174">
        <v>1994.1</v>
      </c>
      <c r="D1174">
        <v>0</v>
      </c>
    </row>
    <row r="1175" spans="3:4" x14ac:dyDescent="0.55000000000000004">
      <c r="C1175">
        <v>1995.8</v>
      </c>
      <c r="D1175">
        <v>0</v>
      </c>
    </row>
    <row r="1176" spans="3:4" x14ac:dyDescent="0.55000000000000004">
      <c r="C1176">
        <v>1997.5</v>
      </c>
      <c r="D1176">
        <v>0</v>
      </c>
    </row>
    <row r="1177" spans="3:4" x14ac:dyDescent="0.55000000000000004">
      <c r="C1177">
        <v>1999.2</v>
      </c>
      <c r="D1177">
        <v>0</v>
      </c>
    </row>
    <row r="1178" spans="3:4" x14ac:dyDescent="0.55000000000000004">
      <c r="C1178">
        <v>2000.8999999999999</v>
      </c>
      <c r="D1178">
        <v>0</v>
      </c>
    </row>
    <row r="1179" spans="3:4" x14ac:dyDescent="0.55000000000000004">
      <c r="C1179">
        <v>2002.6</v>
      </c>
      <c r="D1179">
        <v>0</v>
      </c>
    </row>
    <row r="1180" spans="3:4" x14ac:dyDescent="0.55000000000000004">
      <c r="C1180">
        <v>2004.3</v>
      </c>
      <c r="D1180">
        <v>0</v>
      </c>
    </row>
    <row r="1181" spans="3:4" x14ac:dyDescent="0.55000000000000004">
      <c r="C1181">
        <v>2006</v>
      </c>
      <c r="D1181">
        <v>0</v>
      </c>
    </row>
    <row r="1182" spans="3:4" x14ac:dyDescent="0.55000000000000004">
      <c r="C1182">
        <v>2007.7</v>
      </c>
      <c r="D1182">
        <v>0</v>
      </c>
    </row>
    <row r="1183" spans="3:4" x14ac:dyDescent="0.55000000000000004">
      <c r="C1183">
        <v>2009.3999999999999</v>
      </c>
      <c r="D1183">
        <v>0</v>
      </c>
    </row>
    <row r="1184" spans="3:4" x14ac:dyDescent="0.55000000000000004">
      <c r="C1184">
        <v>2011.1</v>
      </c>
      <c r="D1184">
        <v>0</v>
      </c>
    </row>
    <row r="1185" spans="3:4" x14ac:dyDescent="0.55000000000000004">
      <c r="C1185">
        <v>2012.8</v>
      </c>
      <c r="D1185">
        <v>0</v>
      </c>
    </row>
    <row r="1186" spans="3:4" x14ac:dyDescent="0.55000000000000004">
      <c r="C1186">
        <v>2014.5</v>
      </c>
      <c r="D1186">
        <v>0</v>
      </c>
    </row>
    <row r="1187" spans="3:4" x14ac:dyDescent="0.55000000000000004">
      <c r="C1187">
        <v>2016.2</v>
      </c>
      <c r="D1187">
        <v>0</v>
      </c>
    </row>
    <row r="1188" spans="3:4" x14ac:dyDescent="0.55000000000000004">
      <c r="C1188">
        <v>2017.8999999999999</v>
      </c>
      <c r="D1188">
        <v>0</v>
      </c>
    </row>
    <row r="1189" spans="3:4" x14ac:dyDescent="0.55000000000000004">
      <c r="C1189">
        <v>2019.6</v>
      </c>
      <c r="D1189">
        <v>0</v>
      </c>
    </row>
    <row r="1190" spans="3:4" x14ac:dyDescent="0.55000000000000004">
      <c r="C1190">
        <v>2021.3</v>
      </c>
      <c r="D1190">
        <v>0</v>
      </c>
    </row>
    <row r="1191" spans="3:4" x14ac:dyDescent="0.55000000000000004">
      <c r="C1191">
        <v>2023</v>
      </c>
      <c r="D1191">
        <v>0</v>
      </c>
    </row>
    <row r="1192" spans="3:4" x14ac:dyDescent="0.55000000000000004">
      <c r="C1192">
        <v>2024.7</v>
      </c>
      <c r="D1192">
        <v>0</v>
      </c>
    </row>
    <row r="1193" spans="3:4" x14ac:dyDescent="0.55000000000000004">
      <c r="C1193">
        <v>2026.3999999999999</v>
      </c>
      <c r="D1193">
        <v>0</v>
      </c>
    </row>
    <row r="1194" spans="3:4" x14ac:dyDescent="0.55000000000000004">
      <c r="C1194">
        <v>2028.1</v>
      </c>
      <c r="D1194">
        <v>0</v>
      </c>
    </row>
    <row r="1195" spans="3:4" x14ac:dyDescent="0.55000000000000004">
      <c r="C1195">
        <v>2029.8</v>
      </c>
      <c r="D1195">
        <v>0</v>
      </c>
    </row>
    <row r="1196" spans="3:4" x14ac:dyDescent="0.55000000000000004">
      <c r="C1196">
        <v>2031.5</v>
      </c>
      <c r="D1196">
        <v>0</v>
      </c>
    </row>
    <row r="1197" spans="3:4" x14ac:dyDescent="0.55000000000000004">
      <c r="C1197">
        <v>2033.2</v>
      </c>
      <c r="D1197">
        <v>0</v>
      </c>
    </row>
    <row r="1198" spans="3:4" x14ac:dyDescent="0.55000000000000004">
      <c r="C1198">
        <v>2034.8999999999999</v>
      </c>
      <c r="D1198">
        <v>0</v>
      </c>
    </row>
    <row r="1199" spans="3:4" x14ac:dyDescent="0.55000000000000004">
      <c r="C1199">
        <v>2036.6</v>
      </c>
      <c r="D1199">
        <v>0</v>
      </c>
    </row>
    <row r="1200" spans="3:4" x14ac:dyDescent="0.55000000000000004">
      <c r="C1200">
        <v>2038.3</v>
      </c>
      <c r="D1200">
        <v>0</v>
      </c>
    </row>
    <row r="1201" spans="3:4" x14ac:dyDescent="0.55000000000000004">
      <c r="C1201">
        <v>2040</v>
      </c>
      <c r="D1201">
        <v>0</v>
      </c>
    </row>
    <row r="1202" spans="3:4" x14ac:dyDescent="0.55000000000000004">
      <c r="C1202">
        <v>2041.7</v>
      </c>
      <c r="D1202">
        <v>0</v>
      </c>
    </row>
    <row r="1203" spans="3:4" x14ac:dyDescent="0.55000000000000004">
      <c r="C1203">
        <v>2043.3999999999999</v>
      </c>
      <c r="D1203">
        <v>0</v>
      </c>
    </row>
    <row r="1204" spans="3:4" x14ac:dyDescent="0.55000000000000004">
      <c r="C1204">
        <v>2045.1</v>
      </c>
      <c r="D1204">
        <v>0</v>
      </c>
    </row>
    <row r="1205" spans="3:4" x14ac:dyDescent="0.55000000000000004">
      <c r="C1205">
        <v>2046.8</v>
      </c>
      <c r="D1205">
        <v>0</v>
      </c>
    </row>
    <row r="1206" spans="3:4" x14ac:dyDescent="0.55000000000000004">
      <c r="C1206">
        <v>2048.5</v>
      </c>
      <c r="D1206">
        <v>0</v>
      </c>
    </row>
    <row r="1207" spans="3:4" x14ac:dyDescent="0.55000000000000004">
      <c r="C1207">
        <v>2050.1999999999998</v>
      </c>
      <c r="D1207">
        <v>0</v>
      </c>
    </row>
    <row r="1208" spans="3:4" x14ac:dyDescent="0.55000000000000004">
      <c r="C1208">
        <v>2051.9</v>
      </c>
      <c r="D1208">
        <v>0</v>
      </c>
    </row>
    <row r="1209" spans="3:4" x14ac:dyDescent="0.55000000000000004">
      <c r="C1209">
        <v>2053.6</v>
      </c>
      <c r="D1209">
        <v>0</v>
      </c>
    </row>
    <row r="1210" spans="3:4" x14ac:dyDescent="0.55000000000000004">
      <c r="C1210">
        <v>2055.2999999999997</v>
      </c>
      <c r="D1210">
        <v>0</v>
      </c>
    </row>
    <row r="1211" spans="3:4" x14ac:dyDescent="0.55000000000000004">
      <c r="C1211">
        <v>2057</v>
      </c>
      <c r="D1211">
        <v>0</v>
      </c>
    </row>
    <row r="1212" spans="3:4" x14ac:dyDescent="0.55000000000000004">
      <c r="C1212">
        <v>2058.6999999999998</v>
      </c>
      <c r="D1212">
        <v>0</v>
      </c>
    </row>
    <row r="1213" spans="3:4" x14ac:dyDescent="0.55000000000000004">
      <c r="C1213">
        <v>2060.4</v>
      </c>
      <c r="D1213">
        <v>0</v>
      </c>
    </row>
    <row r="1214" spans="3:4" x14ac:dyDescent="0.55000000000000004">
      <c r="C1214">
        <v>2062.1</v>
      </c>
      <c r="D1214">
        <v>0</v>
      </c>
    </row>
    <row r="1215" spans="3:4" x14ac:dyDescent="0.55000000000000004">
      <c r="C1215">
        <v>2063.7999999999997</v>
      </c>
      <c r="D1215">
        <v>0</v>
      </c>
    </row>
    <row r="1216" spans="3:4" x14ac:dyDescent="0.55000000000000004">
      <c r="C1216">
        <v>2065.5</v>
      </c>
      <c r="D1216">
        <v>0</v>
      </c>
    </row>
    <row r="1217" spans="3:4" x14ac:dyDescent="0.55000000000000004">
      <c r="C1217">
        <v>2067.1999999999998</v>
      </c>
      <c r="D1217">
        <v>0</v>
      </c>
    </row>
    <row r="1218" spans="3:4" x14ac:dyDescent="0.55000000000000004">
      <c r="C1218">
        <v>2068.9</v>
      </c>
      <c r="D1218">
        <v>0</v>
      </c>
    </row>
    <row r="1219" spans="3:4" x14ac:dyDescent="0.55000000000000004">
      <c r="C1219">
        <v>2070.6</v>
      </c>
      <c r="D1219">
        <v>0</v>
      </c>
    </row>
    <row r="1220" spans="3:4" x14ac:dyDescent="0.55000000000000004">
      <c r="C1220">
        <v>2072.2999999999997</v>
      </c>
      <c r="D1220">
        <v>0</v>
      </c>
    </row>
    <row r="1221" spans="3:4" x14ac:dyDescent="0.55000000000000004">
      <c r="C1221">
        <v>2074</v>
      </c>
      <c r="D1221">
        <v>0</v>
      </c>
    </row>
    <row r="1222" spans="3:4" x14ac:dyDescent="0.55000000000000004">
      <c r="C1222">
        <v>2075.6999999999998</v>
      </c>
      <c r="D1222">
        <v>0</v>
      </c>
    </row>
    <row r="1223" spans="3:4" x14ac:dyDescent="0.55000000000000004">
      <c r="C1223">
        <v>2077.4</v>
      </c>
      <c r="D1223">
        <v>0</v>
      </c>
    </row>
    <row r="1224" spans="3:4" x14ac:dyDescent="0.55000000000000004">
      <c r="C1224">
        <v>2079.1</v>
      </c>
      <c r="D1224">
        <v>0</v>
      </c>
    </row>
    <row r="1225" spans="3:4" x14ac:dyDescent="0.55000000000000004">
      <c r="C1225">
        <v>2080.7999999999997</v>
      </c>
      <c r="D1225">
        <v>0</v>
      </c>
    </row>
    <row r="1226" spans="3:4" x14ac:dyDescent="0.55000000000000004">
      <c r="C1226">
        <v>2082.5</v>
      </c>
      <c r="D1226">
        <v>0</v>
      </c>
    </row>
    <row r="1227" spans="3:4" x14ac:dyDescent="0.55000000000000004">
      <c r="C1227">
        <v>2084.1999999999998</v>
      </c>
      <c r="D1227">
        <v>0</v>
      </c>
    </row>
    <row r="1228" spans="3:4" x14ac:dyDescent="0.55000000000000004">
      <c r="C1228">
        <v>2085.9</v>
      </c>
      <c r="D1228">
        <v>0</v>
      </c>
    </row>
    <row r="1229" spans="3:4" x14ac:dyDescent="0.55000000000000004">
      <c r="C1229">
        <v>2087.6</v>
      </c>
      <c r="D1229">
        <v>0</v>
      </c>
    </row>
    <row r="1230" spans="3:4" x14ac:dyDescent="0.55000000000000004">
      <c r="C1230">
        <v>2089.2999999999997</v>
      </c>
      <c r="D1230">
        <v>0</v>
      </c>
    </row>
    <row r="1231" spans="3:4" x14ac:dyDescent="0.55000000000000004">
      <c r="C1231">
        <v>2091</v>
      </c>
      <c r="D1231">
        <v>0</v>
      </c>
    </row>
    <row r="1232" spans="3:4" x14ac:dyDescent="0.55000000000000004">
      <c r="C1232">
        <v>2092.6999999999998</v>
      </c>
      <c r="D1232">
        <v>0</v>
      </c>
    </row>
    <row r="1233" spans="3:4" x14ac:dyDescent="0.55000000000000004">
      <c r="C1233">
        <v>2094.4</v>
      </c>
      <c r="D1233">
        <v>0</v>
      </c>
    </row>
    <row r="1234" spans="3:4" x14ac:dyDescent="0.55000000000000004">
      <c r="C1234">
        <v>2096.1</v>
      </c>
      <c r="D1234">
        <v>0</v>
      </c>
    </row>
    <row r="1235" spans="3:4" x14ac:dyDescent="0.55000000000000004">
      <c r="C1235">
        <v>2097.7999999999997</v>
      </c>
      <c r="D1235">
        <v>0</v>
      </c>
    </row>
    <row r="1236" spans="3:4" x14ac:dyDescent="0.55000000000000004">
      <c r="C1236">
        <v>2099.5</v>
      </c>
      <c r="D1236">
        <v>0</v>
      </c>
    </row>
    <row r="1237" spans="3:4" x14ac:dyDescent="0.55000000000000004">
      <c r="C1237">
        <v>2101.1999999999998</v>
      </c>
      <c r="D1237">
        <v>0</v>
      </c>
    </row>
    <row r="1238" spans="3:4" x14ac:dyDescent="0.55000000000000004">
      <c r="C1238">
        <v>2102.9</v>
      </c>
      <c r="D1238">
        <v>0</v>
      </c>
    </row>
    <row r="1239" spans="3:4" x14ac:dyDescent="0.55000000000000004">
      <c r="C1239">
        <v>2104.6</v>
      </c>
      <c r="D1239">
        <v>0</v>
      </c>
    </row>
    <row r="1240" spans="3:4" x14ac:dyDescent="0.55000000000000004">
      <c r="C1240">
        <v>2106.2999999999997</v>
      </c>
      <c r="D1240">
        <v>0</v>
      </c>
    </row>
    <row r="1241" spans="3:4" x14ac:dyDescent="0.55000000000000004">
      <c r="C1241">
        <v>2108</v>
      </c>
      <c r="D1241">
        <v>0</v>
      </c>
    </row>
    <row r="1242" spans="3:4" x14ac:dyDescent="0.55000000000000004">
      <c r="C1242">
        <v>2109.6999999999998</v>
      </c>
      <c r="D1242">
        <v>0</v>
      </c>
    </row>
    <row r="1243" spans="3:4" x14ac:dyDescent="0.55000000000000004">
      <c r="C1243">
        <v>2111.4</v>
      </c>
      <c r="D1243">
        <v>0</v>
      </c>
    </row>
    <row r="1244" spans="3:4" x14ac:dyDescent="0.55000000000000004">
      <c r="C1244">
        <v>2113.1</v>
      </c>
      <c r="D1244">
        <v>0</v>
      </c>
    </row>
    <row r="1245" spans="3:4" x14ac:dyDescent="0.55000000000000004">
      <c r="C1245">
        <v>2114.7999999999997</v>
      </c>
      <c r="D1245">
        <v>0</v>
      </c>
    </row>
    <row r="1246" spans="3:4" x14ac:dyDescent="0.55000000000000004">
      <c r="C1246">
        <v>2116.5</v>
      </c>
      <c r="D1246">
        <v>0</v>
      </c>
    </row>
    <row r="1247" spans="3:4" x14ac:dyDescent="0.55000000000000004">
      <c r="C1247">
        <v>2118.1999999999998</v>
      </c>
      <c r="D1247">
        <v>0</v>
      </c>
    </row>
    <row r="1248" spans="3:4" x14ac:dyDescent="0.55000000000000004">
      <c r="C1248">
        <v>2119.9</v>
      </c>
      <c r="D1248">
        <v>0</v>
      </c>
    </row>
    <row r="1249" spans="3:4" x14ac:dyDescent="0.55000000000000004">
      <c r="C1249">
        <v>2121.6</v>
      </c>
      <c r="D1249">
        <v>0</v>
      </c>
    </row>
    <row r="1250" spans="3:4" x14ac:dyDescent="0.55000000000000004">
      <c r="C1250">
        <v>2123.2999999999997</v>
      </c>
      <c r="D1250">
        <v>0</v>
      </c>
    </row>
    <row r="1251" spans="3:4" x14ac:dyDescent="0.55000000000000004">
      <c r="C1251">
        <v>2125</v>
      </c>
      <c r="D1251">
        <v>0</v>
      </c>
    </row>
    <row r="1252" spans="3:4" x14ac:dyDescent="0.55000000000000004">
      <c r="C1252">
        <v>2126.6999999999998</v>
      </c>
      <c r="D1252">
        <v>0</v>
      </c>
    </row>
    <row r="1253" spans="3:4" x14ac:dyDescent="0.55000000000000004">
      <c r="C1253">
        <v>2128.4</v>
      </c>
      <c r="D1253">
        <v>0</v>
      </c>
    </row>
    <row r="1254" spans="3:4" x14ac:dyDescent="0.55000000000000004">
      <c r="C1254">
        <v>2130.1</v>
      </c>
      <c r="D1254">
        <v>0</v>
      </c>
    </row>
    <row r="1255" spans="3:4" x14ac:dyDescent="0.55000000000000004">
      <c r="C1255">
        <v>2131.7999999999997</v>
      </c>
      <c r="D1255">
        <v>0</v>
      </c>
    </row>
    <row r="1256" spans="3:4" x14ac:dyDescent="0.55000000000000004">
      <c r="C1256">
        <v>2133.5</v>
      </c>
      <c r="D1256">
        <v>0</v>
      </c>
    </row>
    <row r="1257" spans="3:4" x14ac:dyDescent="0.55000000000000004">
      <c r="C1257">
        <v>2135.1999999999998</v>
      </c>
      <c r="D1257">
        <v>0</v>
      </c>
    </row>
    <row r="1258" spans="3:4" x14ac:dyDescent="0.55000000000000004">
      <c r="C1258">
        <v>2136.9</v>
      </c>
      <c r="D1258">
        <v>0</v>
      </c>
    </row>
    <row r="1259" spans="3:4" x14ac:dyDescent="0.55000000000000004">
      <c r="C1259">
        <v>2138.6</v>
      </c>
      <c r="D1259">
        <v>0</v>
      </c>
    </row>
    <row r="1260" spans="3:4" x14ac:dyDescent="0.55000000000000004">
      <c r="C1260">
        <v>2140.2999999999997</v>
      </c>
      <c r="D1260">
        <v>0</v>
      </c>
    </row>
    <row r="1261" spans="3:4" x14ac:dyDescent="0.55000000000000004">
      <c r="C1261">
        <v>2142</v>
      </c>
      <c r="D1261">
        <v>0</v>
      </c>
    </row>
    <row r="1262" spans="3:4" x14ac:dyDescent="0.55000000000000004">
      <c r="C1262">
        <v>2143.6999999999998</v>
      </c>
      <c r="D1262">
        <v>0</v>
      </c>
    </row>
    <row r="1263" spans="3:4" x14ac:dyDescent="0.55000000000000004">
      <c r="C1263">
        <v>2145.4</v>
      </c>
      <c r="D1263">
        <v>0</v>
      </c>
    </row>
    <row r="1264" spans="3:4" x14ac:dyDescent="0.55000000000000004">
      <c r="C1264">
        <v>2147.1</v>
      </c>
      <c r="D1264">
        <v>0</v>
      </c>
    </row>
    <row r="1265" spans="3:4" x14ac:dyDescent="0.55000000000000004">
      <c r="C1265">
        <v>2148.7999999999997</v>
      </c>
      <c r="D1265">
        <v>0</v>
      </c>
    </row>
    <row r="1266" spans="3:4" x14ac:dyDescent="0.55000000000000004">
      <c r="C1266">
        <v>2150.5</v>
      </c>
      <c r="D1266">
        <v>0</v>
      </c>
    </row>
    <row r="1267" spans="3:4" x14ac:dyDescent="0.55000000000000004">
      <c r="C1267">
        <v>2152.1999999999998</v>
      </c>
      <c r="D1267">
        <v>0</v>
      </c>
    </row>
    <row r="1268" spans="3:4" x14ac:dyDescent="0.55000000000000004">
      <c r="C1268">
        <v>2153.9</v>
      </c>
      <c r="D1268">
        <v>0</v>
      </c>
    </row>
    <row r="1269" spans="3:4" x14ac:dyDescent="0.55000000000000004">
      <c r="C1269">
        <v>2155.6</v>
      </c>
      <c r="D1269">
        <v>0</v>
      </c>
    </row>
    <row r="1270" spans="3:4" x14ac:dyDescent="0.55000000000000004">
      <c r="C1270">
        <v>2157.2999999999997</v>
      </c>
      <c r="D1270">
        <v>0</v>
      </c>
    </row>
    <row r="1271" spans="3:4" x14ac:dyDescent="0.55000000000000004">
      <c r="C1271">
        <v>2159</v>
      </c>
      <c r="D1271">
        <v>0</v>
      </c>
    </row>
    <row r="1272" spans="3:4" x14ac:dyDescent="0.55000000000000004">
      <c r="C1272">
        <v>2160.6999999999998</v>
      </c>
      <c r="D1272">
        <v>0</v>
      </c>
    </row>
    <row r="1273" spans="3:4" x14ac:dyDescent="0.55000000000000004">
      <c r="C1273">
        <v>2162.4</v>
      </c>
      <c r="D1273">
        <v>0</v>
      </c>
    </row>
    <row r="1274" spans="3:4" x14ac:dyDescent="0.55000000000000004">
      <c r="C1274">
        <v>2164.1</v>
      </c>
      <c r="D1274">
        <v>0</v>
      </c>
    </row>
    <row r="1275" spans="3:4" x14ac:dyDescent="0.55000000000000004">
      <c r="C1275">
        <v>2165.7999999999997</v>
      </c>
      <c r="D1275">
        <v>0</v>
      </c>
    </row>
    <row r="1276" spans="3:4" x14ac:dyDescent="0.55000000000000004">
      <c r="C1276">
        <v>2167.5</v>
      </c>
      <c r="D1276">
        <v>0</v>
      </c>
    </row>
    <row r="1277" spans="3:4" x14ac:dyDescent="0.55000000000000004">
      <c r="C1277">
        <v>2169.1999999999998</v>
      </c>
      <c r="D1277">
        <v>0</v>
      </c>
    </row>
    <row r="1278" spans="3:4" x14ac:dyDescent="0.55000000000000004">
      <c r="C1278">
        <v>2170.9</v>
      </c>
      <c r="D1278">
        <v>0</v>
      </c>
    </row>
    <row r="1279" spans="3:4" x14ac:dyDescent="0.55000000000000004">
      <c r="C1279">
        <v>2172.6</v>
      </c>
      <c r="D1279">
        <v>0</v>
      </c>
    </row>
    <row r="1280" spans="3:4" x14ac:dyDescent="0.55000000000000004">
      <c r="C1280">
        <v>2174.2999999999997</v>
      </c>
      <c r="D1280">
        <v>0</v>
      </c>
    </row>
    <row r="1281" spans="3:4" x14ac:dyDescent="0.55000000000000004">
      <c r="C1281">
        <v>2176</v>
      </c>
      <c r="D1281">
        <v>0</v>
      </c>
    </row>
    <row r="1282" spans="3:4" x14ac:dyDescent="0.55000000000000004">
      <c r="C1282">
        <v>2177.6999999999998</v>
      </c>
      <c r="D1282">
        <v>0</v>
      </c>
    </row>
    <row r="1283" spans="3:4" x14ac:dyDescent="0.55000000000000004">
      <c r="C1283">
        <v>2179.4</v>
      </c>
      <c r="D1283">
        <v>0</v>
      </c>
    </row>
    <row r="1284" spans="3:4" x14ac:dyDescent="0.55000000000000004">
      <c r="C1284">
        <v>2181.1</v>
      </c>
      <c r="D1284">
        <v>0</v>
      </c>
    </row>
    <row r="1285" spans="3:4" x14ac:dyDescent="0.55000000000000004">
      <c r="C1285">
        <v>2182.7999999999997</v>
      </c>
      <c r="D1285">
        <v>0</v>
      </c>
    </row>
    <row r="1286" spans="3:4" x14ac:dyDescent="0.55000000000000004">
      <c r="C1286">
        <v>2184.5</v>
      </c>
      <c r="D1286">
        <v>0</v>
      </c>
    </row>
    <row r="1287" spans="3:4" x14ac:dyDescent="0.55000000000000004">
      <c r="C1287">
        <v>2186.1999999999998</v>
      </c>
      <c r="D1287">
        <v>0</v>
      </c>
    </row>
    <row r="1288" spans="3:4" x14ac:dyDescent="0.55000000000000004">
      <c r="C1288">
        <v>2187.9</v>
      </c>
      <c r="D1288">
        <v>0</v>
      </c>
    </row>
    <row r="1289" spans="3:4" x14ac:dyDescent="0.55000000000000004">
      <c r="C1289">
        <v>2189.6</v>
      </c>
      <c r="D1289">
        <v>0</v>
      </c>
    </row>
    <row r="1290" spans="3:4" x14ac:dyDescent="0.55000000000000004">
      <c r="C1290">
        <v>2191.2999999999997</v>
      </c>
      <c r="D1290">
        <v>0</v>
      </c>
    </row>
    <row r="1291" spans="3:4" x14ac:dyDescent="0.55000000000000004">
      <c r="C1291">
        <v>2193</v>
      </c>
      <c r="D1291">
        <v>0</v>
      </c>
    </row>
    <row r="1292" spans="3:4" x14ac:dyDescent="0.55000000000000004">
      <c r="C1292">
        <v>2194.6999999999998</v>
      </c>
      <c r="D1292">
        <v>0</v>
      </c>
    </row>
    <row r="1293" spans="3:4" x14ac:dyDescent="0.55000000000000004">
      <c r="C1293">
        <v>2196.4</v>
      </c>
      <c r="D1293">
        <v>0</v>
      </c>
    </row>
    <row r="1294" spans="3:4" x14ac:dyDescent="0.55000000000000004">
      <c r="C1294">
        <v>2198.1</v>
      </c>
      <c r="D1294">
        <v>0</v>
      </c>
    </row>
    <row r="1295" spans="3:4" x14ac:dyDescent="0.55000000000000004">
      <c r="C1295">
        <v>2199.7999999999997</v>
      </c>
      <c r="D1295">
        <v>0</v>
      </c>
    </row>
    <row r="1296" spans="3:4" x14ac:dyDescent="0.55000000000000004">
      <c r="C1296">
        <v>2201.5</v>
      </c>
      <c r="D1296">
        <v>0</v>
      </c>
    </row>
    <row r="1297" spans="3:4" x14ac:dyDescent="0.55000000000000004">
      <c r="C1297">
        <v>2203.1999999999998</v>
      </c>
      <c r="D1297">
        <v>0</v>
      </c>
    </row>
    <row r="1298" spans="3:4" x14ac:dyDescent="0.55000000000000004">
      <c r="C1298">
        <v>2204.9</v>
      </c>
      <c r="D1298">
        <v>0</v>
      </c>
    </row>
    <row r="1299" spans="3:4" x14ac:dyDescent="0.55000000000000004">
      <c r="C1299">
        <v>2206.6</v>
      </c>
      <c r="D1299">
        <v>0</v>
      </c>
    </row>
    <row r="1300" spans="3:4" x14ac:dyDescent="0.55000000000000004">
      <c r="C1300">
        <v>2208.2999999999997</v>
      </c>
      <c r="D1300">
        <v>0</v>
      </c>
    </row>
    <row r="1301" spans="3:4" x14ac:dyDescent="0.55000000000000004">
      <c r="C1301">
        <v>2210</v>
      </c>
      <c r="D1301">
        <v>0</v>
      </c>
    </row>
    <row r="1302" spans="3:4" x14ac:dyDescent="0.55000000000000004">
      <c r="C1302">
        <v>2211.6999999999998</v>
      </c>
      <c r="D1302">
        <v>0</v>
      </c>
    </row>
    <row r="1303" spans="3:4" x14ac:dyDescent="0.55000000000000004">
      <c r="C1303">
        <v>2213.4</v>
      </c>
      <c r="D1303">
        <v>0</v>
      </c>
    </row>
    <row r="1304" spans="3:4" x14ac:dyDescent="0.55000000000000004">
      <c r="C1304">
        <v>2215.1</v>
      </c>
      <c r="D1304">
        <v>0</v>
      </c>
    </row>
    <row r="1305" spans="3:4" x14ac:dyDescent="0.55000000000000004">
      <c r="C1305">
        <v>2216.7999999999997</v>
      </c>
      <c r="D1305">
        <v>0</v>
      </c>
    </row>
    <row r="1306" spans="3:4" x14ac:dyDescent="0.55000000000000004">
      <c r="C1306">
        <v>2218.5</v>
      </c>
      <c r="D1306">
        <v>0</v>
      </c>
    </row>
    <row r="1307" spans="3:4" x14ac:dyDescent="0.55000000000000004">
      <c r="C1307">
        <v>2220.1999999999998</v>
      </c>
      <c r="D1307">
        <v>0</v>
      </c>
    </row>
    <row r="1308" spans="3:4" x14ac:dyDescent="0.55000000000000004">
      <c r="C1308">
        <v>2221.9</v>
      </c>
      <c r="D1308">
        <v>0</v>
      </c>
    </row>
    <row r="1309" spans="3:4" x14ac:dyDescent="0.55000000000000004">
      <c r="C1309">
        <v>2223.6</v>
      </c>
      <c r="D1309">
        <v>0</v>
      </c>
    </row>
    <row r="1310" spans="3:4" x14ac:dyDescent="0.55000000000000004">
      <c r="C1310">
        <v>2225.2999999999997</v>
      </c>
      <c r="D1310">
        <v>1.3340378556828189E-8</v>
      </c>
    </row>
    <row r="1311" spans="3:4" x14ac:dyDescent="0.55000000000000004">
      <c r="C1311">
        <v>2227</v>
      </c>
      <c r="D1311">
        <v>2.2299896267013847E-8</v>
      </c>
    </row>
    <row r="1312" spans="3:4" x14ac:dyDescent="0.55000000000000004">
      <c r="C1312">
        <v>2228.6999999999998</v>
      </c>
      <c r="D1312">
        <v>3.6770975878429634E-8</v>
      </c>
    </row>
    <row r="1313" spans="3:4" x14ac:dyDescent="0.55000000000000004">
      <c r="C1313">
        <v>2230.4</v>
      </c>
      <c r="D1313">
        <v>5.9810177722329697E-8</v>
      </c>
    </row>
    <row r="1314" spans="3:4" x14ac:dyDescent="0.55000000000000004">
      <c r="C1314">
        <v>2232.1</v>
      </c>
      <c r="D1314">
        <v>1.0828109541728307E-7</v>
      </c>
    </row>
    <row r="1315" spans="3:4" x14ac:dyDescent="0.55000000000000004">
      <c r="C1315">
        <v>2233.7999999999997</v>
      </c>
      <c r="D1315">
        <v>1.7187764211493257E-7</v>
      </c>
    </row>
    <row r="1316" spans="3:4" x14ac:dyDescent="0.55000000000000004">
      <c r="C1316">
        <v>2235.5</v>
      </c>
      <c r="D1316">
        <v>2.691924580458201E-7</v>
      </c>
    </row>
    <row r="1317" spans="3:4" x14ac:dyDescent="0.55000000000000004">
      <c r="C1317">
        <v>2237.1999999999998</v>
      </c>
      <c r="D1317">
        <v>4.1599630553091857E-7</v>
      </c>
    </row>
    <row r="1318" spans="3:4" x14ac:dyDescent="0.55000000000000004">
      <c r="C1318">
        <v>2238.9</v>
      </c>
      <c r="D1318">
        <v>6.3431658246509025E-7</v>
      </c>
    </row>
    <row r="1319" spans="3:4" x14ac:dyDescent="0.55000000000000004">
      <c r="C1319">
        <v>2240.6</v>
      </c>
      <c r="D1319">
        <v>9.543775523452337E-7</v>
      </c>
    </row>
    <row r="1320" spans="3:4" x14ac:dyDescent="0.55000000000000004">
      <c r="C1320">
        <v>2242.2999999999997</v>
      </c>
      <c r="D1320">
        <v>1.4169031252906792E-6</v>
      </c>
    </row>
    <row r="1321" spans="3:4" x14ac:dyDescent="0.55000000000000004">
      <c r="C1321">
        <v>2244</v>
      </c>
      <c r="D1321">
        <v>2.0757490650285042E-6</v>
      </c>
    </row>
    <row r="1322" spans="3:4" x14ac:dyDescent="0.55000000000000004">
      <c r="C1322">
        <v>2245.6999999999998</v>
      </c>
      <c r="D1322">
        <v>3.0007791410671601E-6</v>
      </c>
    </row>
    <row r="1323" spans="3:4" x14ac:dyDescent="0.55000000000000004">
      <c r="C1323">
        <v>2247.4</v>
      </c>
      <c r="D1323">
        <v>4.2808328984412968E-6</v>
      </c>
    </row>
    <row r="1324" spans="3:4" x14ac:dyDescent="0.55000000000000004">
      <c r="C1324">
        <v>2249.1</v>
      </c>
      <c r="D1324">
        <v>6.0265539491682722E-6</v>
      </c>
    </row>
    <row r="1325" spans="3:4" x14ac:dyDescent="0.55000000000000004">
      <c r="C1325">
        <v>2250.7999999999997</v>
      </c>
      <c r="D1325">
        <v>8.3727625900694225E-6</v>
      </c>
    </row>
    <row r="1326" spans="3:4" x14ac:dyDescent="0.55000000000000004">
      <c r="C1326">
        <v>2252.5</v>
      </c>
      <c r="D1326">
        <v>1.1479974121652301E-5</v>
      </c>
    </row>
    <row r="1327" spans="3:4" x14ac:dyDescent="0.55000000000000004">
      <c r="C1327">
        <v>2254.1999999999998</v>
      </c>
      <c r="D1327">
        <v>1.5534596821063575E-5</v>
      </c>
    </row>
    <row r="1328" spans="3:4" x14ac:dyDescent="0.55000000000000004">
      <c r="C1328">
        <v>2255.9</v>
      </c>
      <c r="D1328">
        <v>2.0747306068519802E-5</v>
      </c>
    </row>
    <row r="1329" spans="3:4" x14ac:dyDescent="0.55000000000000004">
      <c r="C1329">
        <v>2257.6</v>
      </c>
      <c r="D1329">
        <v>2.7349099744947889E-5</v>
      </c>
    </row>
    <row r="1330" spans="3:4" x14ac:dyDescent="0.55000000000000004">
      <c r="C1330">
        <v>2259.2999999999997</v>
      </c>
      <c r="D1330">
        <v>3.5584609720023504E-5</v>
      </c>
    </row>
    <row r="1331" spans="3:4" x14ac:dyDescent="0.55000000000000004">
      <c r="C1331">
        <v>2261</v>
      </c>
      <c r="D1331">
        <v>4.5702386117549206E-5</v>
      </c>
    </row>
    <row r="1332" spans="3:4" x14ac:dyDescent="0.55000000000000004">
      <c r="C1332">
        <v>2262.6999999999998</v>
      </c>
      <c r="D1332">
        <v>5.7942089147385602E-5</v>
      </c>
    </row>
    <row r="1333" spans="3:4" x14ac:dyDescent="0.55000000000000004">
      <c r="C1333">
        <v>2264.4</v>
      </c>
      <c r="D1333">
        <v>7.2518811855320627E-5</v>
      </c>
    </row>
    <row r="1334" spans="3:4" x14ac:dyDescent="0.55000000000000004">
      <c r="C1334">
        <v>2266.1</v>
      </c>
      <c r="D1334">
        <v>8.9605098601893137E-5</v>
      </c>
    </row>
    <row r="1335" spans="3:4" x14ac:dyDescent="0.55000000000000004">
      <c r="C1335">
        <v>2267.7999999999997</v>
      </c>
      <c r="D1335">
        <v>1.0931158864995525E-4</v>
      </c>
    </row>
    <row r="1336" spans="3:4" x14ac:dyDescent="0.55000000000000004">
      <c r="C1336">
        <v>2269.5</v>
      </c>
      <c r="D1336">
        <v>1.3166756146116407E-4</v>
      </c>
    </row>
    <row r="1337" spans="3:4" x14ac:dyDescent="0.55000000000000004">
      <c r="C1337">
        <v>2271.1999999999998</v>
      </c>
      <c r="D1337">
        <v>1.566029428182136E-4</v>
      </c>
    </row>
    <row r="1338" spans="3:4" x14ac:dyDescent="0.55000000000000004">
      <c r="C1338">
        <v>2272.9</v>
      </c>
      <c r="D1338">
        <v>1.8393350024547067E-4</v>
      </c>
    </row>
    <row r="1339" spans="3:4" x14ac:dyDescent="0.55000000000000004">
      <c r="C1339">
        <v>2274.6</v>
      </c>
      <c r="D1339">
        <v>2.133509700392796E-4</v>
      </c>
    </row>
    <row r="1340" spans="3:4" x14ac:dyDescent="0.55000000000000004">
      <c r="C1340">
        <v>2276.2999999999997</v>
      </c>
      <c r="D1340">
        <v>2.4441968785177262E-4</v>
      </c>
    </row>
    <row r="1341" spans="3:4" x14ac:dyDescent="0.55000000000000004">
      <c r="C1341">
        <v>2278</v>
      </c>
      <c r="D1341">
        <v>2.7658093179841676E-4</v>
      </c>
    </row>
    <row r="1342" spans="3:4" x14ac:dyDescent="0.55000000000000004">
      <c r="C1342">
        <v>2279.6999999999998</v>
      </c>
      <c r="D1342">
        <v>3.0916564770554688E-4</v>
      </c>
    </row>
    <row r="1343" spans="3:4" x14ac:dyDescent="0.55000000000000004">
      <c r="C1343">
        <v>2281.4</v>
      </c>
      <c r="D1343">
        <v>3.4141555215116498E-4</v>
      </c>
    </row>
    <row r="1344" spans="3:4" x14ac:dyDescent="0.55000000000000004">
      <c r="C1344">
        <v>2283.1</v>
      </c>
      <c r="D1344">
        <v>3.7251186460209794E-4</v>
      </c>
    </row>
    <row r="1345" spans="3:4" x14ac:dyDescent="0.55000000000000004">
      <c r="C1345">
        <v>2284.7999999999997</v>
      </c>
      <c r="D1345">
        <v>4.0161018484624747E-4</v>
      </c>
    </row>
    <row r="1346" spans="3:4" x14ac:dyDescent="0.55000000000000004">
      <c r="C1346">
        <v>2286.5</v>
      </c>
      <c r="D1346">
        <v>4.2788948474400382E-4</v>
      </c>
    </row>
    <row r="1347" spans="3:4" x14ac:dyDescent="0.55000000000000004">
      <c r="C1347">
        <v>2288.1999999999998</v>
      </c>
      <c r="D1347">
        <v>4.5055448826325961E-4</v>
      </c>
    </row>
    <row r="1348" spans="3:4" x14ac:dyDescent="0.55000000000000004">
      <c r="C1348">
        <v>2289.9</v>
      </c>
      <c r="D1348">
        <v>4.6892841486984049E-4</v>
      </c>
    </row>
    <row r="1349" spans="3:4" x14ac:dyDescent="0.55000000000000004">
      <c r="C1349">
        <v>2291.6</v>
      </c>
      <c r="D1349">
        <v>4.824536411324113E-4</v>
      </c>
    </row>
    <row r="1350" spans="3:4" x14ac:dyDescent="0.55000000000000004">
      <c r="C1350">
        <v>2293.2999999999997</v>
      </c>
      <c r="D1350">
        <v>4.9072784831276025E-4</v>
      </c>
    </row>
    <row r="1351" spans="3:4" x14ac:dyDescent="0.55000000000000004">
      <c r="C1351">
        <v>2295</v>
      </c>
      <c r="D1351">
        <v>4.9352339601873945E-4</v>
      </c>
    </row>
    <row r="1352" spans="3:4" x14ac:dyDescent="0.55000000000000004">
      <c r="C1352">
        <v>2296.6999999999998</v>
      </c>
      <c r="D1352">
        <v>4.9079678569064996E-4</v>
      </c>
    </row>
    <row r="1353" spans="3:4" x14ac:dyDescent="0.55000000000000004">
      <c r="C1353">
        <v>2298.4</v>
      </c>
      <c r="D1353">
        <v>4.8268777189907529E-4</v>
      </c>
    </row>
    <row r="1354" spans="3:4" x14ac:dyDescent="0.55000000000000004">
      <c r="C1354">
        <v>2300.1</v>
      </c>
      <c r="D1354">
        <v>4.6950849857227216E-4</v>
      </c>
    </row>
    <row r="1355" spans="3:4" x14ac:dyDescent="0.55000000000000004">
      <c r="C1355">
        <v>2301.7999999999997</v>
      </c>
      <c r="D1355">
        <v>4.5172378257935647E-4</v>
      </c>
    </row>
    <row r="1356" spans="3:4" x14ac:dyDescent="0.55000000000000004">
      <c r="C1356">
        <v>2303.5</v>
      </c>
      <c r="D1356">
        <v>4.2992426890109056E-4</v>
      </c>
    </row>
    <row r="1357" spans="3:4" x14ac:dyDescent="0.55000000000000004">
      <c r="C1357">
        <v>2305.1999999999998</v>
      </c>
      <c r="D1357">
        <v>4.0479459205129621E-4</v>
      </c>
    </row>
    <row r="1358" spans="3:4" x14ac:dyDescent="0.55000000000000004">
      <c r="C1358">
        <v>2306.9</v>
      </c>
      <c r="D1358">
        <v>3.770788752238818E-4</v>
      </c>
    </row>
    <row r="1359" spans="3:4" x14ac:dyDescent="0.55000000000000004">
      <c r="C1359">
        <v>2308.6</v>
      </c>
      <c r="D1359">
        <v>3.4754588504206713E-4</v>
      </c>
    </row>
    <row r="1360" spans="3:4" x14ac:dyDescent="0.55000000000000004">
      <c r="C1360">
        <v>2310.2999999999997</v>
      </c>
      <c r="D1360">
        <v>3.1695596080042734E-4</v>
      </c>
    </row>
    <row r="1361" spans="3:4" x14ac:dyDescent="0.55000000000000004">
      <c r="C1361">
        <v>2312</v>
      </c>
      <c r="D1361">
        <v>2.8603149350973732E-4</v>
      </c>
    </row>
    <row r="1362" spans="3:4" x14ac:dyDescent="0.55000000000000004">
      <c r="C1362">
        <v>2313.6999999999998</v>
      </c>
      <c r="D1362">
        <v>2.5543229128178297E-4</v>
      </c>
    </row>
    <row r="1363" spans="3:4" x14ac:dyDescent="0.55000000000000004">
      <c r="C1363">
        <v>2315.4</v>
      </c>
      <c r="D1363">
        <v>2.2573668464304124E-4</v>
      </c>
    </row>
    <row r="1364" spans="3:4" x14ac:dyDescent="0.55000000000000004">
      <c r="C1364">
        <v>2317.1</v>
      </c>
      <c r="D1364">
        <v>1.9742874502098965E-4</v>
      </c>
    </row>
    <row r="1365" spans="3:4" x14ac:dyDescent="0.55000000000000004">
      <c r="C1365">
        <v>2318.7999999999997</v>
      </c>
      <c r="D1365">
        <v>1.7089155034017594E-4</v>
      </c>
    </row>
    <row r="1366" spans="3:4" x14ac:dyDescent="0.55000000000000004">
      <c r="C1366">
        <v>2320.5</v>
      </c>
      <c r="D1366">
        <v>1.4640606130238441E-4</v>
      </c>
    </row>
    <row r="1367" spans="3:4" x14ac:dyDescent="0.55000000000000004">
      <c r="C1367">
        <v>2322.1999999999998</v>
      </c>
      <c r="D1367">
        <v>1.2415488741183246E-4</v>
      </c>
    </row>
    <row r="1368" spans="3:4" x14ac:dyDescent="0.55000000000000004">
      <c r="C1368">
        <v>2323.9</v>
      </c>
      <c r="D1368">
        <v>1.0423002990260648E-4</v>
      </c>
    </row>
    <row r="1369" spans="3:4" x14ac:dyDescent="0.55000000000000004">
      <c r="C1369">
        <v>2325.6</v>
      </c>
      <c r="D1369">
        <v>8.66435877042144E-5</v>
      </c>
    </row>
    <row r="1370" spans="3:4" x14ac:dyDescent="0.55000000000000004">
      <c r="C1370">
        <v>2327.2999999999997</v>
      </c>
      <c r="D1370">
        <v>7.1340394241212543E-5</v>
      </c>
    </row>
    <row r="1371" spans="3:4" x14ac:dyDescent="0.55000000000000004">
      <c r="C1371">
        <v>2329</v>
      </c>
      <c r="D1371">
        <v>5.8211604550391107E-5</v>
      </c>
    </row>
    <row r="1372" spans="3:4" x14ac:dyDescent="0.55000000000000004">
      <c r="C1372">
        <v>2330.6999999999998</v>
      </c>
      <c r="D1372">
        <v>4.7108358620291114E-5</v>
      </c>
    </row>
    <row r="1373" spans="3:4" x14ac:dyDescent="0.55000000000000004">
      <c r="C1373">
        <v>2332.4</v>
      </c>
      <c r="D1373">
        <v>3.7854791619326684E-5</v>
      </c>
    </row>
    <row r="1374" spans="3:4" x14ac:dyDescent="0.55000000000000004">
      <c r="C1374">
        <v>2334.1</v>
      </c>
      <c r="D1374">
        <v>3.0259828538237696E-5</v>
      </c>
    </row>
    <row r="1375" spans="3:4" x14ac:dyDescent="0.55000000000000004">
      <c r="C1375">
        <v>2335.7999999999997</v>
      </c>
      <c r="D1375">
        <v>2.4127374648456323E-5</v>
      </c>
    </row>
    <row r="1376" spans="3:4" x14ac:dyDescent="0.55000000000000004">
      <c r="C1376">
        <v>2337.5</v>
      </c>
      <c r="D1376">
        <v>1.9264680946299345E-5</v>
      </c>
    </row>
    <row r="1377" spans="3:4" x14ac:dyDescent="0.55000000000000004">
      <c r="C1377">
        <v>2339.1999999999998</v>
      </c>
      <c r="D1377">
        <v>1.5488814839852498E-5</v>
      </c>
    </row>
    <row r="1378" spans="3:4" x14ac:dyDescent="0.55000000000000004">
      <c r="C1378">
        <v>2340.9</v>
      </c>
      <c r="D1378">
        <v>1.263129310185026E-5</v>
      </c>
    </row>
    <row r="1379" spans="3:4" x14ac:dyDescent="0.55000000000000004">
      <c r="C1379">
        <v>2342.6</v>
      </c>
      <c r="D1379">
        <v>1.0541032001902336E-5</v>
      </c>
    </row>
    <row r="1380" spans="3:4" x14ac:dyDescent="0.55000000000000004">
      <c r="C1380">
        <v>2344.2999999999997</v>
      </c>
      <c r="D1380">
        <v>9.0858369787560137E-6</v>
      </c>
    </row>
    <row r="1381" spans="3:4" x14ac:dyDescent="0.55000000000000004">
      <c r="C1381">
        <v>2346</v>
      </c>
      <c r="D1381">
        <v>8.152692313375252E-6</v>
      </c>
    </row>
    <row r="1382" spans="3:4" x14ac:dyDescent="0.55000000000000004">
      <c r="C1382">
        <v>2347.6999999999998</v>
      </c>
      <c r="D1382">
        <v>7.6471232512016046E-6</v>
      </c>
    </row>
    <row r="1383" spans="3:4" x14ac:dyDescent="0.55000000000000004">
      <c r="C1383">
        <v>2349.4</v>
      </c>
      <c r="D1383">
        <v>7.491893622243141E-6</v>
      </c>
    </row>
    <row r="1384" spans="3:4" x14ac:dyDescent="0.55000000000000004">
      <c r="C1384">
        <v>2351.1</v>
      </c>
      <c r="D1384">
        <v>7.6592400118957346E-6</v>
      </c>
    </row>
    <row r="1385" spans="3:4" x14ac:dyDescent="0.55000000000000004">
      <c r="C1385">
        <v>2352.7999999999997</v>
      </c>
      <c r="D1385">
        <v>8.1152010830342782E-6</v>
      </c>
    </row>
    <row r="1386" spans="3:4" x14ac:dyDescent="0.55000000000000004">
      <c r="C1386">
        <v>2354.5</v>
      </c>
      <c r="D1386">
        <v>8.942503849234846E-6</v>
      </c>
    </row>
    <row r="1387" spans="3:4" x14ac:dyDescent="0.55000000000000004">
      <c r="C1387">
        <v>2356.1999999999998</v>
      </c>
      <c r="D1387">
        <v>1.0384271858446468E-5</v>
      </c>
    </row>
    <row r="1388" spans="3:4" x14ac:dyDescent="0.55000000000000004">
      <c r="C1388">
        <v>2357.9</v>
      </c>
      <c r="D1388">
        <v>1.3079751830895844E-5</v>
      </c>
    </row>
    <row r="1389" spans="3:4" x14ac:dyDescent="0.55000000000000004">
      <c r="C1389">
        <v>2359.6</v>
      </c>
      <c r="D1389">
        <v>1.8305106733316797E-5</v>
      </c>
    </row>
    <row r="1390" spans="3:4" x14ac:dyDescent="0.55000000000000004">
      <c r="C1390">
        <v>2361.2999999999997</v>
      </c>
      <c r="D1390">
        <v>2.8420449912417745E-5</v>
      </c>
    </row>
    <row r="1391" spans="3:4" x14ac:dyDescent="0.55000000000000004">
      <c r="C1391">
        <v>2363</v>
      </c>
      <c r="D1391">
        <v>4.7185457250220742E-5</v>
      </c>
    </row>
    <row r="1392" spans="3:4" x14ac:dyDescent="0.55000000000000004">
      <c r="C1392">
        <v>2364.6999999999998</v>
      </c>
      <c r="D1392">
        <v>7.9711294102551635E-5</v>
      </c>
    </row>
    <row r="1393" spans="3:4" x14ac:dyDescent="0.55000000000000004">
      <c r="C1393">
        <v>2366.4</v>
      </c>
      <c r="D1393">
        <v>1.3152289073572015E-4</v>
      </c>
    </row>
    <row r="1394" spans="3:4" x14ac:dyDescent="0.55000000000000004">
      <c r="C1394">
        <v>2368.1</v>
      </c>
      <c r="D1394">
        <v>2.0662979654584339E-4</v>
      </c>
    </row>
    <row r="1395" spans="3:4" x14ac:dyDescent="0.55000000000000004">
      <c r="C1395">
        <v>2369.7999999999997</v>
      </c>
      <c r="D1395">
        <v>3.0468885235442517E-4</v>
      </c>
    </row>
    <row r="1396" spans="3:4" x14ac:dyDescent="0.55000000000000004">
      <c r="C1396">
        <v>2371.5</v>
      </c>
      <c r="D1396">
        <v>4.1846356894689588E-4</v>
      </c>
    </row>
    <row r="1397" spans="3:4" x14ac:dyDescent="0.55000000000000004">
      <c r="C1397">
        <v>2373.1999999999998</v>
      </c>
      <c r="D1397">
        <v>5.3320831227741537E-4</v>
      </c>
    </row>
    <row r="1398" spans="3:4" x14ac:dyDescent="0.55000000000000004">
      <c r="C1398">
        <v>2374.9</v>
      </c>
      <c r="D1398">
        <v>6.2913559677160898E-4</v>
      </c>
    </row>
    <row r="1399" spans="3:4" x14ac:dyDescent="0.55000000000000004">
      <c r="C1399">
        <v>2376.6</v>
      </c>
      <c r="D1399">
        <v>6.8702037070280406E-4</v>
      </c>
    </row>
    <row r="1400" spans="3:4" x14ac:dyDescent="0.55000000000000004">
      <c r="C1400">
        <v>2378.2999999999997</v>
      </c>
      <c r="D1400">
        <v>6.9479521844883032E-4</v>
      </c>
    </row>
    <row r="1401" spans="3:4" x14ac:dyDescent="0.55000000000000004">
      <c r="C1401">
        <v>2380</v>
      </c>
      <c r="D1401">
        <v>6.5217759892482986E-4</v>
      </c>
    </row>
    <row r="1402" spans="3:4" x14ac:dyDescent="0.55000000000000004">
      <c r="C1402">
        <v>2381.6999999999998</v>
      </c>
      <c r="D1402">
        <v>5.7098472226004883E-4</v>
      </c>
    </row>
    <row r="1403" spans="3:4" x14ac:dyDescent="0.55000000000000004">
      <c r="C1403">
        <v>2383.4</v>
      </c>
      <c r="D1403">
        <v>4.7097300817331138E-4</v>
      </c>
    </row>
    <row r="1404" spans="3:4" x14ac:dyDescent="0.55000000000000004">
      <c r="C1404">
        <v>2385.1</v>
      </c>
      <c r="D1404">
        <v>3.7330701809351998E-4</v>
      </c>
    </row>
    <row r="1405" spans="3:4" x14ac:dyDescent="0.55000000000000004">
      <c r="C1405">
        <v>2386.7999999999997</v>
      </c>
      <c r="D1405">
        <v>2.9468098019695379E-4</v>
      </c>
    </row>
    <row r="1406" spans="3:4" x14ac:dyDescent="0.55000000000000004">
      <c r="C1406">
        <v>2388.5</v>
      </c>
      <c r="D1406">
        <v>2.4426480285701872E-4</v>
      </c>
    </row>
    <row r="1407" spans="3:4" x14ac:dyDescent="0.55000000000000004">
      <c r="C1407">
        <v>2390.1999999999998</v>
      </c>
      <c r="D1407">
        <v>2.238369737433308E-4</v>
      </c>
    </row>
    <row r="1408" spans="3:4" x14ac:dyDescent="0.55000000000000004">
      <c r="C1408">
        <v>2391.9</v>
      </c>
      <c r="D1408">
        <v>2.2996041175769134E-4</v>
      </c>
    </row>
    <row r="1409" spans="3:4" x14ac:dyDescent="0.55000000000000004">
      <c r="C1409">
        <v>2393.6</v>
      </c>
      <c r="D1409">
        <v>2.5660233102935175E-4</v>
      </c>
    </row>
    <row r="1410" spans="3:4" x14ac:dyDescent="0.55000000000000004">
      <c r="C1410">
        <v>2395.2999999999997</v>
      </c>
      <c r="D1410">
        <v>2.9708274388514077E-4</v>
      </c>
    </row>
    <row r="1411" spans="3:4" x14ac:dyDescent="0.55000000000000004">
      <c r="C1411">
        <v>2397</v>
      </c>
      <c r="D1411">
        <v>3.4504361572754155E-4</v>
      </c>
    </row>
    <row r="1412" spans="3:4" x14ac:dyDescent="0.55000000000000004">
      <c r="C1412">
        <v>2398.6999999999998</v>
      </c>
      <c r="D1412">
        <v>3.9471297601469623E-4</v>
      </c>
    </row>
    <row r="1413" spans="3:4" x14ac:dyDescent="0.55000000000000004">
      <c r="C1413">
        <v>2400.4</v>
      </c>
      <c r="D1413">
        <v>4.4090900009765476E-4</v>
      </c>
    </row>
    <row r="1414" spans="3:4" x14ac:dyDescent="0.55000000000000004">
      <c r="C1414">
        <v>2402.1</v>
      </c>
      <c r="D1414">
        <v>4.7910310231683614E-4</v>
      </c>
    </row>
    <row r="1415" spans="3:4" x14ac:dyDescent="0.55000000000000004">
      <c r="C1415">
        <v>2403.7999999999997</v>
      </c>
      <c r="D1415">
        <v>5.0564323000081078E-4</v>
      </c>
    </row>
    <row r="1416" spans="3:4" x14ac:dyDescent="0.55000000000000004">
      <c r="C1416">
        <v>2405.5</v>
      </c>
      <c r="D1416">
        <v>5.1807121085044468E-4</v>
      </c>
    </row>
    <row r="1417" spans="3:4" x14ac:dyDescent="0.55000000000000004">
      <c r="C1417">
        <v>2407.1999999999998</v>
      </c>
      <c r="D1417">
        <v>5.1539489988345157E-4</v>
      </c>
    </row>
    <row r="1418" spans="3:4" x14ac:dyDescent="0.55000000000000004">
      <c r="C1418">
        <v>2408.9</v>
      </c>
      <c r="D1418">
        <v>4.9820869389468605E-4</v>
      </c>
    </row>
    <row r="1419" spans="3:4" x14ac:dyDescent="0.55000000000000004">
      <c r="C1419">
        <v>2410.6</v>
      </c>
      <c r="D1419">
        <v>4.6854451490454949E-4</v>
      </c>
    </row>
    <row r="1420" spans="3:4" x14ac:dyDescent="0.55000000000000004">
      <c r="C1420">
        <v>2412.2999999999997</v>
      </c>
      <c r="D1420">
        <v>4.2954379311578909E-4</v>
      </c>
    </row>
    <row r="1421" spans="3:4" x14ac:dyDescent="0.55000000000000004">
      <c r="C1421">
        <v>2414</v>
      </c>
      <c r="D1421">
        <v>3.8494602269245739E-4</v>
      </c>
    </row>
    <row r="1422" spans="3:4" x14ac:dyDescent="0.55000000000000004">
      <c r="C1422">
        <v>2415.6999999999998</v>
      </c>
      <c r="D1422">
        <v>3.3853939536715444E-4</v>
      </c>
    </row>
    <row r="1423" spans="3:4" x14ac:dyDescent="0.55000000000000004">
      <c r="C1423">
        <v>2417.4</v>
      </c>
      <c r="D1423">
        <v>2.9367292323259365E-4</v>
      </c>
    </row>
    <row r="1424" spans="3:4" x14ac:dyDescent="0.55000000000000004">
      <c r="C1424">
        <v>2419.1</v>
      </c>
      <c r="D1424">
        <v>2.5291295279089923E-4</v>
      </c>
    </row>
    <row r="1425" spans="3:4" x14ac:dyDescent="0.55000000000000004">
      <c r="C1425">
        <v>2420.7999999999997</v>
      </c>
      <c r="D1425">
        <v>2.1788300008253683E-4</v>
      </c>
    </row>
    <row r="1426" spans="3:4" x14ac:dyDescent="0.55000000000000004">
      <c r="C1426">
        <v>2422.5</v>
      </c>
      <c r="D1426">
        <v>1.8927980169431243E-4</v>
      </c>
    </row>
    <row r="1427" spans="3:4" x14ac:dyDescent="0.55000000000000004">
      <c r="C1427">
        <v>2424.1999999999998</v>
      </c>
      <c r="D1427">
        <v>1.6702318176846245E-4</v>
      </c>
    </row>
    <row r="1428" spans="3:4" x14ac:dyDescent="0.55000000000000004">
      <c r="C1428">
        <v>2425.9</v>
      </c>
      <c r="D1428">
        <v>1.5047990425141685E-4</v>
      </c>
    </row>
    <row r="1429" spans="3:4" x14ac:dyDescent="0.55000000000000004">
      <c r="C1429">
        <v>2427.6</v>
      </c>
      <c r="D1429">
        <v>1.387024520876208E-4</v>
      </c>
    </row>
    <row r="1430" spans="3:4" x14ac:dyDescent="0.55000000000000004">
      <c r="C1430">
        <v>2429.2999999999997</v>
      </c>
      <c r="D1430">
        <v>1.3063769174189647E-4</v>
      </c>
    </row>
    <row r="1431" spans="3:4" x14ac:dyDescent="0.55000000000000004">
      <c r="C1431">
        <v>2431</v>
      </c>
      <c r="D1431">
        <v>1.2528030540740444E-4</v>
      </c>
    </row>
    <row r="1432" spans="3:4" x14ac:dyDescent="0.55000000000000004">
      <c r="C1432">
        <v>2432.6999999999998</v>
      </c>
      <c r="D1432">
        <v>1.217649123378826E-4</v>
      </c>
    </row>
    <row r="1433" spans="3:4" x14ac:dyDescent="0.55000000000000004">
      <c r="C1433">
        <v>2434.4</v>
      </c>
      <c r="D1433">
        <v>1.1940458498016828E-4</v>
      </c>
    </row>
    <row r="1434" spans="3:4" x14ac:dyDescent="0.55000000000000004">
      <c r="C1434">
        <v>2436.1</v>
      </c>
      <c r="D1434">
        <v>1.1769053926239794E-4</v>
      </c>
    </row>
    <row r="1435" spans="3:4" x14ac:dyDescent="0.55000000000000004">
      <c r="C1435">
        <v>2437.7999999999997</v>
      </c>
      <c r="D1435">
        <v>1.162689933239029E-4</v>
      </c>
    </row>
    <row r="1436" spans="3:4" x14ac:dyDescent="0.55000000000000004">
      <c r="C1436">
        <v>2439.5</v>
      </c>
      <c r="D1436">
        <v>1.1490859333253971E-4</v>
      </c>
    </row>
    <row r="1437" spans="3:4" x14ac:dyDescent="0.55000000000000004">
      <c r="C1437">
        <v>2441.1999999999998</v>
      </c>
      <c r="D1437">
        <v>1.1346758989538179E-4</v>
      </c>
    </row>
    <row r="1438" spans="3:4" x14ac:dyDescent="0.55000000000000004">
      <c r="C1438">
        <v>2442.9</v>
      </c>
      <c r="D1438">
        <v>1.1186577809040205E-4</v>
      </c>
    </row>
    <row r="1439" spans="3:4" x14ac:dyDescent="0.55000000000000004">
      <c r="C1439">
        <v>2444.6</v>
      </c>
      <c r="D1439">
        <v>1.1006299874174973E-4</v>
      </c>
    </row>
    <row r="1440" spans="3:4" x14ac:dyDescent="0.55000000000000004">
      <c r="C1440">
        <v>2446.2999999999997</v>
      </c>
      <c r="D1440">
        <v>1.0804399161527047E-4</v>
      </c>
    </row>
    <row r="1441" spans="3:4" x14ac:dyDescent="0.55000000000000004">
      <c r="C1441">
        <v>2448</v>
      </c>
      <c r="D1441">
        <v>1.0579991574949457E-4</v>
      </c>
    </row>
    <row r="1442" spans="3:4" x14ac:dyDescent="0.55000000000000004">
      <c r="C1442">
        <v>2449.6999999999998</v>
      </c>
      <c r="D1442">
        <v>1.0336124045606787E-4</v>
      </c>
    </row>
    <row r="1443" spans="3:4" x14ac:dyDescent="0.55000000000000004">
      <c r="C1443">
        <v>2451.4</v>
      </c>
      <c r="D1443">
        <v>1.0072503760762681E-4</v>
      </c>
    </row>
    <row r="1444" spans="3:4" x14ac:dyDescent="0.55000000000000004">
      <c r="C1444">
        <v>2453.1</v>
      </c>
      <c r="D1444">
        <v>9.7909424608434012E-5</v>
      </c>
    </row>
    <row r="1445" spans="3:4" x14ac:dyDescent="0.55000000000000004">
      <c r="C1445">
        <v>2454.7999999999997</v>
      </c>
      <c r="D1445">
        <v>9.4933368923518966E-5</v>
      </c>
    </row>
    <row r="1446" spans="3:4" x14ac:dyDescent="0.55000000000000004">
      <c r="C1446">
        <v>2456.5</v>
      </c>
      <c r="D1446">
        <v>9.1816476483994597E-5</v>
      </c>
    </row>
    <row r="1447" spans="3:4" x14ac:dyDescent="0.55000000000000004">
      <c r="C1447">
        <v>2458.1999999999998</v>
      </c>
      <c r="D1447">
        <v>8.8578778363463409E-5</v>
      </c>
    </row>
    <row r="1448" spans="3:4" x14ac:dyDescent="0.55000000000000004">
      <c r="C1448">
        <v>2459.9</v>
      </c>
      <c r="D1448">
        <v>8.5240518940509288E-5</v>
      </c>
    </row>
    <row r="1449" spans="3:4" x14ac:dyDescent="0.55000000000000004">
      <c r="C1449">
        <v>2461.6</v>
      </c>
      <c r="D1449">
        <v>8.1821948635128514E-5</v>
      </c>
    </row>
    <row r="1450" spans="3:4" x14ac:dyDescent="0.55000000000000004">
      <c r="C1450">
        <v>2463.2999999999997</v>
      </c>
      <c r="D1450">
        <v>7.8343124122994305E-5</v>
      </c>
    </row>
    <row r="1451" spans="3:4" x14ac:dyDescent="0.55000000000000004">
      <c r="C1451">
        <v>2465</v>
      </c>
      <c r="D1451">
        <v>7.4823718696848045E-5</v>
      </c>
    </row>
    <row r="1452" spans="3:4" x14ac:dyDescent="0.55000000000000004">
      <c r="C1452">
        <v>2466.6999999999998</v>
      </c>
      <c r="D1452">
        <v>7.1282845165939051E-5</v>
      </c>
    </row>
    <row r="1453" spans="3:4" x14ac:dyDescent="0.55000000000000004">
      <c r="C1453">
        <v>2468.4</v>
      </c>
      <c r="D1453">
        <v>6.7738893370250668E-5</v>
      </c>
    </row>
    <row r="1454" spans="3:4" x14ac:dyDescent="0.55000000000000004">
      <c r="C1454">
        <v>2470.1</v>
      </c>
      <c r="D1454">
        <v>6.4209384044675735E-5</v>
      </c>
    </row>
    <row r="1455" spans="3:4" x14ac:dyDescent="0.55000000000000004">
      <c r="C1455">
        <v>2471.7999999999997</v>
      </c>
      <c r="D1455">
        <v>6.0710840407952119E-5</v>
      </c>
    </row>
    <row r="1456" spans="3:4" x14ac:dyDescent="0.55000000000000004">
      <c r="C1456">
        <v>2473.5</v>
      </c>
      <c r="D1456">
        <v>5.7258678481025716E-5</v>
      </c>
    </row>
    <row r="1457" spans="3:4" x14ac:dyDescent="0.55000000000000004">
      <c r="C1457">
        <v>2475.1999999999998</v>
      </c>
      <c r="D1457">
        <v>5.3867116768009518E-5</v>
      </c>
    </row>
    <row r="1458" spans="3:4" x14ac:dyDescent="0.55000000000000004">
      <c r="C1458">
        <v>2476.9</v>
      </c>
      <c r="D1458">
        <v>5.0549105568399705E-5</v>
      </c>
    </row>
    <row r="1459" spans="3:4" x14ac:dyDescent="0.55000000000000004">
      <c r="C1459">
        <v>2478.6</v>
      </c>
      <c r="D1459">
        <v>4.7316275839322824E-5</v>
      </c>
    </row>
    <row r="1460" spans="3:4" x14ac:dyDescent="0.55000000000000004">
      <c r="C1460">
        <v>2480.2999999999997</v>
      </c>
      <c r="D1460">
        <v>4.4178907198064069E-5</v>
      </c>
    </row>
    <row r="1461" spans="3:4" x14ac:dyDescent="0.55000000000000004">
      <c r="C1461">
        <v>2482</v>
      </c>
      <c r="D1461">
        <v>4.1145914354102788E-5</v>
      </c>
    </row>
    <row r="1462" spans="3:4" x14ac:dyDescent="0.55000000000000004">
      <c r="C1462">
        <v>2483.6999999999998</v>
      </c>
      <c r="D1462">
        <v>3.8224850991099479E-5</v>
      </c>
    </row>
    <row r="1463" spans="3:4" x14ac:dyDescent="0.55000000000000004">
      <c r="C1463">
        <v>2485.4</v>
      </c>
      <c r="D1463">
        <v>3.5421929886705727E-5</v>
      </c>
    </row>
    <row r="1464" spans="3:4" x14ac:dyDescent="0.55000000000000004">
      <c r="C1464">
        <v>2487.1</v>
      </c>
      <c r="D1464">
        <v>3.2742057864411497E-5</v>
      </c>
    </row>
    <row r="1465" spans="3:4" x14ac:dyDescent="0.55000000000000004">
      <c r="C1465">
        <v>2488.7999999999997</v>
      </c>
      <c r="D1465">
        <v>3.0188884018410198E-5</v>
      </c>
    </row>
    <row r="1466" spans="3:4" x14ac:dyDescent="0.55000000000000004">
      <c r="C1466">
        <v>2490.5</v>
      </c>
      <c r="D1466">
        <v>2.7764859540318075E-5</v>
      </c>
    </row>
    <row r="1467" spans="3:4" x14ac:dyDescent="0.55000000000000004">
      <c r="C1467">
        <v>2492.1999999999998</v>
      </c>
      <c r="D1467">
        <v>2.5471307404856745E-5</v>
      </c>
    </row>
    <row r="1468" spans="3:4" x14ac:dyDescent="0.55000000000000004">
      <c r="C1468">
        <v>2493.9</v>
      </c>
      <c r="D1468">
        <v>2.3308500138945803E-5</v>
      </c>
    </row>
    <row r="1469" spans="3:4" x14ac:dyDescent="0.55000000000000004">
      <c r="C1469">
        <v>2495.6</v>
      </c>
      <c r="D1469">
        <v>2.1275743902756573E-5</v>
      </c>
    </row>
    <row r="1470" spans="3:4" x14ac:dyDescent="0.55000000000000004">
      <c r="C1470">
        <v>2497.2999999999997</v>
      </c>
      <c r="D1470">
        <v>1.9371467149084791E-5</v>
      </c>
    </row>
    <row r="1471" spans="3:4" x14ac:dyDescent="0.55000000000000004">
      <c r="C1471">
        <v>2499</v>
      </c>
      <c r="D1471">
        <v>1.7593312195469003E-5</v>
      </c>
    </row>
    <row r="1472" spans="3:4" x14ac:dyDescent="0.55000000000000004">
      <c r="C1472">
        <v>2500.6999999999998</v>
      </c>
      <c r="D1472">
        <v>1.5938228137695257E-5</v>
      </c>
    </row>
    <row r="1473" spans="3:4" x14ac:dyDescent="0.55000000000000004">
      <c r="C1473">
        <v>2502.4</v>
      </c>
      <c r="D1473">
        <v>1.4402563649484654E-5</v>
      </c>
    </row>
    <row r="1474" spans="3:4" x14ac:dyDescent="0.55000000000000004">
      <c r="C1474">
        <v>2504.1</v>
      </c>
      <c r="D1474">
        <v>1.2982158346809992E-5</v>
      </c>
    </row>
    <row r="1475" spans="3:4" x14ac:dyDescent="0.55000000000000004">
      <c r="C1475">
        <v>2505.7999999999997</v>
      </c>
      <c r="D1475">
        <v>1.1672431541922308E-5</v>
      </c>
    </row>
    <row r="1476" spans="3:4" x14ac:dyDescent="0.55000000000000004">
      <c r="C1476">
        <v>2507.5</v>
      </c>
      <c r="D1476">
        <v>1.0468467367515313E-5</v>
      </c>
    </row>
    <row r="1477" spans="3:4" x14ac:dyDescent="0.55000000000000004">
      <c r="C1477">
        <v>2509.1999999999998</v>
      </c>
      <c r="D1477">
        <v>9.3650954112706295E-6</v>
      </c>
    </row>
    <row r="1478" spans="3:4" x14ac:dyDescent="0.55000000000000004">
      <c r="C1478">
        <v>2510.9</v>
      </c>
      <c r="D1478">
        <v>8.3569661615013141E-6</v>
      </c>
    </row>
    <row r="1479" spans="3:4" x14ac:dyDescent="0.55000000000000004">
      <c r="C1479">
        <v>2512.6</v>
      </c>
      <c r="D1479">
        <v>7.4386207222357359E-6</v>
      </c>
    </row>
    <row r="1480" spans="3:4" x14ac:dyDescent="0.55000000000000004">
      <c r="C1480">
        <v>2514.2999999999997</v>
      </c>
      <c r="D1480">
        <v>6.6045544077447416E-6</v>
      </c>
    </row>
    <row r="1481" spans="3:4" x14ac:dyDescent="0.55000000000000004">
      <c r="C1481">
        <v>2516</v>
      </c>
      <c r="D1481">
        <v>5.8492739696493219E-6</v>
      </c>
    </row>
    <row r="1482" spans="3:4" x14ac:dyDescent="0.55000000000000004">
      <c r="C1482">
        <v>2517.6999999999998</v>
      </c>
      <c r="D1482">
        <v>5.1673483421520491E-6</v>
      </c>
    </row>
    <row r="1483" spans="3:4" x14ac:dyDescent="0.55000000000000004">
      <c r="C1483">
        <v>2519.4</v>
      </c>
      <c r="D1483">
        <v>4.5534529109927736E-6</v>
      </c>
    </row>
    <row r="1484" spans="3:4" x14ac:dyDescent="0.55000000000000004">
      <c r="C1484">
        <v>2521.1</v>
      </c>
      <c r="D1484">
        <v>4.0024074182444745E-6</v>
      </c>
    </row>
    <row r="1485" spans="3:4" x14ac:dyDescent="0.55000000000000004">
      <c r="C1485">
        <v>2522.7999999999997</v>
      </c>
      <c r="D1485">
        <v>3.5092077072858312E-6</v>
      </c>
    </row>
    <row r="1486" spans="3:4" x14ac:dyDescent="0.55000000000000004">
      <c r="C1486">
        <v>2524.5</v>
      </c>
      <c r="D1486">
        <v>3.0690515899372479E-6</v>
      </c>
    </row>
    <row r="1487" spans="3:4" x14ac:dyDescent="0.55000000000000004">
      <c r="C1487">
        <v>2526.1999999999998</v>
      </c>
      <c r="D1487">
        <v>2.6773591808585731E-6</v>
      </c>
    </row>
    <row r="1488" spans="3:4" x14ac:dyDescent="0.55000000000000004">
      <c r="C1488">
        <v>2527.9</v>
      </c>
      <c r="D1488">
        <v>2.3297880933053342E-6</v>
      </c>
    </row>
    <row r="1489" spans="3:4" x14ac:dyDescent="0.55000000000000004">
      <c r="C1489">
        <v>2529.6</v>
      </c>
      <c r="D1489">
        <v>2.0222439259055912E-6</v>
      </c>
    </row>
    <row r="1490" spans="3:4" x14ac:dyDescent="0.55000000000000004">
      <c r="C1490">
        <v>2531.2999999999997</v>
      </c>
      <c r="D1490">
        <v>1.750886493156406E-6</v>
      </c>
    </row>
    <row r="1491" spans="3:4" x14ac:dyDescent="0.55000000000000004">
      <c r="C1491">
        <v>2533</v>
      </c>
      <c r="D1491">
        <v>1.5121322639631247E-6</v>
      </c>
    </row>
    <row r="1492" spans="3:4" x14ac:dyDescent="0.55000000000000004">
      <c r="C1492">
        <v>2534.6999999999998</v>
      </c>
      <c r="D1492">
        <v>1.3026534739586026E-6</v>
      </c>
    </row>
    <row r="1493" spans="3:4" x14ac:dyDescent="0.55000000000000004">
      <c r="C1493">
        <v>2536.4</v>
      </c>
      <c r="D1493">
        <v>1.1193743698602934E-6</v>
      </c>
    </row>
    <row r="1494" spans="3:4" x14ac:dyDescent="0.55000000000000004">
      <c r="C1494">
        <v>2538.1</v>
      </c>
      <c r="D1494">
        <v>9.5946502908654789E-7</v>
      </c>
    </row>
    <row r="1495" spans="3:4" x14ac:dyDescent="0.55000000000000004">
      <c r="C1495">
        <v>2539.7999999999997</v>
      </c>
      <c r="D1495">
        <v>8.2033317659014106E-7</v>
      </c>
    </row>
    <row r="1496" spans="3:4" x14ac:dyDescent="0.55000000000000004">
      <c r="C1496">
        <v>2541.5</v>
      </c>
      <c r="D1496">
        <v>6.9961439468737153E-7</v>
      </c>
    </row>
    <row r="1497" spans="3:4" x14ac:dyDescent="0.55000000000000004">
      <c r="C1497">
        <v>2543.1999999999998</v>
      </c>
      <c r="D1497">
        <v>5.9516109178836261E-7</v>
      </c>
    </row>
    <row r="1498" spans="3:4" x14ac:dyDescent="0.55000000000000004">
      <c r="C1498">
        <v>2544.9</v>
      </c>
      <c r="D1498">
        <v>5.0503056352265664E-7</v>
      </c>
    </row>
    <row r="1499" spans="3:4" x14ac:dyDescent="0.55000000000000004">
      <c r="C1499">
        <v>2546.6</v>
      </c>
      <c r="D1499">
        <v>4.2747244584410187E-7</v>
      </c>
    </row>
    <row r="1500" spans="3:4" x14ac:dyDescent="0.55000000000000004">
      <c r="C1500">
        <v>2548.2999999999997</v>
      </c>
      <c r="D1500">
        <v>3.6091582521365154E-7</v>
      </c>
    </row>
    <row r="1501" spans="3:4" x14ac:dyDescent="0.55000000000000004">
      <c r="C1501">
        <v>2550</v>
      </c>
      <c r="D1501">
        <v>3.0395623670702616E-7</v>
      </c>
    </row>
    <row r="1502" spans="3:4" x14ac:dyDescent="0.55000000000000004">
      <c r="C1502">
        <v>2551.6999999999998</v>
      </c>
      <c r="D1502">
        <v>2.5534274754896583E-7</v>
      </c>
    </row>
    <row r="1503" spans="3:4" x14ac:dyDescent="0.55000000000000004">
      <c r="C1503">
        <v>2553.4</v>
      </c>
      <c r="D1503">
        <v>2.1396529169565232E-7</v>
      </c>
    </row>
    <row r="1504" spans="3:4" x14ac:dyDescent="0.55000000000000004">
      <c r="C1504">
        <v>2555.1</v>
      </c>
      <c r="D1504">
        <v>1.7884239110668988E-7</v>
      </c>
    </row>
    <row r="1505" spans="3:4" x14ac:dyDescent="0.55000000000000004">
      <c r="C1505">
        <v>2556.7999999999997</v>
      </c>
      <c r="D1505">
        <v>1.4910937159100793E-7</v>
      </c>
    </row>
    <row r="1506" spans="3:4" x14ac:dyDescent="0.55000000000000004">
      <c r="C1506">
        <v>2558.5</v>
      </c>
      <c r="D1506">
        <v>1.2400715580188335E-7</v>
      </c>
    </row>
    <row r="1507" spans="3:4" x14ac:dyDescent="0.55000000000000004">
      <c r="C1507">
        <v>2560.1999999999998</v>
      </c>
      <c r="D1507">
        <v>1.0287169322284441E-7</v>
      </c>
    </row>
    <row r="1508" spans="3:4" x14ac:dyDescent="0.55000000000000004">
      <c r="C1508">
        <v>2561.9</v>
      </c>
      <c r="D1508">
        <v>8.5124066880412679E-8</v>
      </c>
    </row>
    <row r="1509" spans="3:4" x14ac:dyDescent="0.55000000000000004">
      <c r="C1509">
        <v>2563.6</v>
      </c>
      <c r="D1509">
        <v>7.0261299022647486E-8</v>
      </c>
    </row>
    <row r="1510" spans="3:4" x14ac:dyDescent="0.55000000000000004">
      <c r="C1510">
        <v>2565.2999999999997</v>
      </c>
      <c r="D1510">
        <v>5.784786303869117E-8</v>
      </c>
    </row>
    <row r="1511" spans="3:4" x14ac:dyDescent="0.55000000000000004">
      <c r="C1511">
        <v>2567</v>
      </c>
      <c r="D1511">
        <v>4.7507896344708519E-8</v>
      </c>
    </row>
    <row r="1512" spans="3:4" x14ac:dyDescent="0.55000000000000004">
      <c r="C1512">
        <v>2568.6999999999998</v>
      </c>
      <c r="D1512">
        <v>3.8918098669563527E-8</v>
      </c>
    </row>
    <row r="1513" spans="3:4" x14ac:dyDescent="0.55000000000000004">
      <c r="C1513">
        <v>2570.4</v>
      </c>
      <c r="D1513">
        <v>3.180129196015051E-8</v>
      </c>
    </row>
    <row r="1514" spans="3:4" x14ac:dyDescent="0.55000000000000004">
      <c r="C1514">
        <v>2572.1</v>
      </c>
      <c r="D1514">
        <v>2.5920611795304863E-8</v>
      </c>
    </row>
    <row r="1515" spans="3:4" x14ac:dyDescent="0.55000000000000004">
      <c r="C1515">
        <v>2573.7999999999997</v>
      </c>
      <c r="D1515">
        <v>2.1074295544218571E-8</v>
      </c>
    </row>
    <row r="1516" spans="3:4" x14ac:dyDescent="0.55000000000000004">
      <c r="C1516">
        <v>2575.5</v>
      </c>
      <c r="D1516">
        <v>1.7091029324737036E-8</v>
      </c>
    </row>
    <row r="1517" spans="3:4" x14ac:dyDescent="0.55000000000000004">
      <c r="C1517">
        <v>2577.1999999999998</v>
      </c>
      <c r="D1517">
        <v>1.3825813906145144E-8</v>
      </c>
    </row>
    <row r="1518" spans="3:4" x14ac:dyDescent="0.55000000000000004">
      <c r="C1518">
        <v>2578.9</v>
      </c>
      <c r="D1518">
        <v>1.1156308866203665E-8</v>
      </c>
    </row>
    <row r="1519" spans="3:4" x14ac:dyDescent="0.55000000000000004">
      <c r="C1519">
        <v>2580.6</v>
      </c>
      <c r="D1519">
        <v>0</v>
      </c>
    </row>
    <row r="1520" spans="3:4" x14ac:dyDescent="0.55000000000000004">
      <c r="C1520">
        <v>2582.2999999999997</v>
      </c>
      <c r="D1520">
        <v>0</v>
      </c>
    </row>
    <row r="1521" spans="3:4" x14ac:dyDescent="0.55000000000000004">
      <c r="C1521">
        <v>2584</v>
      </c>
      <c r="D1521">
        <v>0</v>
      </c>
    </row>
    <row r="1522" spans="3:4" x14ac:dyDescent="0.55000000000000004">
      <c r="C1522">
        <v>2585.6999999999998</v>
      </c>
      <c r="D1522">
        <v>0</v>
      </c>
    </row>
    <row r="1523" spans="3:4" x14ac:dyDescent="0.55000000000000004">
      <c r="C1523">
        <v>2587.4</v>
      </c>
      <c r="D1523">
        <v>0</v>
      </c>
    </row>
    <row r="1524" spans="3:4" x14ac:dyDescent="0.55000000000000004">
      <c r="C1524">
        <v>2589.1</v>
      </c>
      <c r="D1524">
        <v>0</v>
      </c>
    </row>
    <row r="1525" spans="3:4" x14ac:dyDescent="0.55000000000000004">
      <c r="C1525">
        <v>2590.7999999999997</v>
      </c>
      <c r="D1525">
        <v>0</v>
      </c>
    </row>
    <row r="1526" spans="3:4" x14ac:dyDescent="0.55000000000000004">
      <c r="C1526">
        <v>2592.5</v>
      </c>
      <c r="D1526">
        <v>0</v>
      </c>
    </row>
    <row r="1527" spans="3:4" x14ac:dyDescent="0.55000000000000004">
      <c r="C1527">
        <v>2594.1999999999998</v>
      </c>
      <c r="D1527">
        <v>0</v>
      </c>
    </row>
    <row r="1528" spans="3:4" x14ac:dyDescent="0.55000000000000004">
      <c r="C1528">
        <v>2595.9</v>
      </c>
      <c r="D1528">
        <v>0</v>
      </c>
    </row>
    <row r="1529" spans="3:4" x14ac:dyDescent="0.55000000000000004">
      <c r="C1529">
        <v>2597.6</v>
      </c>
      <c r="D1529">
        <v>0</v>
      </c>
    </row>
    <row r="1530" spans="3:4" x14ac:dyDescent="0.55000000000000004">
      <c r="C1530">
        <v>2599.2999999999997</v>
      </c>
      <c r="D1530">
        <v>0</v>
      </c>
    </row>
    <row r="1531" spans="3:4" x14ac:dyDescent="0.55000000000000004">
      <c r="C1531">
        <v>2601</v>
      </c>
      <c r="D1531">
        <v>0</v>
      </c>
    </row>
    <row r="1532" spans="3:4" x14ac:dyDescent="0.55000000000000004">
      <c r="C1532">
        <v>2602.6999999999998</v>
      </c>
      <c r="D1532">
        <v>0</v>
      </c>
    </row>
    <row r="1533" spans="3:4" x14ac:dyDescent="0.55000000000000004">
      <c r="C1533">
        <v>2604.4</v>
      </c>
      <c r="D1533">
        <v>0</v>
      </c>
    </row>
    <row r="1534" spans="3:4" x14ac:dyDescent="0.55000000000000004">
      <c r="C1534">
        <v>2606.1</v>
      </c>
      <c r="D1534">
        <v>0</v>
      </c>
    </row>
    <row r="1535" spans="3:4" x14ac:dyDescent="0.55000000000000004">
      <c r="C1535">
        <v>2607.7999999999997</v>
      </c>
      <c r="D1535">
        <v>0</v>
      </c>
    </row>
    <row r="1536" spans="3:4" x14ac:dyDescent="0.55000000000000004">
      <c r="C1536">
        <v>2609.5</v>
      </c>
      <c r="D1536">
        <v>0</v>
      </c>
    </row>
    <row r="1537" spans="3:4" x14ac:dyDescent="0.55000000000000004">
      <c r="C1537">
        <v>2611.1999999999998</v>
      </c>
      <c r="D1537">
        <v>0</v>
      </c>
    </row>
    <row r="1538" spans="3:4" x14ac:dyDescent="0.55000000000000004">
      <c r="C1538">
        <v>2612.9</v>
      </c>
      <c r="D1538">
        <v>0</v>
      </c>
    </row>
    <row r="1539" spans="3:4" x14ac:dyDescent="0.55000000000000004">
      <c r="C1539">
        <v>2614.6</v>
      </c>
      <c r="D1539">
        <v>0</v>
      </c>
    </row>
    <row r="1540" spans="3:4" x14ac:dyDescent="0.55000000000000004">
      <c r="C1540">
        <v>2616.2999999999997</v>
      </c>
      <c r="D1540">
        <v>0</v>
      </c>
    </row>
    <row r="1541" spans="3:4" x14ac:dyDescent="0.55000000000000004">
      <c r="C1541">
        <v>2618</v>
      </c>
      <c r="D1541">
        <v>0</v>
      </c>
    </row>
    <row r="1542" spans="3:4" x14ac:dyDescent="0.55000000000000004">
      <c r="C1542">
        <v>2619.6999999999998</v>
      </c>
      <c r="D1542">
        <v>0</v>
      </c>
    </row>
    <row r="1543" spans="3:4" x14ac:dyDescent="0.55000000000000004">
      <c r="C1543">
        <v>2621.4</v>
      </c>
      <c r="D1543">
        <v>0</v>
      </c>
    </row>
    <row r="1544" spans="3:4" x14ac:dyDescent="0.55000000000000004">
      <c r="C1544">
        <v>2623.1</v>
      </c>
      <c r="D1544">
        <v>0</v>
      </c>
    </row>
    <row r="1545" spans="3:4" x14ac:dyDescent="0.55000000000000004">
      <c r="C1545">
        <v>2624.7999999999997</v>
      </c>
      <c r="D1545">
        <v>0</v>
      </c>
    </row>
    <row r="1546" spans="3:4" x14ac:dyDescent="0.55000000000000004">
      <c r="C1546">
        <v>2626.5</v>
      </c>
      <c r="D1546">
        <v>0</v>
      </c>
    </row>
    <row r="1547" spans="3:4" x14ac:dyDescent="0.55000000000000004">
      <c r="C1547">
        <v>2628.2</v>
      </c>
      <c r="D1547">
        <v>0</v>
      </c>
    </row>
    <row r="1548" spans="3:4" x14ac:dyDescent="0.55000000000000004">
      <c r="C1548">
        <v>2629.9</v>
      </c>
      <c r="D1548">
        <v>0</v>
      </c>
    </row>
    <row r="1549" spans="3:4" x14ac:dyDescent="0.55000000000000004">
      <c r="C1549">
        <v>2631.6</v>
      </c>
      <c r="D1549">
        <v>0</v>
      </c>
    </row>
    <row r="1550" spans="3:4" x14ac:dyDescent="0.55000000000000004">
      <c r="C1550">
        <v>2633.2999999999997</v>
      </c>
      <c r="D1550">
        <v>0</v>
      </c>
    </row>
    <row r="1551" spans="3:4" x14ac:dyDescent="0.55000000000000004">
      <c r="C1551">
        <v>2635</v>
      </c>
      <c r="D1551">
        <v>0</v>
      </c>
    </row>
    <row r="1552" spans="3:4" x14ac:dyDescent="0.55000000000000004">
      <c r="C1552">
        <v>2636.7</v>
      </c>
      <c r="D1552">
        <v>0</v>
      </c>
    </row>
    <row r="1553" spans="3:4" x14ac:dyDescent="0.55000000000000004">
      <c r="C1553">
        <v>2638.4</v>
      </c>
      <c r="D1553">
        <v>0</v>
      </c>
    </row>
    <row r="1554" spans="3:4" x14ac:dyDescent="0.55000000000000004">
      <c r="C1554">
        <v>2640.1</v>
      </c>
      <c r="D1554">
        <v>0</v>
      </c>
    </row>
    <row r="1555" spans="3:4" x14ac:dyDescent="0.55000000000000004">
      <c r="C1555">
        <v>2641.7999999999997</v>
      </c>
      <c r="D1555">
        <v>0</v>
      </c>
    </row>
    <row r="1556" spans="3:4" x14ac:dyDescent="0.55000000000000004">
      <c r="C1556">
        <v>2643.5</v>
      </c>
      <c r="D1556">
        <v>1.8483916005147322E-8</v>
      </c>
    </row>
    <row r="1557" spans="3:4" x14ac:dyDescent="0.55000000000000004">
      <c r="C1557">
        <v>2645.2</v>
      </c>
      <c r="D1557">
        <v>4.1469359295819703E-8</v>
      </c>
    </row>
    <row r="1558" spans="3:4" x14ac:dyDescent="0.55000000000000004">
      <c r="C1558">
        <v>2646.9</v>
      </c>
      <c r="D1558">
        <v>8.9940153287380487E-8</v>
      </c>
    </row>
    <row r="1559" spans="3:4" x14ac:dyDescent="0.55000000000000004">
      <c r="C1559">
        <v>2648.6</v>
      </c>
      <c r="D1559">
        <v>1.8857012108668542E-7</v>
      </c>
    </row>
    <row r="1560" spans="3:4" x14ac:dyDescent="0.55000000000000004">
      <c r="C1560">
        <v>2650.2999999999997</v>
      </c>
      <c r="D1560">
        <v>3.8219508268759908E-7</v>
      </c>
    </row>
    <row r="1561" spans="3:4" x14ac:dyDescent="0.55000000000000004">
      <c r="C1561">
        <v>2652</v>
      </c>
      <c r="D1561">
        <v>7.4884212840298065E-7</v>
      </c>
    </row>
    <row r="1562" spans="3:4" x14ac:dyDescent="0.55000000000000004">
      <c r="C1562">
        <v>2653.7</v>
      </c>
      <c r="D1562">
        <v>1.418366291806785E-6</v>
      </c>
    </row>
    <row r="1563" spans="3:4" x14ac:dyDescent="0.55000000000000004">
      <c r="C1563">
        <v>2655.4</v>
      </c>
      <c r="D1563">
        <v>2.5970451062596544E-6</v>
      </c>
    </row>
    <row r="1564" spans="3:4" x14ac:dyDescent="0.55000000000000004">
      <c r="C1564">
        <v>2657.1</v>
      </c>
      <c r="D1564">
        <v>4.5968839765413145E-6</v>
      </c>
    </row>
    <row r="1565" spans="3:4" x14ac:dyDescent="0.55000000000000004">
      <c r="C1565">
        <v>2658.7999999999997</v>
      </c>
      <c r="D1565">
        <v>7.8657574620155195E-6</v>
      </c>
    </row>
    <row r="1566" spans="3:4" x14ac:dyDescent="0.55000000000000004">
      <c r="C1566">
        <v>2660.5</v>
      </c>
      <c r="D1566">
        <v>1.3010995243335858E-5</v>
      </c>
    </row>
    <row r="1567" spans="3:4" x14ac:dyDescent="0.55000000000000004">
      <c r="C1567">
        <v>2662.2</v>
      </c>
      <c r="D1567">
        <v>2.0805274200364554E-5</v>
      </c>
    </row>
    <row r="1568" spans="3:4" x14ac:dyDescent="0.55000000000000004">
      <c r="C1568">
        <v>2663.9</v>
      </c>
      <c r="D1568">
        <v>3.2160984026796791E-5</v>
      </c>
    </row>
    <row r="1569" spans="3:4" x14ac:dyDescent="0.55000000000000004">
      <c r="C1569">
        <v>2665.6</v>
      </c>
      <c r="D1569">
        <v>4.8059380848358189E-5</v>
      </c>
    </row>
    <row r="1570" spans="3:4" x14ac:dyDescent="0.55000000000000004">
      <c r="C1570">
        <v>2667.2999999999997</v>
      </c>
      <c r="D1570">
        <v>6.94256529891948E-5</v>
      </c>
    </row>
    <row r="1571" spans="3:4" x14ac:dyDescent="0.55000000000000004">
      <c r="C1571">
        <v>2669</v>
      </c>
      <c r="D1571">
        <v>9.6951544859454349E-5</v>
      </c>
    </row>
    <row r="1572" spans="3:4" x14ac:dyDescent="0.55000000000000004">
      <c r="C1572">
        <v>2670.7</v>
      </c>
      <c r="D1572">
        <v>1.3088276244611316E-4</v>
      </c>
    </row>
    <row r="1573" spans="3:4" x14ac:dyDescent="0.55000000000000004">
      <c r="C1573">
        <v>2672.4</v>
      </c>
      <c r="D1573">
        <v>1.708060032149178E-4</v>
      </c>
    </row>
    <row r="1574" spans="3:4" x14ac:dyDescent="0.55000000000000004">
      <c r="C1574">
        <v>2674.1</v>
      </c>
      <c r="D1574">
        <v>2.154848624518821E-4</v>
      </c>
    </row>
    <row r="1575" spans="3:4" x14ac:dyDescent="0.55000000000000004">
      <c r="C1575">
        <v>2675.7999999999997</v>
      </c>
      <c r="D1575">
        <v>2.6279879042285885E-4</v>
      </c>
    </row>
    <row r="1576" spans="3:4" x14ac:dyDescent="0.55000000000000004">
      <c r="C1576">
        <v>2677.5</v>
      </c>
      <c r="D1576">
        <v>3.098296066840362E-4</v>
      </c>
    </row>
    <row r="1577" spans="3:4" x14ac:dyDescent="0.55000000000000004">
      <c r="C1577">
        <v>2679.2</v>
      </c>
      <c r="D1577">
        <v>3.5311439970217486E-4</v>
      </c>
    </row>
    <row r="1578" spans="3:4" x14ac:dyDescent="0.55000000000000004">
      <c r="C1578">
        <v>2680.9</v>
      </c>
      <c r="D1578">
        <v>3.8904595043536813E-4</v>
      </c>
    </row>
    <row r="1579" spans="3:4" x14ac:dyDescent="0.55000000000000004">
      <c r="C1579">
        <v>2682.6</v>
      </c>
      <c r="D1579">
        <v>4.1436143536901365E-4</v>
      </c>
    </row>
    <row r="1580" spans="3:4" x14ac:dyDescent="0.55000000000000004">
      <c r="C1580">
        <v>2684.2999999999997</v>
      </c>
      <c r="D1580">
        <v>4.2664200647281287E-4</v>
      </c>
    </row>
    <row r="1581" spans="3:4" x14ac:dyDescent="0.55000000000000004">
      <c r="C1581">
        <v>2686</v>
      </c>
      <c r="D1581">
        <v>4.2466950024062054E-4</v>
      </c>
    </row>
    <row r="1582" spans="3:4" x14ac:dyDescent="0.55000000000000004">
      <c r="C1582">
        <v>2687.7</v>
      </c>
      <c r="D1582">
        <v>4.0866846936892025E-4</v>
      </c>
    </row>
    <row r="1583" spans="3:4" x14ac:dyDescent="0.55000000000000004">
      <c r="C1583">
        <v>2689.4</v>
      </c>
      <c r="D1583">
        <v>3.8026707336604024E-4</v>
      </c>
    </row>
    <row r="1584" spans="3:4" x14ac:dyDescent="0.55000000000000004">
      <c r="C1584">
        <v>2691.1</v>
      </c>
      <c r="D1584">
        <v>3.4227086342796908E-4</v>
      </c>
    </row>
    <row r="1585" spans="3:4" x14ac:dyDescent="0.55000000000000004">
      <c r="C1585">
        <v>2692.7999999999997</v>
      </c>
      <c r="D1585">
        <v>2.9828457536055055E-4</v>
      </c>
    </row>
    <row r="1586" spans="3:4" x14ac:dyDescent="0.55000000000000004">
      <c r="C1586">
        <v>2694.5</v>
      </c>
      <c r="D1586">
        <v>2.5228326144573047E-4</v>
      </c>
    </row>
    <row r="1587" spans="3:4" x14ac:dyDescent="0.55000000000000004">
      <c r="C1587">
        <v>2696.2</v>
      </c>
      <c r="D1587">
        <v>2.0823313790429304E-4</v>
      </c>
    </row>
    <row r="1588" spans="3:4" x14ac:dyDescent="0.55000000000000004">
      <c r="C1588">
        <v>2697.9</v>
      </c>
      <c r="D1588">
        <v>1.6983339919054004E-4</v>
      </c>
    </row>
    <row r="1589" spans="3:4" x14ac:dyDescent="0.55000000000000004">
      <c r="C1589">
        <v>2699.6</v>
      </c>
      <c r="D1589">
        <v>1.4039535716224615E-4</v>
      </c>
    </row>
    <row r="1590" spans="3:4" x14ac:dyDescent="0.55000000000000004">
      <c r="C1590">
        <v>2701.2999999999997</v>
      </c>
      <c r="D1590">
        <v>1.2281051706881197E-4</v>
      </c>
    </row>
    <row r="1591" spans="3:4" x14ac:dyDescent="0.55000000000000004">
      <c r="C1591">
        <v>2703</v>
      </c>
      <c r="D1591">
        <v>1.1950747347139425E-4</v>
      </c>
    </row>
    <row r="1592" spans="3:4" x14ac:dyDescent="0.55000000000000004">
      <c r="C1592">
        <v>2704.7</v>
      </c>
      <c r="D1592">
        <v>1.3228374144870147E-4</v>
      </c>
    </row>
    <row r="1593" spans="3:4" x14ac:dyDescent="0.55000000000000004">
      <c r="C1593">
        <v>2706.4</v>
      </c>
      <c r="D1593">
        <v>1.6194117183368733E-4</v>
      </c>
    </row>
    <row r="1594" spans="3:4" x14ac:dyDescent="0.55000000000000004">
      <c r="C1594">
        <v>2708.1</v>
      </c>
      <c r="D1594">
        <v>2.0775250526999068E-4</v>
      </c>
    </row>
    <row r="1595" spans="3:4" x14ac:dyDescent="0.55000000000000004">
      <c r="C1595">
        <v>2709.7999999999997</v>
      </c>
      <c r="D1595">
        <v>2.6691405828787007E-4</v>
      </c>
    </row>
    <row r="1596" spans="3:4" x14ac:dyDescent="0.55000000000000004">
      <c r="C1596">
        <v>2711.5</v>
      </c>
      <c r="D1596">
        <v>3.3424071201821189E-4</v>
      </c>
    </row>
    <row r="1597" spans="3:4" x14ac:dyDescent="0.55000000000000004">
      <c r="C1597">
        <v>2713.2</v>
      </c>
      <c r="D1597">
        <v>4.0237095042186467E-4</v>
      </c>
    </row>
    <row r="1598" spans="3:4" x14ac:dyDescent="0.55000000000000004">
      <c r="C1598">
        <v>2714.9</v>
      </c>
      <c r="D1598">
        <v>4.6263298542626022E-4</v>
      </c>
    </row>
    <row r="1599" spans="3:4" x14ac:dyDescent="0.55000000000000004">
      <c r="C1599">
        <v>2716.6</v>
      </c>
      <c r="D1599">
        <v>5.0649604927153645E-4</v>
      </c>
    </row>
    <row r="1600" spans="3:4" x14ac:dyDescent="0.55000000000000004">
      <c r="C1600">
        <v>2718.2999999999997</v>
      </c>
      <c r="D1600">
        <v>5.2727656817497172E-4</v>
      </c>
    </row>
    <row r="1601" spans="3:4" x14ac:dyDescent="0.55000000000000004">
      <c r="C1601">
        <v>2720</v>
      </c>
      <c r="D1601">
        <v>5.2162117715109598E-4</v>
      </c>
    </row>
    <row r="1602" spans="3:4" x14ac:dyDescent="0.55000000000000004">
      <c r="C1602">
        <v>2721.7</v>
      </c>
      <c r="D1602">
        <v>4.9022831213493367E-4</v>
      </c>
    </row>
    <row r="1603" spans="3:4" x14ac:dyDescent="0.55000000000000004">
      <c r="C1603">
        <v>2723.4</v>
      </c>
      <c r="D1603">
        <v>4.3768357258319295E-4</v>
      </c>
    </row>
    <row r="1604" spans="3:4" x14ac:dyDescent="0.55000000000000004">
      <c r="C1604">
        <v>2725.1</v>
      </c>
      <c r="D1604">
        <v>3.7134337971269005E-4</v>
      </c>
    </row>
    <row r="1605" spans="3:4" x14ac:dyDescent="0.55000000000000004">
      <c r="C1605">
        <v>2726.7999999999997</v>
      </c>
      <c r="D1605">
        <v>2.9974387268657496E-4</v>
      </c>
    </row>
    <row r="1606" spans="3:4" x14ac:dyDescent="0.55000000000000004">
      <c r="C1606">
        <v>2728.5</v>
      </c>
      <c r="D1606">
        <v>2.3102838924058978E-4</v>
      </c>
    </row>
    <row r="1607" spans="3:4" x14ac:dyDescent="0.55000000000000004">
      <c r="C1607">
        <v>2730.2</v>
      </c>
      <c r="D1607">
        <v>1.7190707218980267E-4</v>
      </c>
    </row>
    <row r="1608" spans="3:4" x14ac:dyDescent="0.55000000000000004">
      <c r="C1608">
        <v>2731.9</v>
      </c>
      <c r="D1608">
        <v>1.2726081126186384E-4</v>
      </c>
    </row>
    <row r="1609" spans="3:4" x14ac:dyDescent="0.55000000000000004">
      <c r="C1609">
        <v>2733.6</v>
      </c>
      <c r="D1609">
        <v>1.0047408394877225E-4</v>
      </c>
    </row>
    <row r="1610" spans="3:4" x14ac:dyDescent="0.55000000000000004">
      <c r="C1610">
        <v>2735.2999999999997</v>
      </c>
      <c r="D1610">
        <v>9.3992183348821833E-5</v>
      </c>
    </row>
    <row r="1611" spans="3:4" x14ac:dyDescent="0.55000000000000004">
      <c r="C1611">
        <v>2737</v>
      </c>
      <c r="D1611">
        <v>1.0969064773780548E-4</v>
      </c>
    </row>
    <row r="1612" spans="3:4" x14ac:dyDescent="0.55000000000000004">
      <c r="C1612">
        <v>2738.7</v>
      </c>
      <c r="D1612">
        <v>1.4863935423800495E-4</v>
      </c>
    </row>
    <row r="1613" spans="3:4" x14ac:dyDescent="0.55000000000000004">
      <c r="C1613">
        <v>2740.4</v>
      </c>
      <c r="D1613">
        <v>2.1014967123402436E-4</v>
      </c>
    </row>
    <row r="1614" spans="3:4" x14ac:dyDescent="0.55000000000000004">
      <c r="C1614">
        <v>2742.1</v>
      </c>
      <c r="D1614">
        <v>2.9042319581616384E-4</v>
      </c>
    </row>
    <row r="1615" spans="3:4" x14ac:dyDescent="0.55000000000000004">
      <c r="C1615">
        <v>2743.7999999999997</v>
      </c>
      <c r="D1615">
        <v>3.815146392961315E-4</v>
      </c>
    </row>
    <row r="1616" spans="3:4" x14ac:dyDescent="0.55000000000000004">
      <c r="C1616">
        <v>2745.5</v>
      </c>
      <c r="D1616">
        <v>4.7144167922762338E-4</v>
      </c>
    </row>
    <row r="1617" spans="3:4" x14ac:dyDescent="0.55000000000000004">
      <c r="C1617">
        <v>2747.2</v>
      </c>
      <c r="D1617">
        <v>5.4594725538047455E-4</v>
      </c>
    </row>
    <row r="1618" spans="3:4" x14ac:dyDescent="0.55000000000000004">
      <c r="C1618">
        <v>2748.9</v>
      </c>
      <c r="D1618">
        <v>5.9169335922248955E-4</v>
      </c>
    </row>
    <row r="1619" spans="3:4" x14ac:dyDescent="0.55000000000000004">
      <c r="C1619">
        <v>2750.6</v>
      </c>
      <c r="D1619">
        <v>5.9986880094835661E-4</v>
      </c>
    </row>
    <row r="1620" spans="3:4" x14ac:dyDescent="0.55000000000000004">
      <c r="C1620">
        <v>2752.2999999999997</v>
      </c>
      <c r="D1620">
        <v>5.6879139068519765E-4</v>
      </c>
    </row>
    <row r="1621" spans="3:4" x14ac:dyDescent="0.55000000000000004">
      <c r="C1621">
        <v>2754</v>
      </c>
      <c r="D1621">
        <v>5.0437263554345001E-4</v>
      </c>
    </row>
    <row r="1622" spans="3:4" x14ac:dyDescent="0.55000000000000004">
      <c r="C1622">
        <v>2755.7</v>
      </c>
      <c r="D1622">
        <v>4.1827298570722344E-4</v>
      </c>
    </row>
    <row r="1623" spans="3:4" x14ac:dyDescent="0.55000000000000004">
      <c r="C1623">
        <v>2757.4</v>
      </c>
      <c r="D1623">
        <v>3.2438434065567201E-4</v>
      </c>
    </row>
    <row r="1624" spans="3:4" x14ac:dyDescent="0.55000000000000004">
      <c r="C1624">
        <v>2759.1</v>
      </c>
      <c r="D1624">
        <v>2.3526195925726301E-4</v>
      </c>
    </row>
    <row r="1625" spans="3:4" x14ac:dyDescent="0.55000000000000004">
      <c r="C1625">
        <v>2760.7999999999997</v>
      </c>
      <c r="D1625">
        <v>1.5956414234991024E-4</v>
      </c>
    </row>
    <row r="1626" spans="3:4" x14ac:dyDescent="0.55000000000000004">
      <c r="C1626">
        <v>2762.5</v>
      </c>
      <c r="D1626">
        <v>1.0120702506230708E-4</v>
      </c>
    </row>
    <row r="1627" spans="3:4" x14ac:dyDescent="0.55000000000000004">
      <c r="C1627">
        <v>2764.2</v>
      </c>
      <c r="D1627">
        <v>6.0031304412768832E-5</v>
      </c>
    </row>
    <row r="1628" spans="3:4" x14ac:dyDescent="0.55000000000000004">
      <c r="C1628">
        <v>2765.9</v>
      </c>
      <c r="D1628">
        <v>3.3299419711047073E-5</v>
      </c>
    </row>
    <row r="1629" spans="3:4" x14ac:dyDescent="0.55000000000000004">
      <c r="C1629">
        <v>2767.6</v>
      </c>
      <c r="D1629">
        <v>1.7273777240945655E-5</v>
      </c>
    </row>
    <row r="1630" spans="3:4" x14ac:dyDescent="0.55000000000000004">
      <c r="C1630">
        <v>2769.2999999999997</v>
      </c>
      <c r="D1630">
        <v>8.3797242615331651E-6</v>
      </c>
    </row>
    <row r="1631" spans="3:4" x14ac:dyDescent="0.55000000000000004">
      <c r="C1631">
        <v>2771</v>
      </c>
      <c r="D1631">
        <v>3.8015780015407546E-6</v>
      </c>
    </row>
    <row r="1632" spans="3:4" x14ac:dyDescent="0.55000000000000004">
      <c r="C1632">
        <v>2772.7</v>
      </c>
      <c r="D1632">
        <v>1.6128346590312493E-6</v>
      </c>
    </row>
    <row r="1633" spans="3:4" x14ac:dyDescent="0.55000000000000004">
      <c r="C1633">
        <v>2774.4</v>
      </c>
      <c r="D1633">
        <v>6.3989328624314716E-7</v>
      </c>
    </row>
    <row r="1634" spans="3:4" x14ac:dyDescent="0.55000000000000004">
      <c r="C1634">
        <v>2776.1</v>
      </c>
      <c r="D1634">
        <v>2.3741984857596271E-7</v>
      </c>
    </row>
    <row r="1635" spans="3:4" x14ac:dyDescent="0.55000000000000004">
      <c r="C1635">
        <v>2777.7999999999997</v>
      </c>
      <c r="D1635">
        <v>8.2379330459375261E-8</v>
      </c>
    </row>
    <row r="1636" spans="3:4" x14ac:dyDescent="0.55000000000000004">
      <c r="C1636">
        <v>2779.5</v>
      </c>
      <c r="D1636">
        <v>2.673075689942854E-8</v>
      </c>
    </row>
    <row r="1637" spans="3:4" x14ac:dyDescent="0.55000000000000004">
      <c r="C1637">
        <v>2781.2</v>
      </c>
      <c r="D1637">
        <v>0</v>
      </c>
    </row>
    <row r="1638" spans="3:4" x14ac:dyDescent="0.55000000000000004">
      <c r="C1638">
        <v>2782.9</v>
      </c>
      <c r="D1638">
        <v>0</v>
      </c>
    </row>
    <row r="1639" spans="3:4" x14ac:dyDescent="0.55000000000000004">
      <c r="C1639">
        <v>2784.6</v>
      </c>
      <c r="D1639">
        <v>0</v>
      </c>
    </row>
    <row r="1640" spans="3:4" x14ac:dyDescent="0.55000000000000004">
      <c r="C1640">
        <v>2786.2999999999997</v>
      </c>
      <c r="D1640">
        <v>0</v>
      </c>
    </row>
    <row r="1641" spans="3:4" x14ac:dyDescent="0.55000000000000004">
      <c r="C1641">
        <v>2788</v>
      </c>
      <c r="D1641">
        <v>0</v>
      </c>
    </row>
    <row r="1642" spans="3:4" x14ac:dyDescent="0.55000000000000004">
      <c r="C1642">
        <v>2789.7</v>
      </c>
      <c r="D1642">
        <v>0</v>
      </c>
    </row>
    <row r="1643" spans="3:4" x14ac:dyDescent="0.55000000000000004">
      <c r="C1643">
        <v>2791.4</v>
      </c>
      <c r="D1643">
        <v>0</v>
      </c>
    </row>
    <row r="1644" spans="3:4" x14ac:dyDescent="0.55000000000000004">
      <c r="C1644">
        <v>2793.1</v>
      </c>
      <c r="D1644">
        <v>0</v>
      </c>
    </row>
    <row r="1645" spans="3:4" x14ac:dyDescent="0.55000000000000004">
      <c r="C1645">
        <v>2794.7999999999997</v>
      </c>
      <c r="D1645">
        <v>0</v>
      </c>
    </row>
    <row r="1646" spans="3:4" x14ac:dyDescent="0.55000000000000004">
      <c r="C1646">
        <v>2796.5</v>
      </c>
      <c r="D1646">
        <v>0</v>
      </c>
    </row>
    <row r="1647" spans="3:4" x14ac:dyDescent="0.55000000000000004">
      <c r="C1647">
        <v>2798.2</v>
      </c>
      <c r="D1647">
        <v>0</v>
      </c>
    </row>
    <row r="1648" spans="3:4" x14ac:dyDescent="0.55000000000000004">
      <c r="C1648">
        <v>2799.9</v>
      </c>
      <c r="D1648">
        <v>0</v>
      </c>
    </row>
    <row r="1649" spans="3:4" x14ac:dyDescent="0.55000000000000004">
      <c r="C1649">
        <v>2801.6</v>
      </c>
      <c r="D1649">
        <v>0</v>
      </c>
    </row>
    <row r="1650" spans="3:4" x14ac:dyDescent="0.55000000000000004">
      <c r="C1650">
        <v>2803.2999999999997</v>
      </c>
      <c r="D1650">
        <v>0</v>
      </c>
    </row>
    <row r="1651" spans="3:4" x14ac:dyDescent="0.55000000000000004">
      <c r="C1651">
        <v>2805</v>
      </c>
      <c r="D1651">
        <v>0</v>
      </c>
    </row>
    <row r="1652" spans="3:4" x14ac:dyDescent="0.55000000000000004">
      <c r="C1652">
        <v>2806.7</v>
      </c>
      <c r="D1652">
        <v>0</v>
      </c>
    </row>
    <row r="1653" spans="3:4" x14ac:dyDescent="0.55000000000000004">
      <c r="C1653">
        <v>2808.4</v>
      </c>
      <c r="D1653">
        <v>0</v>
      </c>
    </row>
    <row r="1654" spans="3:4" x14ac:dyDescent="0.55000000000000004">
      <c r="C1654">
        <v>2810.1</v>
      </c>
      <c r="D1654">
        <v>0</v>
      </c>
    </row>
    <row r="1655" spans="3:4" x14ac:dyDescent="0.55000000000000004">
      <c r="C1655">
        <v>2811.7999999999997</v>
      </c>
      <c r="D1655">
        <v>0</v>
      </c>
    </row>
    <row r="1656" spans="3:4" x14ac:dyDescent="0.55000000000000004">
      <c r="C1656">
        <v>2813.5</v>
      </c>
      <c r="D1656">
        <v>0</v>
      </c>
    </row>
    <row r="1657" spans="3:4" x14ac:dyDescent="0.55000000000000004">
      <c r="C1657">
        <v>2815.2</v>
      </c>
      <c r="D1657">
        <v>0</v>
      </c>
    </row>
    <row r="1658" spans="3:4" x14ac:dyDescent="0.55000000000000004">
      <c r="C1658">
        <v>2816.9</v>
      </c>
      <c r="D1658">
        <v>0</v>
      </c>
    </row>
    <row r="1659" spans="3:4" x14ac:dyDescent="0.55000000000000004">
      <c r="C1659">
        <v>2818.6</v>
      </c>
      <c r="D1659">
        <v>0</v>
      </c>
    </row>
    <row r="1660" spans="3:4" x14ac:dyDescent="0.55000000000000004">
      <c r="C1660">
        <v>2820.2999999999997</v>
      </c>
      <c r="D1660">
        <v>0</v>
      </c>
    </row>
    <row r="1661" spans="3:4" x14ac:dyDescent="0.55000000000000004">
      <c r="C1661">
        <v>2822</v>
      </c>
      <c r="D1661">
        <v>0</v>
      </c>
    </row>
    <row r="1662" spans="3:4" x14ac:dyDescent="0.55000000000000004">
      <c r="C1662">
        <v>2823.7</v>
      </c>
      <c r="D1662">
        <v>0</v>
      </c>
    </row>
    <row r="1663" spans="3:4" x14ac:dyDescent="0.55000000000000004">
      <c r="C1663">
        <v>2825.4</v>
      </c>
      <c r="D1663">
        <v>0</v>
      </c>
    </row>
    <row r="1664" spans="3:4" x14ac:dyDescent="0.55000000000000004">
      <c r="C1664">
        <v>2827.1</v>
      </c>
      <c r="D1664">
        <v>0</v>
      </c>
    </row>
    <row r="1665" spans="3:4" x14ac:dyDescent="0.55000000000000004">
      <c r="C1665">
        <v>2828.7999999999997</v>
      </c>
      <c r="D1665">
        <v>0</v>
      </c>
    </row>
    <row r="1666" spans="3:4" x14ac:dyDescent="0.55000000000000004">
      <c r="C1666">
        <v>2830.5</v>
      </c>
      <c r="D1666">
        <v>0</v>
      </c>
    </row>
    <row r="1667" spans="3:4" x14ac:dyDescent="0.55000000000000004">
      <c r="C1667">
        <v>2832.2</v>
      </c>
      <c r="D1667">
        <v>0</v>
      </c>
    </row>
    <row r="1668" spans="3:4" x14ac:dyDescent="0.55000000000000004">
      <c r="C1668">
        <v>2833.9</v>
      </c>
      <c r="D1668">
        <v>0</v>
      </c>
    </row>
    <row r="1669" spans="3:4" x14ac:dyDescent="0.55000000000000004">
      <c r="C1669">
        <v>2835.6</v>
      </c>
      <c r="D1669">
        <v>0</v>
      </c>
    </row>
    <row r="1670" spans="3:4" x14ac:dyDescent="0.55000000000000004">
      <c r="C1670">
        <v>2837.2999999999997</v>
      </c>
      <c r="D1670">
        <v>0</v>
      </c>
    </row>
    <row r="1671" spans="3:4" x14ac:dyDescent="0.55000000000000004">
      <c r="C1671">
        <v>2839</v>
      </c>
      <c r="D1671">
        <v>0</v>
      </c>
    </row>
    <row r="1672" spans="3:4" x14ac:dyDescent="0.55000000000000004">
      <c r="C1672">
        <v>2840.7</v>
      </c>
      <c r="D1672">
        <v>0</v>
      </c>
    </row>
    <row r="1673" spans="3:4" x14ac:dyDescent="0.55000000000000004">
      <c r="C1673">
        <v>2842.4</v>
      </c>
      <c r="D1673">
        <v>0</v>
      </c>
    </row>
    <row r="1674" spans="3:4" x14ac:dyDescent="0.55000000000000004">
      <c r="C1674">
        <v>2844.1</v>
      </c>
      <c r="D1674">
        <v>0</v>
      </c>
    </row>
    <row r="1675" spans="3:4" x14ac:dyDescent="0.55000000000000004">
      <c r="C1675">
        <v>2845.7999999999997</v>
      </c>
      <c r="D1675">
        <v>0</v>
      </c>
    </row>
    <row r="1676" spans="3:4" x14ac:dyDescent="0.55000000000000004">
      <c r="C1676">
        <v>2847.5</v>
      </c>
      <c r="D1676">
        <v>0</v>
      </c>
    </row>
    <row r="1677" spans="3:4" x14ac:dyDescent="0.55000000000000004">
      <c r="C1677">
        <v>2849.2</v>
      </c>
      <c r="D1677">
        <v>0</v>
      </c>
    </row>
    <row r="1678" spans="3:4" x14ac:dyDescent="0.55000000000000004">
      <c r="C1678">
        <v>2850.9</v>
      </c>
      <c r="D1678">
        <v>0</v>
      </c>
    </row>
    <row r="1679" spans="3:4" x14ac:dyDescent="0.55000000000000004">
      <c r="C1679">
        <v>2852.6</v>
      </c>
      <c r="D1679">
        <v>0</v>
      </c>
    </row>
    <row r="1680" spans="3:4" x14ac:dyDescent="0.55000000000000004">
      <c r="C1680">
        <v>2854.2999999999997</v>
      </c>
      <c r="D1680">
        <v>0</v>
      </c>
    </row>
    <row r="1681" spans="3:4" x14ac:dyDescent="0.55000000000000004">
      <c r="C1681">
        <v>2856</v>
      </c>
      <c r="D1681">
        <v>0</v>
      </c>
    </row>
    <row r="1682" spans="3:4" x14ac:dyDescent="0.55000000000000004">
      <c r="C1682">
        <v>2857.7</v>
      </c>
      <c r="D1682">
        <v>0</v>
      </c>
    </row>
    <row r="1683" spans="3:4" x14ac:dyDescent="0.55000000000000004">
      <c r="C1683">
        <v>2859.4</v>
      </c>
      <c r="D1683">
        <v>0</v>
      </c>
    </row>
    <row r="1684" spans="3:4" x14ac:dyDescent="0.55000000000000004">
      <c r="C1684">
        <v>2861.1</v>
      </c>
      <c r="D1684">
        <v>0</v>
      </c>
    </row>
    <row r="1685" spans="3:4" x14ac:dyDescent="0.55000000000000004">
      <c r="C1685">
        <v>2862.7999999999997</v>
      </c>
      <c r="D1685">
        <v>0</v>
      </c>
    </row>
    <row r="1686" spans="3:4" x14ac:dyDescent="0.55000000000000004">
      <c r="C1686">
        <v>2864.5</v>
      </c>
      <c r="D1686">
        <v>0</v>
      </c>
    </row>
    <row r="1687" spans="3:4" x14ac:dyDescent="0.55000000000000004">
      <c r="C1687">
        <v>2866.2</v>
      </c>
      <c r="D1687">
        <v>0</v>
      </c>
    </row>
    <row r="1688" spans="3:4" x14ac:dyDescent="0.55000000000000004">
      <c r="C1688">
        <v>2867.9</v>
      </c>
      <c r="D1688">
        <v>0</v>
      </c>
    </row>
    <row r="1689" spans="3:4" x14ac:dyDescent="0.55000000000000004">
      <c r="C1689">
        <v>2869.6</v>
      </c>
      <c r="D1689">
        <v>0</v>
      </c>
    </row>
    <row r="1690" spans="3:4" x14ac:dyDescent="0.55000000000000004">
      <c r="C1690">
        <v>2871.2999999999997</v>
      </c>
      <c r="D1690">
        <v>0</v>
      </c>
    </row>
    <row r="1691" spans="3:4" x14ac:dyDescent="0.55000000000000004">
      <c r="C1691">
        <v>2873</v>
      </c>
      <c r="D1691">
        <v>0</v>
      </c>
    </row>
    <row r="1692" spans="3:4" x14ac:dyDescent="0.55000000000000004">
      <c r="C1692">
        <v>2874.7</v>
      </c>
      <c r="D1692">
        <v>0</v>
      </c>
    </row>
    <row r="1693" spans="3:4" x14ac:dyDescent="0.55000000000000004">
      <c r="C1693">
        <v>2876.4</v>
      </c>
      <c r="D1693">
        <v>0</v>
      </c>
    </row>
    <row r="1694" spans="3:4" x14ac:dyDescent="0.55000000000000004">
      <c r="C1694">
        <v>2878.1</v>
      </c>
      <c r="D1694">
        <v>0</v>
      </c>
    </row>
    <row r="1695" spans="3:4" x14ac:dyDescent="0.55000000000000004">
      <c r="C1695">
        <v>2879.7999999999997</v>
      </c>
      <c r="D1695">
        <v>0</v>
      </c>
    </row>
    <row r="1696" spans="3:4" x14ac:dyDescent="0.55000000000000004">
      <c r="C1696">
        <v>2881.5</v>
      </c>
      <c r="D1696">
        <v>0</v>
      </c>
    </row>
    <row r="1697" spans="3:4" x14ac:dyDescent="0.55000000000000004">
      <c r="C1697">
        <v>2883.2</v>
      </c>
      <c r="D1697">
        <v>0</v>
      </c>
    </row>
    <row r="1698" spans="3:4" x14ac:dyDescent="0.55000000000000004">
      <c r="C1698">
        <v>2884.9</v>
      </c>
      <c r="D1698">
        <v>0</v>
      </c>
    </row>
    <row r="1699" spans="3:4" x14ac:dyDescent="0.55000000000000004">
      <c r="C1699">
        <v>2886.6</v>
      </c>
      <c r="D1699">
        <v>0</v>
      </c>
    </row>
    <row r="1700" spans="3:4" x14ac:dyDescent="0.55000000000000004">
      <c r="C1700">
        <v>2888.2999999999997</v>
      </c>
      <c r="D1700">
        <v>0</v>
      </c>
    </row>
    <row r="1701" spans="3:4" x14ac:dyDescent="0.55000000000000004">
      <c r="C1701">
        <v>2890</v>
      </c>
      <c r="D1701">
        <v>0</v>
      </c>
    </row>
    <row r="1702" spans="3:4" x14ac:dyDescent="0.55000000000000004">
      <c r="C1702">
        <v>2891.7</v>
      </c>
      <c r="D1702">
        <v>0</v>
      </c>
    </row>
    <row r="1703" spans="3:4" x14ac:dyDescent="0.55000000000000004">
      <c r="C1703">
        <v>2893.4</v>
      </c>
      <c r="D1703">
        <v>0</v>
      </c>
    </row>
    <row r="1704" spans="3:4" x14ac:dyDescent="0.55000000000000004">
      <c r="C1704">
        <v>2895.1</v>
      </c>
      <c r="D1704">
        <v>0</v>
      </c>
    </row>
    <row r="1705" spans="3:4" x14ac:dyDescent="0.55000000000000004">
      <c r="C1705">
        <v>2896.7999999999997</v>
      </c>
      <c r="D1705">
        <v>0</v>
      </c>
    </row>
    <row r="1706" spans="3:4" x14ac:dyDescent="0.55000000000000004">
      <c r="C1706">
        <v>2898.5</v>
      </c>
      <c r="D1706">
        <v>0</v>
      </c>
    </row>
    <row r="1707" spans="3:4" x14ac:dyDescent="0.55000000000000004">
      <c r="C1707">
        <v>2900.2</v>
      </c>
      <c r="D1707">
        <v>0</v>
      </c>
    </row>
    <row r="1708" spans="3:4" x14ac:dyDescent="0.55000000000000004">
      <c r="C1708">
        <v>2901.9</v>
      </c>
      <c r="D1708">
        <v>0</v>
      </c>
    </row>
    <row r="1709" spans="3:4" x14ac:dyDescent="0.55000000000000004">
      <c r="C1709">
        <v>2903.6</v>
      </c>
      <c r="D1709">
        <v>0</v>
      </c>
    </row>
    <row r="1710" spans="3:4" x14ac:dyDescent="0.55000000000000004">
      <c r="C1710">
        <v>2905.2999999999997</v>
      </c>
      <c r="D1710">
        <v>0</v>
      </c>
    </row>
    <row r="1711" spans="3:4" x14ac:dyDescent="0.55000000000000004">
      <c r="C1711">
        <v>2907</v>
      </c>
      <c r="D1711">
        <v>0</v>
      </c>
    </row>
    <row r="1712" spans="3:4" x14ac:dyDescent="0.55000000000000004">
      <c r="C1712">
        <v>2908.7</v>
      </c>
      <c r="D1712">
        <v>0</v>
      </c>
    </row>
    <row r="1713" spans="3:4" x14ac:dyDescent="0.55000000000000004">
      <c r="C1713">
        <v>2910.4</v>
      </c>
      <c r="D1713">
        <v>0</v>
      </c>
    </row>
    <row r="1714" spans="3:4" x14ac:dyDescent="0.55000000000000004">
      <c r="C1714">
        <v>2912.1</v>
      </c>
      <c r="D1714">
        <v>0</v>
      </c>
    </row>
    <row r="1715" spans="3:4" x14ac:dyDescent="0.55000000000000004">
      <c r="C1715">
        <v>2913.7999999999997</v>
      </c>
      <c r="D1715">
        <v>0</v>
      </c>
    </row>
    <row r="1716" spans="3:4" x14ac:dyDescent="0.55000000000000004">
      <c r="C1716">
        <v>2915.5</v>
      </c>
      <c r="D1716">
        <v>0</v>
      </c>
    </row>
    <row r="1717" spans="3:4" x14ac:dyDescent="0.55000000000000004">
      <c r="C1717">
        <v>2917.2</v>
      </c>
      <c r="D1717">
        <v>0</v>
      </c>
    </row>
    <row r="1718" spans="3:4" x14ac:dyDescent="0.55000000000000004">
      <c r="C1718">
        <v>2918.9</v>
      </c>
      <c r="D1718">
        <v>0</v>
      </c>
    </row>
    <row r="1719" spans="3:4" x14ac:dyDescent="0.55000000000000004">
      <c r="C1719">
        <v>2920.6</v>
      </c>
      <c r="D1719">
        <v>0</v>
      </c>
    </row>
    <row r="1720" spans="3:4" x14ac:dyDescent="0.55000000000000004">
      <c r="C1720">
        <v>2922.2999999999997</v>
      </c>
      <c r="D1720">
        <v>0</v>
      </c>
    </row>
    <row r="1721" spans="3:4" x14ac:dyDescent="0.55000000000000004">
      <c r="C1721">
        <v>2924</v>
      </c>
      <c r="D1721">
        <v>0</v>
      </c>
    </row>
    <row r="1722" spans="3:4" x14ac:dyDescent="0.55000000000000004">
      <c r="C1722">
        <v>2925.7</v>
      </c>
      <c r="D1722">
        <v>0</v>
      </c>
    </row>
    <row r="1723" spans="3:4" x14ac:dyDescent="0.55000000000000004">
      <c r="C1723">
        <v>2927.4</v>
      </c>
      <c r="D1723">
        <v>0</v>
      </c>
    </row>
    <row r="1724" spans="3:4" x14ac:dyDescent="0.55000000000000004">
      <c r="C1724">
        <v>2929.1</v>
      </c>
      <c r="D1724">
        <v>0</v>
      </c>
    </row>
    <row r="1725" spans="3:4" x14ac:dyDescent="0.55000000000000004">
      <c r="C1725">
        <v>2930.7999999999997</v>
      </c>
      <c r="D1725">
        <v>0</v>
      </c>
    </row>
    <row r="1726" spans="3:4" x14ac:dyDescent="0.55000000000000004">
      <c r="C1726">
        <v>2932.5</v>
      </c>
      <c r="D1726">
        <v>0</v>
      </c>
    </row>
    <row r="1727" spans="3:4" x14ac:dyDescent="0.55000000000000004">
      <c r="C1727">
        <v>2934.2</v>
      </c>
      <c r="D1727">
        <v>0</v>
      </c>
    </row>
    <row r="1728" spans="3:4" x14ac:dyDescent="0.55000000000000004">
      <c r="C1728">
        <v>2935.9</v>
      </c>
      <c r="D1728">
        <v>0</v>
      </c>
    </row>
    <row r="1729" spans="3:4" x14ac:dyDescent="0.55000000000000004">
      <c r="C1729">
        <v>2937.6</v>
      </c>
      <c r="D1729">
        <v>0</v>
      </c>
    </row>
    <row r="1730" spans="3:4" x14ac:dyDescent="0.55000000000000004">
      <c r="C1730">
        <v>2939.2999999999997</v>
      </c>
      <c r="D1730">
        <v>0</v>
      </c>
    </row>
    <row r="1731" spans="3:4" x14ac:dyDescent="0.55000000000000004">
      <c r="C1731">
        <v>2941</v>
      </c>
      <c r="D1731">
        <v>0</v>
      </c>
    </row>
    <row r="1732" spans="3:4" x14ac:dyDescent="0.55000000000000004">
      <c r="C1732">
        <v>2942.7</v>
      </c>
      <c r="D1732">
        <v>0</v>
      </c>
    </row>
    <row r="1733" spans="3:4" x14ac:dyDescent="0.55000000000000004">
      <c r="C1733">
        <v>2944.4</v>
      </c>
      <c r="D1733">
        <v>0</v>
      </c>
    </row>
    <row r="1734" spans="3:4" x14ac:dyDescent="0.55000000000000004">
      <c r="C1734">
        <v>2946.1</v>
      </c>
      <c r="D1734">
        <v>0</v>
      </c>
    </row>
    <row r="1735" spans="3:4" x14ac:dyDescent="0.55000000000000004">
      <c r="C1735">
        <v>2947.7999999999997</v>
      </c>
      <c r="D1735">
        <v>0</v>
      </c>
    </row>
    <row r="1736" spans="3:4" x14ac:dyDescent="0.55000000000000004">
      <c r="C1736">
        <v>2949.5</v>
      </c>
      <c r="D1736">
        <v>0</v>
      </c>
    </row>
    <row r="1737" spans="3:4" x14ac:dyDescent="0.55000000000000004">
      <c r="C1737">
        <v>2951.2</v>
      </c>
      <c r="D1737">
        <v>0</v>
      </c>
    </row>
    <row r="1738" spans="3:4" x14ac:dyDescent="0.55000000000000004">
      <c r="C1738">
        <v>2952.9</v>
      </c>
      <c r="D1738">
        <v>0</v>
      </c>
    </row>
    <row r="1739" spans="3:4" x14ac:dyDescent="0.55000000000000004">
      <c r="C1739">
        <v>2954.6</v>
      </c>
      <c r="D1739">
        <v>0</v>
      </c>
    </row>
    <row r="1740" spans="3:4" x14ac:dyDescent="0.55000000000000004">
      <c r="C1740">
        <v>2956.2999999999997</v>
      </c>
      <c r="D1740">
        <v>0</v>
      </c>
    </row>
    <row r="1741" spans="3:4" x14ac:dyDescent="0.55000000000000004">
      <c r="C1741">
        <v>2958</v>
      </c>
      <c r="D1741">
        <v>0</v>
      </c>
    </row>
    <row r="1742" spans="3:4" x14ac:dyDescent="0.55000000000000004">
      <c r="C1742">
        <v>2959.7</v>
      </c>
      <c r="D1742">
        <v>0</v>
      </c>
    </row>
    <row r="1743" spans="3:4" x14ac:dyDescent="0.55000000000000004">
      <c r="C1743">
        <v>2961.4</v>
      </c>
      <c r="D1743">
        <v>0</v>
      </c>
    </row>
    <row r="1744" spans="3:4" x14ac:dyDescent="0.55000000000000004">
      <c r="C1744">
        <v>2963.1</v>
      </c>
      <c r="D1744">
        <v>0</v>
      </c>
    </row>
    <row r="1745" spans="3:4" x14ac:dyDescent="0.55000000000000004">
      <c r="C1745">
        <v>2964.7999999999997</v>
      </c>
      <c r="D1745">
        <v>0</v>
      </c>
    </row>
    <row r="1746" spans="3:4" x14ac:dyDescent="0.55000000000000004">
      <c r="C1746">
        <v>2966.5</v>
      </c>
      <c r="D1746">
        <v>0</v>
      </c>
    </row>
    <row r="1747" spans="3:4" x14ac:dyDescent="0.55000000000000004">
      <c r="C1747">
        <v>2968.2</v>
      </c>
      <c r="D1747">
        <v>0</v>
      </c>
    </row>
    <row r="1748" spans="3:4" x14ac:dyDescent="0.55000000000000004">
      <c r="C1748">
        <v>2969.9</v>
      </c>
      <c r="D1748">
        <v>0</v>
      </c>
    </row>
    <row r="1749" spans="3:4" x14ac:dyDescent="0.55000000000000004">
      <c r="C1749">
        <v>2971.6</v>
      </c>
      <c r="D1749">
        <v>0</v>
      </c>
    </row>
    <row r="1750" spans="3:4" x14ac:dyDescent="0.55000000000000004">
      <c r="C1750">
        <v>2973.2999999999997</v>
      </c>
      <c r="D1750">
        <v>0</v>
      </c>
    </row>
    <row r="1751" spans="3:4" x14ac:dyDescent="0.55000000000000004">
      <c r="C1751">
        <v>2975</v>
      </c>
      <c r="D1751">
        <v>0</v>
      </c>
    </row>
    <row r="1752" spans="3:4" x14ac:dyDescent="0.55000000000000004">
      <c r="C1752">
        <v>2976.7</v>
      </c>
      <c r="D1752">
        <v>0</v>
      </c>
    </row>
    <row r="1753" spans="3:4" x14ac:dyDescent="0.55000000000000004">
      <c r="C1753">
        <v>2978.4</v>
      </c>
      <c r="D1753">
        <v>0</v>
      </c>
    </row>
    <row r="1754" spans="3:4" x14ac:dyDescent="0.55000000000000004">
      <c r="C1754">
        <v>2980.1</v>
      </c>
      <c r="D1754">
        <v>0</v>
      </c>
    </row>
    <row r="1755" spans="3:4" x14ac:dyDescent="0.55000000000000004">
      <c r="C1755">
        <v>2981.7999999999997</v>
      </c>
      <c r="D1755">
        <v>0</v>
      </c>
    </row>
    <row r="1756" spans="3:4" x14ac:dyDescent="0.55000000000000004">
      <c r="C1756">
        <v>2983.5</v>
      </c>
      <c r="D1756">
        <v>0</v>
      </c>
    </row>
    <row r="1757" spans="3:4" x14ac:dyDescent="0.55000000000000004">
      <c r="C1757">
        <v>2985.2</v>
      </c>
      <c r="D1757">
        <v>0</v>
      </c>
    </row>
    <row r="1758" spans="3:4" x14ac:dyDescent="0.55000000000000004">
      <c r="C1758">
        <v>2986.9</v>
      </c>
      <c r="D1758">
        <v>0</v>
      </c>
    </row>
    <row r="1759" spans="3:4" x14ac:dyDescent="0.55000000000000004">
      <c r="C1759">
        <v>2988.6</v>
      </c>
      <c r="D1759">
        <v>0</v>
      </c>
    </row>
    <row r="1760" spans="3:4" x14ac:dyDescent="0.55000000000000004">
      <c r="C1760">
        <v>2990.2999999999997</v>
      </c>
      <c r="D1760">
        <v>0</v>
      </c>
    </row>
    <row r="1761" spans="3:4" x14ac:dyDescent="0.55000000000000004">
      <c r="C1761">
        <v>2992</v>
      </c>
      <c r="D1761">
        <v>0</v>
      </c>
    </row>
    <row r="1762" spans="3:4" x14ac:dyDescent="0.55000000000000004">
      <c r="C1762">
        <v>2993.7</v>
      </c>
      <c r="D1762">
        <v>0</v>
      </c>
    </row>
    <row r="1763" spans="3:4" x14ac:dyDescent="0.55000000000000004">
      <c r="C1763">
        <v>2995.4</v>
      </c>
      <c r="D1763">
        <v>0</v>
      </c>
    </row>
    <row r="1764" spans="3:4" x14ac:dyDescent="0.55000000000000004">
      <c r="C1764">
        <v>2997.1</v>
      </c>
      <c r="D1764">
        <v>0</v>
      </c>
    </row>
    <row r="1765" spans="3:4" x14ac:dyDescent="0.55000000000000004">
      <c r="C1765">
        <v>2998.7999999999997</v>
      </c>
      <c r="D1765">
        <v>0</v>
      </c>
    </row>
    <row r="1766" spans="3:4" x14ac:dyDescent="0.55000000000000004">
      <c r="C1766">
        <v>3000.5</v>
      </c>
      <c r="D1766">
        <v>0</v>
      </c>
    </row>
    <row r="1767" spans="3:4" x14ac:dyDescent="0.55000000000000004">
      <c r="C1767">
        <v>3002.2</v>
      </c>
      <c r="D1767">
        <v>0</v>
      </c>
    </row>
    <row r="1768" spans="3:4" x14ac:dyDescent="0.55000000000000004">
      <c r="C1768">
        <v>3003.9</v>
      </c>
      <c r="D1768">
        <v>0</v>
      </c>
    </row>
    <row r="1769" spans="3:4" x14ac:dyDescent="0.55000000000000004">
      <c r="C1769">
        <v>3005.6</v>
      </c>
      <c r="D1769">
        <v>0</v>
      </c>
    </row>
    <row r="1770" spans="3:4" x14ac:dyDescent="0.55000000000000004">
      <c r="C1770">
        <v>3007.2999999999997</v>
      </c>
      <c r="D1770">
        <v>0</v>
      </c>
    </row>
    <row r="1771" spans="3:4" x14ac:dyDescent="0.55000000000000004">
      <c r="C1771">
        <v>3009</v>
      </c>
      <c r="D1771">
        <v>0</v>
      </c>
    </row>
    <row r="1772" spans="3:4" x14ac:dyDescent="0.55000000000000004">
      <c r="C1772">
        <v>3010.7</v>
      </c>
      <c r="D1772">
        <v>0</v>
      </c>
    </row>
    <row r="1773" spans="3:4" x14ac:dyDescent="0.55000000000000004">
      <c r="C1773">
        <v>3012.4</v>
      </c>
      <c r="D1773">
        <v>0</v>
      </c>
    </row>
    <row r="1774" spans="3:4" x14ac:dyDescent="0.55000000000000004">
      <c r="C1774">
        <v>3014.1</v>
      </c>
      <c r="D1774">
        <v>0</v>
      </c>
    </row>
    <row r="1775" spans="3:4" x14ac:dyDescent="0.55000000000000004">
      <c r="C1775">
        <v>3015.7999999999997</v>
      </c>
      <c r="D1775">
        <v>0</v>
      </c>
    </row>
    <row r="1776" spans="3:4" x14ac:dyDescent="0.55000000000000004">
      <c r="C1776">
        <v>3017.5</v>
      </c>
      <c r="D1776">
        <v>0</v>
      </c>
    </row>
    <row r="1777" spans="3:4" x14ac:dyDescent="0.55000000000000004">
      <c r="C1777">
        <v>3019.2</v>
      </c>
      <c r="D1777">
        <v>0</v>
      </c>
    </row>
    <row r="1778" spans="3:4" x14ac:dyDescent="0.55000000000000004">
      <c r="C1778">
        <v>3020.9</v>
      </c>
      <c r="D1778">
        <v>0</v>
      </c>
    </row>
    <row r="1779" spans="3:4" x14ac:dyDescent="0.55000000000000004">
      <c r="C1779">
        <v>3022.6</v>
      </c>
      <c r="D1779">
        <v>0</v>
      </c>
    </row>
    <row r="1780" spans="3:4" x14ac:dyDescent="0.55000000000000004">
      <c r="C1780">
        <v>3024.2999999999997</v>
      </c>
      <c r="D1780">
        <v>0</v>
      </c>
    </row>
    <row r="1781" spans="3:4" x14ac:dyDescent="0.55000000000000004">
      <c r="C1781">
        <v>3026</v>
      </c>
      <c r="D1781">
        <v>0</v>
      </c>
    </row>
    <row r="1782" spans="3:4" x14ac:dyDescent="0.55000000000000004">
      <c r="C1782">
        <v>3027.7</v>
      </c>
      <c r="D1782">
        <v>0</v>
      </c>
    </row>
    <row r="1783" spans="3:4" x14ac:dyDescent="0.55000000000000004">
      <c r="C1783">
        <v>3029.4</v>
      </c>
      <c r="D1783">
        <v>0</v>
      </c>
    </row>
    <row r="1784" spans="3:4" x14ac:dyDescent="0.55000000000000004">
      <c r="C1784">
        <v>3031.1</v>
      </c>
      <c r="D1784">
        <v>0</v>
      </c>
    </row>
    <row r="1785" spans="3:4" x14ac:dyDescent="0.55000000000000004">
      <c r="C1785">
        <v>3032.7999999999997</v>
      </c>
      <c r="D1785">
        <v>0</v>
      </c>
    </row>
    <row r="1786" spans="3:4" x14ac:dyDescent="0.55000000000000004">
      <c r="C1786">
        <v>3034.5</v>
      </c>
      <c r="D1786">
        <v>0</v>
      </c>
    </row>
    <row r="1787" spans="3:4" x14ac:dyDescent="0.55000000000000004">
      <c r="C1787">
        <v>3036.2</v>
      </c>
      <c r="D1787">
        <v>0</v>
      </c>
    </row>
    <row r="1788" spans="3:4" x14ac:dyDescent="0.55000000000000004">
      <c r="C1788">
        <v>3037.9</v>
      </c>
      <c r="D1788">
        <v>0</v>
      </c>
    </row>
    <row r="1789" spans="3:4" x14ac:dyDescent="0.55000000000000004">
      <c r="C1789">
        <v>3039.6</v>
      </c>
      <c r="D1789">
        <v>0</v>
      </c>
    </row>
    <row r="1790" spans="3:4" x14ac:dyDescent="0.55000000000000004">
      <c r="C1790">
        <v>3041.2999999999997</v>
      </c>
      <c r="D1790">
        <v>0</v>
      </c>
    </row>
    <row r="1791" spans="3:4" x14ac:dyDescent="0.55000000000000004">
      <c r="C1791">
        <v>3043</v>
      </c>
      <c r="D1791">
        <v>0</v>
      </c>
    </row>
    <row r="1792" spans="3:4" x14ac:dyDescent="0.55000000000000004">
      <c r="C1792">
        <v>3044.7</v>
      </c>
      <c r="D1792">
        <v>0</v>
      </c>
    </row>
    <row r="1793" spans="3:4" x14ac:dyDescent="0.55000000000000004">
      <c r="C1793">
        <v>3046.4</v>
      </c>
      <c r="D1793">
        <v>0</v>
      </c>
    </row>
    <row r="1794" spans="3:4" x14ac:dyDescent="0.55000000000000004">
      <c r="C1794">
        <v>3048.1</v>
      </c>
      <c r="D1794">
        <v>0</v>
      </c>
    </row>
    <row r="1795" spans="3:4" x14ac:dyDescent="0.55000000000000004">
      <c r="C1795">
        <v>3049.7999999999997</v>
      </c>
      <c r="D1795">
        <v>0</v>
      </c>
    </row>
    <row r="1796" spans="3:4" x14ac:dyDescent="0.55000000000000004">
      <c r="C1796">
        <v>3051.5</v>
      </c>
      <c r="D1796">
        <v>0</v>
      </c>
    </row>
    <row r="1797" spans="3:4" x14ac:dyDescent="0.55000000000000004">
      <c r="C1797">
        <v>3053.2</v>
      </c>
      <c r="D1797">
        <v>0</v>
      </c>
    </row>
    <row r="1798" spans="3:4" x14ac:dyDescent="0.55000000000000004">
      <c r="C1798">
        <v>3054.9</v>
      </c>
      <c r="D1798">
        <v>0</v>
      </c>
    </row>
    <row r="1799" spans="3:4" x14ac:dyDescent="0.55000000000000004">
      <c r="C1799">
        <v>3056.6</v>
      </c>
      <c r="D1799">
        <v>0</v>
      </c>
    </row>
    <row r="1800" spans="3:4" x14ac:dyDescent="0.55000000000000004">
      <c r="C1800">
        <v>3058.2999999999997</v>
      </c>
      <c r="D1800">
        <v>0</v>
      </c>
    </row>
    <row r="1801" spans="3:4" x14ac:dyDescent="0.55000000000000004">
      <c r="C1801">
        <v>3060</v>
      </c>
      <c r="D1801">
        <v>0</v>
      </c>
    </row>
    <row r="1802" spans="3:4" x14ac:dyDescent="0.55000000000000004">
      <c r="C1802">
        <v>3061.7</v>
      </c>
      <c r="D1802">
        <v>0</v>
      </c>
    </row>
    <row r="1803" spans="3:4" x14ac:dyDescent="0.55000000000000004">
      <c r="C1803">
        <v>3063.4</v>
      </c>
      <c r="D1803">
        <v>0</v>
      </c>
    </row>
    <row r="1804" spans="3:4" x14ac:dyDescent="0.55000000000000004">
      <c r="C1804">
        <v>3065.1</v>
      </c>
      <c r="D1804">
        <v>0</v>
      </c>
    </row>
    <row r="1805" spans="3:4" x14ac:dyDescent="0.55000000000000004">
      <c r="C1805">
        <v>3066.7999999999997</v>
      </c>
      <c r="D1805">
        <v>0</v>
      </c>
    </row>
    <row r="1806" spans="3:4" x14ac:dyDescent="0.55000000000000004">
      <c r="C1806">
        <v>3068.5</v>
      </c>
      <c r="D1806">
        <v>0</v>
      </c>
    </row>
    <row r="1807" spans="3:4" x14ac:dyDescent="0.55000000000000004">
      <c r="C1807">
        <v>3070.2</v>
      </c>
      <c r="D1807">
        <v>0</v>
      </c>
    </row>
    <row r="1808" spans="3:4" x14ac:dyDescent="0.55000000000000004">
      <c r="C1808">
        <v>3071.9</v>
      </c>
      <c r="D1808">
        <v>1.0249643240830361E-8</v>
      </c>
    </row>
    <row r="1809" spans="3:4" x14ac:dyDescent="0.55000000000000004">
      <c r="C1809">
        <v>3073.6</v>
      </c>
      <c r="D1809">
        <v>6.5618610390873903E-8</v>
      </c>
    </row>
    <row r="1810" spans="3:4" x14ac:dyDescent="0.55000000000000004">
      <c r="C1810">
        <v>3075.2999999999997</v>
      </c>
      <c r="D1810">
        <v>3.563870482443696E-7</v>
      </c>
    </row>
    <row r="1811" spans="3:4" x14ac:dyDescent="0.55000000000000004">
      <c r="C1811">
        <v>3077</v>
      </c>
      <c r="D1811">
        <v>1.6420765524710176E-6</v>
      </c>
    </row>
    <row r="1812" spans="3:4" x14ac:dyDescent="0.55000000000000004">
      <c r="C1812">
        <v>3078.7</v>
      </c>
      <c r="D1812">
        <v>6.4186174217214775E-6</v>
      </c>
    </row>
    <row r="1813" spans="3:4" x14ac:dyDescent="0.55000000000000004">
      <c r="C1813">
        <v>3080.4</v>
      </c>
      <c r="D1813">
        <v>2.1284633918424201E-5</v>
      </c>
    </row>
    <row r="1814" spans="3:4" x14ac:dyDescent="0.55000000000000004">
      <c r="C1814">
        <v>3082.1</v>
      </c>
      <c r="D1814">
        <v>5.9878027180171889E-5</v>
      </c>
    </row>
    <row r="1815" spans="3:4" x14ac:dyDescent="0.55000000000000004">
      <c r="C1815">
        <v>3083.7999999999997</v>
      </c>
      <c r="D1815">
        <v>1.4290432890442484E-4</v>
      </c>
    </row>
    <row r="1816" spans="3:4" x14ac:dyDescent="0.55000000000000004">
      <c r="C1816">
        <v>3085.5</v>
      </c>
      <c r="D1816">
        <v>2.8933427913729187E-4</v>
      </c>
    </row>
    <row r="1817" spans="3:4" x14ac:dyDescent="0.55000000000000004">
      <c r="C1817">
        <v>3087.2</v>
      </c>
      <c r="D1817">
        <v>4.9697094534094355E-4</v>
      </c>
    </row>
    <row r="1818" spans="3:4" x14ac:dyDescent="0.55000000000000004">
      <c r="C1818">
        <v>3088.9</v>
      </c>
      <c r="D1818">
        <v>7.2416696900098323E-4</v>
      </c>
    </row>
    <row r="1819" spans="3:4" x14ac:dyDescent="0.55000000000000004">
      <c r="C1819">
        <v>3090.6</v>
      </c>
      <c r="D1819">
        <v>8.9520608994218831E-4</v>
      </c>
    </row>
    <row r="1820" spans="3:4" x14ac:dyDescent="0.55000000000000004">
      <c r="C1820">
        <v>3092.2999999999997</v>
      </c>
      <c r="D1820">
        <v>9.388234909638131E-4</v>
      </c>
    </row>
    <row r="1821" spans="3:4" x14ac:dyDescent="0.55000000000000004">
      <c r="C1821">
        <v>3094</v>
      </c>
      <c r="D1821">
        <v>8.3525959134168849E-4</v>
      </c>
    </row>
    <row r="1822" spans="3:4" x14ac:dyDescent="0.55000000000000004">
      <c r="C1822">
        <v>3095.7</v>
      </c>
      <c r="D1822">
        <v>6.3042815204930765E-4</v>
      </c>
    </row>
    <row r="1823" spans="3:4" x14ac:dyDescent="0.55000000000000004">
      <c r="C1823">
        <v>3097.4</v>
      </c>
      <c r="D1823">
        <v>4.0366986491251124E-4</v>
      </c>
    </row>
    <row r="1824" spans="3:4" x14ac:dyDescent="0.55000000000000004">
      <c r="C1824">
        <v>3099.1</v>
      </c>
      <c r="D1824">
        <v>2.1927729430810949E-4</v>
      </c>
    </row>
    <row r="1825" spans="3:4" x14ac:dyDescent="0.55000000000000004">
      <c r="C1825">
        <v>3100.7999999999997</v>
      </c>
      <c r="D1825">
        <v>1.0105029874701801E-4</v>
      </c>
    </row>
    <row r="1826" spans="3:4" x14ac:dyDescent="0.55000000000000004">
      <c r="C1826">
        <v>3102.5</v>
      </c>
      <c r="D1826">
        <v>3.950555282397366E-5</v>
      </c>
    </row>
    <row r="1827" spans="3:4" x14ac:dyDescent="0.55000000000000004">
      <c r="C1827">
        <v>3104.2</v>
      </c>
      <c r="D1827">
        <v>1.3102533804119184E-5</v>
      </c>
    </row>
    <row r="1828" spans="3:4" x14ac:dyDescent="0.55000000000000004">
      <c r="C1828">
        <v>3105.9</v>
      </c>
      <c r="D1828">
        <v>3.6866256280127506E-6</v>
      </c>
    </row>
    <row r="1829" spans="3:4" x14ac:dyDescent="0.55000000000000004">
      <c r="C1829">
        <v>3107.6</v>
      </c>
      <c r="D1829">
        <v>8.7999335033049083E-7</v>
      </c>
    </row>
    <row r="1830" spans="3:4" x14ac:dyDescent="0.55000000000000004">
      <c r="C1830">
        <v>3109.2999999999997</v>
      </c>
      <c r="D1830">
        <v>1.7819944481903429E-7</v>
      </c>
    </row>
    <row r="1831" spans="3:4" x14ac:dyDescent="0.55000000000000004">
      <c r="C1831">
        <v>3111</v>
      </c>
      <c r="D1831">
        <v>3.0613283017665592E-8</v>
      </c>
    </row>
    <row r="1832" spans="3:4" x14ac:dyDescent="0.55000000000000004">
      <c r="C1832">
        <v>3112.7</v>
      </c>
      <c r="D1832">
        <v>0</v>
      </c>
    </row>
    <row r="1833" spans="3:4" x14ac:dyDescent="0.55000000000000004">
      <c r="C1833">
        <v>3114.4</v>
      </c>
      <c r="D1833">
        <v>0</v>
      </c>
    </row>
    <row r="1834" spans="3:4" x14ac:dyDescent="0.55000000000000004">
      <c r="C1834">
        <v>3116.1</v>
      </c>
      <c r="D1834">
        <v>0</v>
      </c>
    </row>
    <row r="1835" spans="3:4" x14ac:dyDescent="0.55000000000000004">
      <c r="C1835">
        <v>3117.7999999999997</v>
      </c>
      <c r="D1835">
        <v>0</v>
      </c>
    </row>
    <row r="1836" spans="3:4" x14ac:dyDescent="0.55000000000000004">
      <c r="C1836">
        <v>3119.5</v>
      </c>
      <c r="D1836">
        <v>0</v>
      </c>
    </row>
    <row r="1837" spans="3:4" x14ac:dyDescent="0.55000000000000004">
      <c r="C1837">
        <v>3121.2</v>
      </c>
      <c r="D1837">
        <v>0</v>
      </c>
    </row>
    <row r="1838" spans="3:4" x14ac:dyDescent="0.55000000000000004">
      <c r="C1838">
        <v>3122.9</v>
      </c>
      <c r="D1838">
        <v>0</v>
      </c>
    </row>
    <row r="1839" spans="3:4" x14ac:dyDescent="0.55000000000000004">
      <c r="C1839">
        <v>3124.6</v>
      </c>
      <c r="D1839">
        <v>0</v>
      </c>
    </row>
    <row r="1840" spans="3:4" x14ac:dyDescent="0.55000000000000004">
      <c r="C1840">
        <v>3126.2999999999997</v>
      </c>
      <c r="D1840">
        <v>0</v>
      </c>
    </row>
    <row r="1841" spans="3:4" x14ac:dyDescent="0.55000000000000004">
      <c r="C1841">
        <v>3128</v>
      </c>
      <c r="D1841">
        <v>0</v>
      </c>
    </row>
    <row r="1842" spans="3:4" x14ac:dyDescent="0.55000000000000004">
      <c r="C1842">
        <v>3129.7</v>
      </c>
      <c r="D1842">
        <v>0</v>
      </c>
    </row>
    <row r="1843" spans="3:4" x14ac:dyDescent="0.55000000000000004">
      <c r="C1843">
        <v>3131.4</v>
      </c>
      <c r="D1843">
        <v>0</v>
      </c>
    </row>
    <row r="1844" spans="3:4" x14ac:dyDescent="0.55000000000000004">
      <c r="C1844">
        <v>3133.1</v>
      </c>
      <c r="D1844">
        <v>0</v>
      </c>
    </row>
    <row r="1845" spans="3:4" x14ac:dyDescent="0.55000000000000004">
      <c r="C1845">
        <v>3134.7999999999997</v>
      </c>
      <c r="D1845">
        <v>0</v>
      </c>
    </row>
    <row r="1846" spans="3:4" x14ac:dyDescent="0.55000000000000004">
      <c r="C1846">
        <v>3136.5</v>
      </c>
      <c r="D1846">
        <v>0</v>
      </c>
    </row>
    <row r="1847" spans="3:4" x14ac:dyDescent="0.55000000000000004">
      <c r="C1847">
        <v>3138.2</v>
      </c>
      <c r="D1847">
        <v>0</v>
      </c>
    </row>
    <row r="1848" spans="3:4" x14ac:dyDescent="0.55000000000000004">
      <c r="C1848">
        <v>3139.9</v>
      </c>
      <c r="D1848">
        <v>0</v>
      </c>
    </row>
    <row r="1849" spans="3:4" x14ac:dyDescent="0.55000000000000004">
      <c r="C1849">
        <v>3141.6</v>
      </c>
      <c r="D1849">
        <v>0</v>
      </c>
    </row>
    <row r="1850" spans="3:4" x14ac:dyDescent="0.55000000000000004">
      <c r="C1850">
        <v>3143.2999999999997</v>
      </c>
      <c r="D1850">
        <v>0</v>
      </c>
    </row>
    <row r="1851" spans="3:4" x14ac:dyDescent="0.55000000000000004">
      <c r="C1851">
        <v>3145</v>
      </c>
      <c r="D1851">
        <v>0</v>
      </c>
    </row>
    <row r="1852" spans="3:4" x14ac:dyDescent="0.55000000000000004">
      <c r="C1852">
        <v>3146.7</v>
      </c>
      <c r="D1852">
        <v>0</v>
      </c>
    </row>
    <row r="1853" spans="3:4" x14ac:dyDescent="0.55000000000000004">
      <c r="C1853">
        <v>3148.4</v>
      </c>
      <c r="D1853">
        <v>0</v>
      </c>
    </row>
    <row r="1854" spans="3:4" x14ac:dyDescent="0.55000000000000004">
      <c r="C1854">
        <v>3150.1</v>
      </c>
      <c r="D1854">
        <v>0</v>
      </c>
    </row>
    <row r="1855" spans="3:4" x14ac:dyDescent="0.55000000000000004">
      <c r="C1855">
        <v>3151.7999999999997</v>
      </c>
      <c r="D1855">
        <v>0</v>
      </c>
    </row>
    <row r="1856" spans="3:4" x14ac:dyDescent="0.55000000000000004">
      <c r="C1856">
        <v>3153.5</v>
      </c>
      <c r="D1856">
        <v>0</v>
      </c>
    </row>
    <row r="1857" spans="3:4" x14ac:dyDescent="0.55000000000000004">
      <c r="C1857">
        <v>3155.2</v>
      </c>
      <c r="D1857">
        <v>0</v>
      </c>
    </row>
    <row r="1858" spans="3:4" x14ac:dyDescent="0.55000000000000004">
      <c r="C1858">
        <v>3156.9</v>
      </c>
      <c r="D1858">
        <v>0</v>
      </c>
    </row>
    <row r="1859" spans="3:4" x14ac:dyDescent="0.55000000000000004">
      <c r="C1859">
        <v>3158.6</v>
      </c>
      <c r="D1859">
        <v>0</v>
      </c>
    </row>
    <row r="1860" spans="3:4" x14ac:dyDescent="0.55000000000000004">
      <c r="C1860">
        <v>3160.2999999999997</v>
      </c>
      <c r="D1860">
        <v>0</v>
      </c>
    </row>
    <row r="1861" spans="3:4" x14ac:dyDescent="0.55000000000000004">
      <c r="C1861">
        <v>3162</v>
      </c>
      <c r="D1861">
        <v>0</v>
      </c>
    </row>
    <row r="1862" spans="3:4" x14ac:dyDescent="0.55000000000000004">
      <c r="C1862">
        <v>3163.7</v>
      </c>
      <c r="D1862">
        <v>1.8166082044256679E-8</v>
      </c>
    </row>
    <row r="1863" spans="3:4" x14ac:dyDescent="0.55000000000000004">
      <c r="C1863">
        <v>3165.4</v>
      </c>
      <c r="D1863">
        <v>4.4450052011052861E-8</v>
      </c>
    </row>
    <row r="1864" spans="3:4" x14ac:dyDescent="0.55000000000000004">
      <c r="C1864">
        <v>3167.1</v>
      </c>
      <c r="D1864">
        <v>1.0437131759316089E-7</v>
      </c>
    </row>
    <row r="1865" spans="3:4" x14ac:dyDescent="0.55000000000000004">
      <c r="C1865">
        <v>3168.7999999999997</v>
      </c>
      <c r="D1865">
        <v>2.3517326521512095E-7</v>
      </c>
    </row>
    <row r="1866" spans="3:4" x14ac:dyDescent="0.55000000000000004">
      <c r="C1866">
        <v>3170.5</v>
      </c>
      <c r="D1866">
        <v>5.0850194976718332E-7</v>
      </c>
    </row>
    <row r="1867" spans="3:4" x14ac:dyDescent="0.55000000000000004">
      <c r="C1867">
        <v>3172.2</v>
      </c>
      <c r="D1867">
        <v>1.0551037979116543E-6</v>
      </c>
    </row>
    <row r="1868" spans="3:4" x14ac:dyDescent="0.55000000000000004">
      <c r="C1868">
        <v>3173.9</v>
      </c>
      <c r="D1868">
        <v>2.1008528806742334E-6</v>
      </c>
    </row>
    <row r="1869" spans="3:4" x14ac:dyDescent="0.55000000000000004">
      <c r="C1869">
        <v>3175.6</v>
      </c>
      <c r="D1869">
        <v>4.0141535868992691E-6</v>
      </c>
    </row>
    <row r="1870" spans="3:4" x14ac:dyDescent="0.55000000000000004">
      <c r="C1870">
        <v>3177.2999999999997</v>
      </c>
      <c r="D1870">
        <v>7.360210245332103E-6</v>
      </c>
    </row>
    <row r="1871" spans="3:4" x14ac:dyDescent="0.55000000000000004">
      <c r="C1871">
        <v>3179</v>
      </c>
      <c r="D1871">
        <v>1.2950434677553598E-5</v>
      </c>
    </row>
    <row r="1872" spans="3:4" x14ac:dyDescent="0.55000000000000004">
      <c r="C1872">
        <v>3180.7</v>
      </c>
      <c r="D1872">
        <v>2.1866353332488539E-5</v>
      </c>
    </row>
    <row r="1873" spans="3:4" x14ac:dyDescent="0.55000000000000004">
      <c r="C1873">
        <v>3182.4</v>
      </c>
      <c r="D1873">
        <v>3.5429601512709476E-5</v>
      </c>
    </row>
    <row r="1874" spans="3:4" x14ac:dyDescent="0.55000000000000004">
      <c r="C1874">
        <v>3184.1</v>
      </c>
      <c r="D1874">
        <v>5.5087626952519424E-5</v>
      </c>
    </row>
    <row r="1875" spans="3:4" x14ac:dyDescent="0.55000000000000004">
      <c r="C1875">
        <v>3185.7999999999997</v>
      </c>
      <c r="D1875">
        <v>8.2193930992233464E-5</v>
      </c>
    </row>
    <row r="1876" spans="3:4" x14ac:dyDescent="0.55000000000000004">
      <c r="C1876">
        <v>3187.5</v>
      </c>
      <c r="D1876">
        <v>1.1768560082392917E-4</v>
      </c>
    </row>
    <row r="1877" spans="3:4" x14ac:dyDescent="0.55000000000000004">
      <c r="C1877">
        <v>3189.2</v>
      </c>
      <c r="D1877">
        <v>1.6169805529131373E-4</v>
      </c>
    </row>
    <row r="1878" spans="3:4" x14ac:dyDescent="0.55000000000000004">
      <c r="C1878">
        <v>3190.9</v>
      </c>
      <c r="D1878">
        <v>2.1319850502848266E-4</v>
      </c>
    </row>
    <row r="1879" spans="3:4" x14ac:dyDescent="0.55000000000000004">
      <c r="C1879">
        <v>3192.6</v>
      </c>
      <c r="D1879">
        <v>2.6974996917363301E-4</v>
      </c>
    </row>
    <row r="1880" spans="3:4" x14ac:dyDescent="0.55000000000000004">
      <c r="C1880">
        <v>3194.2999999999997</v>
      </c>
      <c r="D1880">
        <v>3.2751903280768936E-4</v>
      </c>
    </row>
    <row r="1881" spans="3:4" x14ac:dyDescent="0.55000000000000004">
      <c r="C1881">
        <v>3196</v>
      </c>
      <c r="D1881">
        <v>3.8160105991050117E-4</v>
      </c>
    </row>
    <row r="1882" spans="3:4" x14ac:dyDescent="0.55000000000000004">
      <c r="C1882">
        <v>3197.7</v>
      </c>
      <c r="D1882">
        <v>4.2665858843513981E-4</v>
      </c>
    </row>
    <row r="1883" spans="3:4" x14ac:dyDescent="0.55000000000000004">
      <c r="C1883">
        <v>3199.4</v>
      </c>
      <c r="D1883">
        <v>4.5777208150839461E-4</v>
      </c>
    </row>
    <row r="1884" spans="3:4" x14ac:dyDescent="0.55000000000000004">
      <c r="C1884">
        <v>3201.1</v>
      </c>
      <c r="D1884">
        <v>4.7132014563974257E-4</v>
      </c>
    </row>
    <row r="1885" spans="3:4" x14ac:dyDescent="0.55000000000000004">
      <c r="C1885">
        <v>3202.7999999999997</v>
      </c>
      <c r="D1885">
        <v>4.6567250281062022E-4</v>
      </c>
    </row>
    <row r="1886" spans="3:4" x14ac:dyDescent="0.55000000000000004">
      <c r="C1886">
        <v>3204.5</v>
      </c>
      <c r="D1886">
        <v>4.4151257330415146E-4</v>
      </c>
    </row>
    <row r="1887" spans="3:4" x14ac:dyDescent="0.55000000000000004">
      <c r="C1887">
        <v>3206.2</v>
      </c>
      <c r="D1887">
        <v>4.0170149474733134E-4</v>
      </c>
    </row>
    <row r="1888" spans="3:4" x14ac:dyDescent="0.55000000000000004">
      <c r="C1888">
        <v>3207.9</v>
      </c>
      <c r="D1888">
        <v>3.5072095100496635E-4</v>
      </c>
    </row>
    <row r="1889" spans="3:4" x14ac:dyDescent="0.55000000000000004">
      <c r="C1889">
        <v>3209.6</v>
      </c>
      <c r="D1889">
        <v>2.9384470064907627E-4</v>
      </c>
    </row>
    <row r="1890" spans="3:4" x14ac:dyDescent="0.55000000000000004">
      <c r="C1890">
        <v>3211.2999999999997</v>
      </c>
      <c r="D1890">
        <v>2.3625004829636091E-4</v>
      </c>
    </row>
    <row r="1891" spans="3:4" x14ac:dyDescent="0.55000000000000004">
      <c r="C1891">
        <v>3213</v>
      </c>
      <c r="D1891">
        <v>1.8228356021916624E-4</v>
      </c>
    </row>
    <row r="1892" spans="3:4" x14ac:dyDescent="0.55000000000000004">
      <c r="C1892">
        <v>3214.7</v>
      </c>
      <c r="D1892">
        <v>1.349825280873527E-4</v>
      </c>
    </row>
    <row r="1893" spans="3:4" x14ac:dyDescent="0.55000000000000004">
      <c r="C1893">
        <v>3216.4</v>
      </c>
      <c r="D1893">
        <v>9.5976720785595398E-5</v>
      </c>
    </row>
    <row r="1894" spans="3:4" x14ac:dyDescent="0.55000000000000004">
      <c r="C1894">
        <v>3218.1</v>
      </c>
      <c r="D1894">
        <v>6.5647586041317095E-5</v>
      </c>
    </row>
    <row r="1895" spans="3:4" x14ac:dyDescent="0.55000000000000004">
      <c r="C1895">
        <v>3219.7999999999997</v>
      </c>
      <c r="D1895">
        <v>4.351043686587109E-5</v>
      </c>
    </row>
    <row r="1896" spans="3:4" x14ac:dyDescent="0.55000000000000004">
      <c r="C1896">
        <v>3221.5</v>
      </c>
      <c r="D1896">
        <v>2.8700616995647874E-5</v>
      </c>
    </row>
    <row r="1897" spans="3:4" x14ac:dyDescent="0.55000000000000004">
      <c r="C1897">
        <v>3223.2</v>
      </c>
      <c r="D1897">
        <v>2.0484762769023974E-5</v>
      </c>
    </row>
    <row r="1898" spans="3:4" x14ac:dyDescent="0.55000000000000004">
      <c r="C1898">
        <v>3224.9</v>
      </c>
      <c r="D1898">
        <v>1.8735892609398866E-5</v>
      </c>
    </row>
    <row r="1899" spans="3:4" x14ac:dyDescent="0.55000000000000004">
      <c r="C1899">
        <v>3226.6</v>
      </c>
      <c r="D1899">
        <v>2.4307181635342393E-5</v>
      </c>
    </row>
    <row r="1900" spans="3:4" x14ac:dyDescent="0.55000000000000004">
      <c r="C1900">
        <v>3228.2999999999997</v>
      </c>
      <c r="D1900">
        <v>3.9200574235687766E-5</v>
      </c>
    </row>
    <row r="1901" spans="3:4" x14ac:dyDescent="0.55000000000000004">
      <c r="C1901">
        <v>3230</v>
      </c>
      <c r="D1901">
        <v>6.6375006167335401E-5</v>
      </c>
    </row>
    <row r="1902" spans="3:4" x14ac:dyDescent="0.55000000000000004">
      <c r="C1902">
        <v>3231.7</v>
      </c>
      <c r="D1902">
        <v>1.0903379770238093E-4</v>
      </c>
    </row>
    <row r="1903" spans="3:4" x14ac:dyDescent="0.55000000000000004">
      <c r="C1903">
        <v>3233.4</v>
      </c>
      <c r="D1903">
        <v>1.6934356815797246E-4</v>
      </c>
    </row>
    <row r="1904" spans="3:4" x14ac:dyDescent="0.55000000000000004">
      <c r="C1904">
        <v>3235.1</v>
      </c>
      <c r="D1904">
        <v>2.4679676259965641E-4</v>
      </c>
    </row>
    <row r="1905" spans="3:4" x14ac:dyDescent="0.55000000000000004">
      <c r="C1905">
        <v>3236.7999999999997</v>
      </c>
      <c r="D1905">
        <v>3.3676082081385126E-4</v>
      </c>
    </row>
    <row r="1906" spans="3:4" x14ac:dyDescent="0.55000000000000004">
      <c r="C1906">
        <v>3238.5</v>
      </c>
      <c r="D1906">
        <v>4.2996770244465719E-4</v>
      </c>
    </row>
    <row r="1907" spans="3:4" x14ac:dyDescent="0.55000000000000004">
      <c r="C1907">
        <v>3240.2</v>
      </c>
      <c r="D1907">
        <v>5.1356883621264747E-4</v>
      </c>
    </row>
    <row r="1908" spans="3:4" x14ac:dyDescent="0.55000000000000004">
      <c r="C1908">
        <v>3241.9</v>
      </c>
      <c r="D1908">
        <v>5.7382748692318011E-4</v>
      </c>
    </row>
    <row r="1909" spans="3:4" x14ac:dyDescent="0.55000000000000004">
      <c r="C1909">
        <v>3243.6</v>
      </c>
      <c r="D1909">
        <v>5.997689006348424E-4</v>
      </c>
    </row>
    <row r="1910" spans="3:4" x14ac:dyDescent="0.55000000000000004">
      <c r="C1910">
        <v>3245.2999999999997</v>
      </c>
      <c r="D1910">
        <v>5.8640480234184303E-4</v>
      </c>
    </row>
    <row r="1911" spans="3:4" x14ac:dyDescent="0.55000000000000004">
      <c r="C1911">
        <v>3247</v>
      </c>
      <c r="D1911">
        <v>5.3631763045793816E-4</v>
      </c>
    </row>
    <row r="1912" spans="3:4" x14ac:dyDescent="0.55000000000000004">
      <c r="C1912">
        <v>3248.7</v>
      </c>
      <c r="D1912">
        <v>4.5883613147551186E-4</v>
      </c>
    </row>
    <row r="1913" spans="3:4" x14ac:dyDescent="0.55000000000000004">
      <c r="C1913">
        <v>3250.4</v>
      </c>
      <c r="D1913">
        <v>3.6720122831704544E-4</v>
      </c>
    </row>
    <row r="1914" spans="3:4" x14ac:dyDescent="0.55000000000000004">
      <c r="C1914">
        <v>3252.1</v>
      </c>
      <c r="D1914">
        <v>2.7489169626876463E-4</v>
      </c>
    </row>
    <row r="1915" spans="3:4" x14ac:dyDescent="0.55000000000000004">
      <c r="C1915">
        <v>3253.7999999999997</v>
      </c>
      <c r="D1915">
        <v>1.9249971781333332E-4</v>
      </c>
    </row>
    <row r="1916" spans="3:4" x14ac:dyDescent="0.55000000000000004">
      <c r="C1916">
        <v>3255.5</v>
      </c>
      <c r="D1916">
        <v>1.2609839340697407E-4</v>
      </c>
    </row>
    <row r="1917" spans="3:4" x14ac:dyDescent="0.55000000000000004">
      <c r="C1917">
        <v>3257.2</v>
      </c>
      <c r="D1917">
        <v>7.7268056662481313E-5</v>
      </c>
    </row>
    <row r="1918" spans="3:4" x14ac:dyDescent="0.55000000000000004">
      <c r="C1918">
        <v>3258.9</v>
      </c>
      <c r="D1918">
        <v>4.4289564104438531E-5</v>
      </c>
    </row>
    <row r="1919" spans="3:4" x14ac:dyDescent="0.55000000000000004">
      <c r="C1919">
        <v>3260.6</v>
      </c>
      <c r="D1919">
        <v>2.374727614728916E-5</v>
      </c>
    </row>
    <row r="1920" spans="3:4" x14ac:dyDescent="0.55000000000000004">
      <c r="C1920">
        <v>3262.2999999999997</v>
      </c>
      <c r="D1920">
        <v>1.1910697068593053E-5</v>
      </c>
    </row>
    <row r="1921" spans="3:4" x14ac:dyDescent="0.55000000000000004">
      <c r="C1921">
        <v>3264</v>
      </c>
      <c r="D1921">
        <v>5.5881947872643022E-6</v>
      </c>
    </row>
    <row r="1922" spans="3:4" x14ac:dyDescent="0.55000000000000004">
      <c r="C1922">
        <v>3265.7</v>
      </c>
      <c r="D1922">
        <v>2.4525443678160069E-6</v>
      </c>
    </row>
    <row r="1923" spans="3:4" x14ac:dyDescent="0.55000000000000004">
      <c r="C1923">
        <v>3267.4</v>
      </c>
      <c r="D1923">
        <v>1.0068695099120015E-6</v>
      </c>
    </row>
    <row r="1924" spans="3:4" x14ac:dyDescent="0.55000000000000004">
      <c r="C1924">
        <v>3269.1</v>
      </c>
      <c r="D1924">
        <v>3.866700074939104E-7</v>
      </c>
    </row>
    <row r="1925" spans="3:4" x14ac:dyDescent="0.55000000000000004">
      <c r="C1925">
        <v>3270.7999999999997</v>
      </c>
      <c r="D1925">
        <v>1.3890528313686184E-7</v>
      </c>
    </row>
    <row r="1926" spans="3:4" x14ac:dyDescent="0.55000000000000004">
      <c r="C1926">
        <v>3272.5</v>
      </c>
      <c r="D1926">
        <v>4.667754662149317E-8</v>
      </c>
    </row>
    <row r="1927" spans="3:4" x14ac:dyDescent="0.55000000000000004">
      <c r="C1927">
        <v>3274.2</v>
      </c>
      <c r="D1927">
        <v>1.4672639891921416E-8</v>
      </c>
    </row>
    <row r="1928" spans="3:4" x14ac:dyDescent="0.55000000000000004">
      <c r="C1928">
        <v>3275.9</v>
      </c>
      <c r="D1928">
        <v>0</v>
      </c>
    </row>
    <row r="1929" spans="3:4" x14ac:dyDescent="0.55000000000000004">
      <c r="C1929">
        <v>3277.6</v>
      </c>
      <c r="D1929">
        <v>0</v>
      </c>
    </row>
    <row r="1930" spans="3:4" x14ac:dyDescent="0.55000000000000004">
      <c r="C1930">
        <v>3279.2999999999997</v>
      </c>
      <c r="D1930">
        <v>0</v>
      </c>
    </row>
    <row r="1931" spans="3:4" x14ac:dyDescent="0.55000000000000004">
      <c r="C1931">
        <v>3281</v>
      </c>
      <c r="D1931">
        <v>0</v>
      </c>
    </row>
    <row r="1932" spans="3:4" x14ac:dyDescent="0.55000000000000004">
      <c r="C1932">
        <v>3282.7</v>
      </c>
      <c r="D1932">
        <v>0</v>
      </c>
    </row>
    <row r="1933" spans="3:4" x14ac:dyDescent="0.55000000000000004">
      <c r="C1933">
        <v>3284.4</v>
      </c>
      <c r="D1933">
        <v>0</v>
      </c>
    </row>
    <row r="1934" spans="3:4" x14ac:dyDescent="0.55000000000000004">
      <c r="C1934">
        <v>3286.1</v>
      </c>
      <c r="D1934">
        <v>0</v>
      </c>
    </row>
    <row r="1935" spans="3:4" x14ac:dyDescent="0.55000000000000004">
      <c r="C1935">
        <v>3287.7999999999997</v>
      </c>
      <c r="D1935">
        <v>0</v>
      </c>
    </row>
    <row r="1936" spans="3:4" x14ac:dyDescent="0.55000000000000004">
      <c r="C1936">
        <v>3289.5</v>
      </c>
      <c r="D1936">
        <v>0</v>
      </c>
    </row>
    <row r="1937" spans="3:4" x14ac:dyDescent="0.55000000000000004">
      <c r="C1937">
        <v>3291.2</v>
      </c>
      <c r="D1937">
        <v>0</v>
      </c>
    </row>
    <row r="1938" spans="3:4" x14ac:dyDescent="0.55000000000000004">
      <c r="C1938">
        <v>3292.9</v>
      </c>
      <c r="D1938">
        <v>0</v>
      </c>
    </row>
    <row r="1939" spans="3:4" x14ac:dyDescent="0.55000000000000004">
      <c r="C1939">
        <v>3294.6</v>
      </c>
      <c r="D1939">
        <v>0</v>
      </c>
    </row>
    <row r="1940" spans="3:4" x14ac:dyDescent="0.55000000000000004">
      <c r="C1940">
        <v>3296.2999999999997</v>
      </c>
      <c r="D1940">
        <v>0</v>
      </c>
    </row>
    <row r="1941" spans="3:4" x14ac:dyDescent="0.55000000000000004">
      <c r="C1941">
        <v>3298</v>
      </c>
      <c r="D1941">
        <v>0</v>
      </c>
    </row>
    <row r="1942" spans="3:4" x14ac:dyDescent="0.55000000000000004">
      <c r="C1942">
        <v>3299.7</v>
      </c>
      <c r="D1942">
        <v>0</v>
      </c>
    </row>
    <row r="1943" spans="3:4" x14ac:dyDescent="0.55000000000000004">
      <c r="C1943">
        <v>3301.4</v>
      </c>
      <c r="D1943">
        <v>0</v>
      </c>
    </row>
    <row r="1944" spans="3:4" x14ac:dyDescent="0.55000000000000004">
      <c r="C1944">
        <v>3303.1</v>
      </c>
      <c r="D1944">
        <v>0</v>
      </c>
    </row>
    <row r="1945" spans="3:4" x14ac:dyDescent="0.55000000000000004">
      <c r="C1945">
        <v>3304.7999999999997</v>
      </c>
      <c r="D1945">
        <v>0</v>
      </c>
    </row>
    <row r="1946" spans="3:4" x14ac:dyDescent="0.55000000000000004">
      <c r="C1946">
        <v>3306.5</v>
      </c>
      <c r="D1946">
        <v>0</v>
      </c>
    </row>
    <row r="1947" spans="3:4" x14ac:dyDescent="0.55000000000000004">
      <c r="C1947">
        <v>3308.2</v>
      </c>
      <c r="D1947">
        <v>0</v>
      </c>
    </row>
    <row r="1948" spans="3:4" x14ac:dyDescent="0.55000000000000004">
      <c r="C1948">
        <v>3309.9</v>
      </c>
      <c r="D1948">
        <v>0</v>
      </c>
    </row>
    <row r="1949" spans="3:4" x14ac:dyDescent="0.55000000000000004">
      <c r="C1949">
        <v>3311.6</v>
      </c>
      <c r="D1949">
        <v>0</v>
      </c>
    </row>
    <row r="1950" spans="3:4" x14ac:dyDescent="0.55000000000000004">
      <c r="C1950">
        <v>3313.2999999999997</v>
      </c>
      <c r="D1950">
        <v>0</v>
      </c>
    </row>
    <row r="1951" spans="3:4" x14ac:dyDescent="0.55000000000000004">
      <c r="C1951">
        <v>3315</v>
      </c>
      <c r="D1951">
        <v>0</v>
      </c>
    </row>
    <row r="1952" spans="3:4" x14ac:dyDescent="0.55000000000000004">
      <c r="C1952">
        <v>3316.7</v>
      </c>
      <c r="D1952">
        <v>0</v>
      </c>
    </row>
    <row r="1953" spans="3:4" x14ac:dyDescent="0.55000000000000004">
      <c r="C1953">
        <v>3318.4</v>
      </c>
      <c r="D1953">
        <v>0</v>
      </c>
    </row>
    <row r="1954" spans="3:4" x14ac:dyDescent="0.55000000000000004">
      <c r="C1954">
        <v>3320.1</v>
      </c>
      <c r="D1954">
        <v>0</v>
      </c>
    </row>
    <row r="1955" spans="3:4" x14ac:dyDescent="0.55000000000000004">
      <c r="C1955">
        <v>3321.7999999999997</v>
      </c>
      <c r="D1955">
        <v>0</v>
      </c>
    </row>
    <row r="1956" spans="3:4" x14ac:dyDescent="0.55000000000000004">
      <c r="C1956">
        <v>3323.5</v>
      </c>
      <c r="D1956">
        <v>0</v>
      </c>
    </row>
    <row r="1957" spans="3:4" x14ac:dyDescent="0.55000000000000004">
      <c r="C1957">
        <v>3325.2</v>
      </c>
      <c r="D1957">
        <v>0</v>
      </c>
    </row>
    <row r="1958" spans="3:4" x14ac:dyDescent="0.55000000000000004">
      <c r="C1958">
        <v>3326.9</v>
      </c>
      <c r="D1958">
        <v>0</v>
      </c>
    </row>
    <row r="1959" spans="3:4" x14ac:dyDescent="0.55000000000000004">
      <c r="C1959">
        <v>3328.6</v>
      </c>
      <c r="D1959">
        <v>0</v>
      </c>
    </row>
    <row r="1960" spans="3:4" x14ac:dyDescent="0.55000000000000004">
      <c r="C1960">
        <v>3330.2999999999997</v>
      </c>
      <c r="D1960">
        <v>0</v>
      </c>
    </row>
    <row r="1961" spans="3:4" x14ac:dyDescent="0.55000000000000004">
      <c r="C1961">
        <v>3332</v>
      </c>
      <c r="D1961">
        <v>0</v>
      </c>
    </row>
    <row r="1962" spans="3:4" x14ac:dyDescent="0.55000000000000004">
      <c r="C1962">
        <v>3333.7</v>
      </c>
      <c r="D1962">
        <v>0</v>
      </c>
    </row>
    <row r="1963" spans="3:4" x14ac:dyDescent="0.55000000000000004">
      <c r="C1963">
        <v>3335.4</v>
      </c>
      <c r="D1963">
        <v>0</v>
      </c>
    </row>
    <row r="1964" spans="3:4" x14ac:dyDescent="0.55000000000000004">
      <c r="C1964">
        <v>3337.1</v>
      </c>
      <c r="D1964">
        <v>0</v>
      </c>
    </row>
    <row r="1965" spans="3:4" x14ac:dyDescent="0.55000000000000004">
      <c r="C1965">
        <v>3338.7999999999997</v>
      </c>
      <c r="D1965">
        <v>0</v>
      </c>
    </row>
    <row r="1966" spans="3:4" x14ac:dyDescent="0.55000000000000004">
      <c r="C1966">
        <v>3340.5</v>
      </c>
      <c r="D1966">
        <v>0</v>
      </c>
    </row>
    <row r="1967" spans="3:4" x14ac:dyDescent="0.55000000000000004">
      <c r="C1967">
        <v>3342.2</v>
      </c>
      <c r="D1967">
        <v>0</v>
      </c>
    </row>
    <row r="1968" spans="3:4" x14ac:dyDescent="0.55000000000000004">
      <c r="C1968">
        <v>3343.9</v>
      </c>
      <c r="D1968">
        <v>0</v>
      </c>
    </row>
    <row r="1969" spans="3:4" x14ac:dyDescent="0.55000000000000004">
      <c r="C1969">
        <v>3345.6</v>
      </c>
      <c r="D1969">
        <v>0</v>
      </c>
    </row>
    <row r="1970" spans="3:4" x14ac:dyDescent="0.55000000000000004">
      <c r="C1970">
        <v>3347.2999999999997</v>
      </c>
      <c r="D1970">
        <v>0</v>
      </c>
    </row>
    <row r="1971" spans="3:4" x14ac:dyDescent="0.55000000000000004">
      <c r="C1971">
        <v>3349</v>
      </c>
      <c r="D1971">
        <v>0</v>
      </c>
    </row>
    <row r="1972" spans="3:4" x14ac:dyDescent="0.55000000000000004">
      <c r="C1972">
        <v>3350.7</v>
      </c>
      <c r="D1972">
        <v>0</v>
      </c>
    </row>
    <row r="1973" spans="3:4" x14ac:dyDescent="0.55000000000000004">
      <c r="C1973">
        <v>3352.4</v>
      </c>
      <c r="D1973">
        <v>0</v>
      </c>
    </row>
    <row r="1974" spans="3:4" x14ac:dyDescent="0.55000000000000004">
      <c r="C1974">
        <v>3354.1</v>
      </c>
      <c r="D1974">
        <v>0</v>
      </c>
    </row>
    <row r="1975" spans="3:4" x14ac:dyDescent="0.55000000000000004">
      <c r="C1975">
        <v>3355.7999999999997</v>
      </c>
      <c r="D1975">
        <v>0</v>
      </c>
    </row>
    <row r="1976" spans="3:4" x14ac:dyDescent="0.55000000000000004">
      <c r="C1976">
        <v>3357.5</v>
      </c>
      <c r="D1976">
        <v>0</v>
      </c>
    </row>
    <row r="1977" spans="3:4" x14ac:dyDescent="0.55000000000000004">
      <c r="C1977">
        <v>3359.2</v>
      </c>
      <c r="D1977">
        <v>0</v>
      </c>
    </row>
    <row r="1978" spans="3:4" x14ac:dyDescent="0.55000000000000004">
      <c r="C1978">
        <v>3360.9</v>
      </c>
      <c r="D1978">
        <v>0</v>
      </c>
    </row>
    <row r="1979" spans="3:4" x14ac:dyDescent="0.55000000000000004">
      <c r="C1979">
        <v>3362.6</v>
      </c>
      <c r="D1979">
        <v>0</v>
      </c>
    </row>
    <row r="1980" spans="3:4" x14ac:dyDescent="0.55000000000000004">
      <c r="C1980">
        <v>3364.2999999999997</v>
      </c>
      <c r="D1980">
        <v>0</v>
      </c>
    </row>
    <row r="1981" spans="3:4" x14ac:dyDescent="0.55000000000000004">
      <c r="C1981">
        <v>3366</v>
      </c>
      <c r="D1981">
        <v>0</v>
      </c>
    </row>
    <row r="1982" spans="3:4" x14ac:dyDescent="0.55000000000000004">
      <c r="C1982">
        <v>3367.7</v>
      </c>
      <c r="D1982">
        <v>0</v>
      </c>
    </row>
    <row r="1983" spans="3:4" x14ac:dyDescent="0.55000000000000004">
      <c r="C1983">
        <v>3369.4</v>
      </c>
      <c r="D1983">
        <v>0</v>
      </c>
    </row>
    <row r="1984" spans="3:4" x14ac:dyDescent="0.55000000000000004">
      <c r="C1984">
        <v>3371.1</v>
      </c>
      <c r="D1984">
        <v>0</v>
      </c>
    </row>
    <row r="1985" spans="3:4" x14ac:dyDescent="0.55000000000000004">
      <c r="C1985">
        <v>3372.7999999999997</v>
      </c>
      <c r="D1985">
        <v>0</v>
      </c>
    </row>
    <row r="1986" spans="3:4" x14ac:dyDescent="0.55000000000000004">
      <c r="C1986">
        <v>3374.5</v>
      </c>
      <c r="D1986">
        <v>0</v>
      </c>
    </row>
    <row r="1987" spans="3:4" x14ac:dyDescent="0.55000000000000004">
      <c r="C1987">
        <v>3376.2</v>
      </c>
      <c r="D1987">
        <v>0</v>
      </c>
    </row>
    <row r="1988" spans="3:4" x14ac:dyDescent="0.55000000000000004">
      <c r="C1988">
        <v>3377.9</v>
      </c>
      <c r="D1988">
        <v>0</v>
      </c>
    </row>
    <row r="1989" spans="3:4" x14ac:dyDescent="0.55000000000000004">
      <c r="C1989">
        <v>3379.6</v>
      </c>
      <c r="D1989">
        <v>0</v>
      </c>
    </row>
    <row r="1990" spans="3:4" x14ac:dyDescent="0.55000000000000004">
      <c r="C1990">
        <v>3381.2999999999997</v>
      </c>
      <c r="D1990">
        <v>0</v>
      </c>
    </row>
    <row r="1991" spans="3:4" x14ac:dyDescent="0.55000000000000004">
      <c r="C1991">
        <v>3383</v>
      </c>
      <c r="D1991">
        <v>0</v>
      </c>
    </row>
    <row r="1992" spans="3:4" x14ac:dyDescent="0.55000000000000004">
      <c r="C1992">
        <v>3384.7</v>
      </c>
      <c r="D1992">
        <v>0</v>
      </c>
    </row>
    <row r="1993" spans="3:4" x14ac:dyDescent="0.55000000000000004">
      <c r="C1993">
        <v>3386.4</v>
      </c>
      <c r="D1993">
        <v>0</v>
      </c>
    </row>
    <row r="1994" spans="3:4" x14ac:dyDescent="0.55000000000000004">
      <c r="C1994">
        <v>3388.1</v>
      </c>
      <c r="D1994">
        <v>0</v>
      </c>
    </row>
    <row r="1995" spans="3:4" x14ac:dyDescent="0.55000000000000004">
      <c r="C1995">
        <v>3389.7999999999997</v>
      </c>
      <c r="D1995">
        <v>0</v>
      </c>
    </row>
    <row r="1996" spans="3:4" x14ac:dyDescent="0.55000000000000004">
      <c r="C1996">
        <v>3391.5</v>
      </c>
      <c r="D1996">
        <v>0</v>
      </c>
    </row>
    <row r="1997" spans="3:4" x14ac:dyDescent="0.55000000000000004">
      <c r="C1997">
        <v>3393.2</v>
      </c>
      <c r="D1997">
        <v>0</v>
      </c>
    </row>
    <row r="1998" spans="3:4" x14ac:dyDescent="0.55000000000000004">
      <c r="C1998">
        <v>3394.9</v>
      </c>
      <c r="D1998">
        <v>0</v>
      </c>
    </row>
    <row r="1999" spans="3:4" x14ac:dyDescent="0.55000000000000004">
      <c r="C1999">
        <v>3396.6</v>
      </c>
      <c r="D1999">
        <v>0</v>
      </c>
    </row>
    <row r="2000" spans="3:4" x14ac:dyDescent="0.55000000000000004">
      <c r="C2000">
        <v>3398.2999999999997</v>
      </c>
      <c r="D2000">
        <v>0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FBADB-45C4-4562-9C3F-EE9AA5D48D6B}">
  <dimension ref="A1:AN93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40" x14ac:dyDescent="0.55000000000000004">
      <c r="A1" s="11" t="s">
        <v>1012</v>
      </c>
      <c r="B1" s="12" t="s">
        <v>1013</v>
      </c>
      <c r="C1">
        <v>15.303726386415496</v>
      </c>
      <c r="D1">
        <v>5.6967693520022997E-2</v>
      </c>
      <c r="E1">
        <v>1.1997499713288824</v>
      </c>
      <c r="F1">
        <v>0.4</v>
      </c>
      <c r="G1">
        <v>31.734656285747143</v>
      </c>
      <c r="H1">
        <v>5.0107868920832598E-2</v>
      </c>
      <c r="I1">
        <v>0.14998217650092738</v>
      </c>
      <c r="J1">
        <v>1.5145541300833195E-3</v>
      </c>
      <c r="K1">
        <v>15.303726386415496</v>
      </c>
      <c r="L1">
        <v>5.6967693520022997E-2</v>
      </c>
      <c r="M1">
        <v>8.8388696131711981</v>
      </c>
      <c r="N1">
        <v>0.4</v>
      </c>
      <c r="O1">
        <v>15.303726386415496</v>
      </c>
      <c r="P1">
        <v>5.6967693520022997E-2</v>
      </c>
      <c r="Q1">
        <v>12.660317527064526</v>
      </c>
      <c r="R1">
        <v>6.0932285599652997E-2</v>
      </c>
      <c r="S1">
        <v>12.660317527064526</v>
      </c>
      <c r="T1">
        <v>6.0932285599652997E-2</v>
      </c>
      <c r="U1">
        <v>12.091585489797881</v>
      </c>
      <c r="V1">
        <v>5.7374140234507001E-2</v>
      </c>
      <c r="W1">
        <v>12.091585489797881</v>
      </c>
      <c r="X1">
        <v>5.7374140234507001E-2</v>
      </c>
      <c r="Y1">
        <v>15.303726386415496</v>
      </c>
      <c r="Z1">
        <v>5.6967693520022997E-2</v>
      </c>
      <c r="AA1">
        <v>15.303726386415496</v>
      </c>
      <c r="AB1">
        <v>5.6967693520022997E-2</v>
      </c>
      <c r="AC1">
        <v>13.201799999885065</v>
      </c>
      <c r="AD1">
        <v>5.8204857684739E-2</v>
      </c>
      <c r="AE1">
        <v>13.201799999885065</v>
      </c>
      <c r="AF1">
        <v>5.8204857684739E-2</v>
      </c>
      <c r="AG1">
        <v>12.869369714115045</v>
      </c>
      <c r="AH1">
        <v>5.6467232767318999E-2</v>
      </c>
      <c r="AI1">
        <v>12.869369714115045</v>
      </c>
      <c r="AJ1">
        <v>5.6467232767318999E-2</v>
      </c>
      <c r="AK1">
        <v>15.303726386415496</v>
      </c>
      <c r="AL1">
        <v>5.6967693520022997E-2</v>
      </c>
      <c r="AM1">
        <v>15.303726386415496</v>
      </c>
      <c r="AN1">
        <v>5.6967693520022997E-2</v>
      </c>
    </row>
    <row r="2" spans="1:40" x14ac:dyDescent="0.55000000000000004">
      <c r="A2" s="11" t="s">
        <v>1014</v>
      </c>
      <c r="B2" s="12" t="s">
        <v>1042</v>
      </c>
      <c r="C2">
        <v>15.059667856751826</v>
      </c>
      <c r="D2">
        <v>5.3570665409870002E-2</v>
      </c>
      <c r="E2">
        <v>1.205984265922849</v>
      </c>
      <c r="F2">
        <v>0.39570696070481576</v>
      </c>
      <c r="G2">
        <v>15.62120595682914</v>
      </c>
      <c r="H2">
        <v>5.4700457553790764E-2</v>
      </c>
      <c r="I2">
        <v>0.20632321934952411</v>
      </c>
      <c r="J2">
        <v>2.3754715576543659E-3</v>
      </c>
      <c r="K2" t="s">
        <v>1031</v>
      </c>
      <c r="L2" t="s">
        <v>1031</v>
      </c>
      <c r="M2">
        <v>16.377351151057081</v>
      </c>
      <c r="N2">
        <v>0</v>
      </c>
      <c r="Q2">
        <v>12.666002382659386</v>
      </c>
      <c r="R2">
        <v>5.6757766701619999E-2</v>
      </c>
      <c r="S2">
        <v>12.666002382659386</v>
      </c>
      <c r="T2">
        <v>5.6757766701619999E-2</v>
      </c>
      <c r="U2">
        <v>11.969009964552153</v>
      </c>
      <c r="V2">
        <v>6.1572714209439001E-2</v>
      </c>
      <c r="W2">
        <v>11.969009964552153</v>
      </c>
      <c r="X2">
        <v>6.1572714209439001E-2</v>
      </c>
      <c r="Y2">
        <v>15.059667856751826</v>
      </c>
      <c r="Z2">
        <v>5.3570665409870002E-2</v>
      </c>
      <c r="AA2">
        <v>15.059667856751826</v>
      </c>
      <c r="AB2">
        <v>5.3570665409870002E-2</v>
      </c>
      <c r="AC2">
        <v>12.958273090105825</v>
      </c>
      <c r="AD2">
        <v>6.8316777485619998E-2</v>
      </c>
      <c r="AE2">
        <v>12.958273090105825</v>
      </c>
      <c r="AF2">
        <v>6.8316777485619998E-2</v>
      </c>
      <c r="AG2">
        <v>12.072063927768101</v>
      </c>
      <c r="AH2">
        <v>0.107615824581482</v>
      </c>
      <c r="AI2">
        <v>12.072063927768101</v>
      </c>
      <c r="AJ2">
        <v>0.107615824581482</v>
      </c>
      <c r="AK2">
        <v>15.059667856751826</v>
      </c>
      <c r="AL2">
        <v>5.3570665409870002E-2</v>
      </c>
      <c r="AM2">
        <v>15.059667856751826</v>
      </c>
      <c r="AN2">
        <v>5.3570665409870002E-2</v>
      </c>
    </row>
    <row r="3" spans="1:40" x14ac:dyDescent="0.55000000000000004">
      <c r="A3" s="11" t="s">
        <v>1016</v>
      </c>
      <c r="B3" s="13">
        <v>1</v>
      </c>
      <c r="C3">
        <v>14.659945982286139</v>
      </c>
      <c r="D3">
        <v>5.6623162355959003E-2</v>
      </c>
      <c r="E3">
        <v>1.2588706784216273</v>
      </c>
      <c r="F3">
        <v>0.364543738421231</v>
      </c>
      <c r="G3">
        <v>10.251778767215438</v>
      </c>
      <c r="H3">
        <v>5.9900991063863769E-2</v>
      </c>
      <c r="I3">
        <v>0.18019458890024012</v>
      </c>
      <c r="J3">
        <v>1.9739068314512491E-3</v>
      </c>
      <c r="K3">
        <v>2.9067220687866211</v>
      </c>
      <c r="L3">
        <v>7.7009610831737518E-2</v>
      </c>
      <c r="O3" t="s">
        <v>1031</v>
      </c>
      <c r="P3" t="s">
        <v>1031</v>
      </c>
      <c r="Q3">
        <v>12.525875068002119</v>
      </c>
      <c r="R3">
        <v>5.5859341905649E-2</v>
      </c>
      <c r="S3">
        <v>12.525875068002119</v>
      </c>
      <c r="T3">
        <v>5.5859341905649E-2</v>
      </c>
      <c r="U3">
        <v>11.588353111301515</v>
      </c>
      <c r="V3">
        <v>5.9814694370292E-2</v>
      </c>
      <c r="W3">
        <v>11.588353111301515</v>
      </c>
      <c r="X3">
        <v>5.9814694370292E-2</v>
      </c>
      <c r="Y3">
        <v>14.659945982286139</v>
      </c>
      <c r="Z3">
        <v>5.6623162355959003E-2</v>
      </c>
      <c r="AA3">
        <v>14.659945982286139</v>
      </c>
      <c r="AB3">
        <v>5.6623162355959003E-2</v>
      </c>
      <c r="AC3">
        <v>12.940965435930755</v>
      </c>
      <c r="AD3">
        <v>5.8554710430925999E-2</v>
      </c>
      <c r="AE3">
        <v>12.940965435930755</v>
      </c>
      <c r="AF3">
        <v>5.8554710430925999E-2</v>
      </c>
      <c r="AG3">
        <v>12.660317527064526</v>
      </c>
      <c r="AH3">
        <v>6.0932285599652997E-2</v>
      </c>
      <c r="AI3">
        <v>12.660317527064526</v>
      </c>
      <c r="AJ3">
        <v>6.0932285599652997E-2</v>
      </c>
      <c r="AK3">
        <v>14.659945982286139</v>
      </c>
      <c r="AL3">
        <v>5.6623162355959003E-2</v>
      </c>
      <c r="AM3">
        <v>14.659945982286139</v>
      </c>
      <c r="AN3">
        <v>5.6623162355959003E-2</v>
      </c>
    </row>
    <row r="4" spans="1:40" x14ac:dyDescent="0.55000000000000004">
      <c r="A4" s="11" t="s">
        <v>1017</v>
      </c>
      <c r="B4" s="13">
        <v>41</v>
      </c>
      <c r="C4">
        <v>14.561403355146325</v>
      </c>
      <c r="D4">
        <v>4.8688857059522E-2</v>
      </c>
      <c r="E4">
        <v>1.3154593337514882</v>
      </c>
      <c r="F4">
        <v>0.33605939655655143</v>
      </c>
      <c r="G4">
        <v>7.5683567407779329</v>
      </c>
      <c r="H4">
        <v>6.5799373305121631E-2</v>
      </c>
      <c r="I4">
        <v>0.1997848441393783</v>
      </c>
      <c r="J4">
        <v>2.4291014461508818E-3</v>
      </c>
      <c r="K4">
        <v>1.6074001789093018</v>
      </c>
      <c r="L4">
        <v>0.10408120602369308</v>
      </c>
      <c r="Q4">
        <v>12.414533459515276</v>
      </c>
      <c r="R4">
        <v>5.6862752507886E-2</v>
      </c>
      <c r="S4">
        <v>12.414533459515276</v>
      </c>
      <c r="T4">
        <v>5.6862752507886E-2</v>
      </c>
      <c r="U4">
        <v>11.583060463267348</v>
      </c>
      <c r="V4">
        <v>5.8161048860809E-2</v>
      </c>
      <c r="W4">
        <v>11.583060463267348</v>
      </c>
      <c r="X4">
        <v>5.8161048860809E-2</v>
      </c>
      <c r="Y4">
        <v>14.561403355146325</v>
      </c>
      <c r="Z4">
        <v>4.8688857059522E-2</v>
      </c>
      <c r="AA4">
        <v>14.561403355146325</v>
      </c>
      <c r="AB4">
        <v>4.8688857059522E-2</v>
      </c>
      <c r="AC4" t="s">
        <v>1031</v>
      </c>
      <c r="AD4" t="s">
        <v>1031</v>
      </c>
      <c r="AE4" t="s">
        <v>1031</v>
      </c>
      <c r="AF4" t="s">
        <v>1031</v>
      </c>
      <c r="AG4">
        <v>12.666002382659386</v>
      </c>
      <c r="AH4">
        <v>5.6757766701619999E-2</v>
      </c>
      <c r="AI4">
        <v>12.666002382659386</v>
      </c>
      <c r="AJ4">
        <v>5.6757766701619999E-2</v>
      </c>
      <c r="AK4" t="s">
        <v>1031</v>
      </c>
      <c r="AL4" t="s">
        <v>1031</v>
      </c>
      <c r="AM4" t="s">
        <v>1031</v>
      </c>
      <c r="AN4" t="s">
        <v>1031</v>
      </c>
    </row>
    <row r="5" spans="1:40" x14ac:dyDescent="0.55000000000000004">
      <c r="A5" s="11" t="s">
        <v>1018</v>
      </c>
      <c r="B5" s="13">
        <v>1</v>
      </c>
      <c r="C5">
        <v>13.802459599613353</v>
      </c>
      <c r="D5">
        <v>6.8905772836110005E-2</v>
      </c>
      <c r="E5">
        <v>1.3761414639489724</v>
      </c>
      <c r="F5">
        <v>0.31001489955082773</v>
      </c>
      <c r="G5">
        <v>5.959336083841503</v>
      </c>
      <c r="H5">
        <v>7.2499647426011726E-2</v>
      </c>
      <c r="I5">
        <v>0.15564949681010737</v>
      </c>
      <c r="J5">
        <v>2.6567418298119191E-3</v>
      </c>
      <c r="K5">
        <v>0.8153233528137207</v>
      </c>
      <c r="L5">
        <v>0.13788247108459473</v>
      </c>
      <c r="Q5">
        <v>12.364129019398822</v>
      </c>
      <c r="R5">
        <v>5.9288105661938997E-2</v>
      </c>
      <c r="S5">
        <v>12.364129019398822</v>
      </c>
      <c r="T5">
        <v>5.9288105661938997E-2</v>
      </c>
      <c r="U5">
        <v>11.567021886499527</v>
      </c>
      <c r="V5">
        <v>5.8087571788994999E-2</v>
      </c>
      <c r="W5">
        <v>11.567021886499527</v>
      </c>
      <c r="X5">
        <v>5.8087571788994999E-2</v>
      </c>
      <c r="Y5">
        <v>13.802459599613353</v>
      </c>
      <c r="Z5">
        <v>6.8905772836110005E-2</v>
      </c>
      <c r="AA5">
        <v>13.802459599613353</v>
      </c>
      <c r="AB5">
        <v>6.8905772836110005E-2</v>
      </c>
      <c r="AG5">
        <v>12.525875068002119</v>
      </c>
      <c r="AH5">
        <v>5.5859341905649E-2</v>
      </c>
      <c r="AI5">
        <v>12.525875068002119</v>
      </c>
      <c r="AJ5">
        <v>5.5859341905649E-2</v>
      </c>
    </row>
    <row r="6" spans="1:40" x14ac:dyDescent="0.55000000000000004">
      <c r="A6" s="11" t="s">
        <v>1019</v>
      </c>
      <c r="B6" s="13" t="b">
        <v>1</v>
      </c>
      <c r="C6">
        <v>13.885958484014425</v>
      </c>
      <c r="D6">
        <v>6.0718540481707002E-2</v>
      </c>
      <c r="E6">
        <v>1.4413653939267468</v>
      </c>
      <c r="F6">
        <v>0.28619303889680792</v>
      </c>
      <c r="G6">
        <v>4.8875153668711739</v>
      </c>
      <c r="H6">
        <v>8.0122305494837023E-2</v>
      </c>
      <c r="I6">
        <v>0.16895355485264116</v>
      </c>
      <c r="J6">
        <v>1.8768463041192679E-3</v>
      </c>
      <c r="K6">
        <v>0.319008469581604</v>
      </c>
      <c r="L6">
        <v>0.17836293578147888</v>
      </c>
      <c r="Q6">
        <v>12.247613916289771</v>
      </c>
      <c r="R6">
        <v>5.7994852086988999E-2</v>
      </c>
      <c r="S6">
        <v>12.247613916289771</v>
      </c>
      <c r="T6">
        <v>5.7994852086988999E-2</v>
      </c>
      <c r="U6">
        <v>11.547961174333116</v>
      </c>
      <c r="V6">
        <v>5.7824812226432001E-2</v>
      </c>
      <c r="W6">
        <v>11.547961174333116</v>
      </c>
      <c r="X6">
        <v>5.7824812226432001E-2</v>
      </c>
      <c r="Y6">
        <v>13.885958484014425</v>
      </c>
      <c r="Z6">
        <v>6.0718540481707002E-2</v>
      </c>
      <c r="AA6">
        <v>13.885958484014425</v>
      </c>
      <c r="AB6">
        <v>6.0718540481707002E-2</v>
      </c>
      <c r="AG6">
        <v>12.414533459515276</v>
      </c>
      <c r="AH6">
        <v>5.6862752507886E-2</v>
      </c>
      <c r="AI6">
        <v>12.414533459515276</v>
      </c>
      <c r="AJ6">
        <v>5.6862752507886E-2</v>
      </c>
    </row>
    <row r="7" spans="1:40" x14ac:dyDescent="0.55000000000000004">
      <c r="A7" s="11" t="s">
        <v>1020</v>
      </c>
      <c r="B7" s="13">
        <v>2</v>
      </c>
      <c r="C7">
        <v>13.266842698322128</v>
      </c>
      <c r="D7">
        <v>7.6346794896487005E-2</v>
      </c>
      <c r="E7">
        <v>1.511647351783207</v>
      </c>
      <c r="F7">
        <v>0.26439640853653062</v>
      </c>
      <c r="G7">
        <v>4.1226652648098687</v>
      </c>
      <c r="H7">
        <v>8.8806985050551054E-2</v>
      </c>
      <c r="I7">
        <v>0.14889291935704255</v>
      </c>
      <c r="J7">
        <v>2.1141396834137333E-3</v>
      </c>
      <c r="K7">
        <v>1.9661550521850586</v>
      </c>
      <c r="L7">
        <v>0.23488180339336395</v>
      </c>
      <c r="Q7" t="s">
        <v>1031</v>
      </c>
      <c r="R7" t="s">
        <v>1031</v>
      </c>
      <c r="S7" t="s">
        <v>1031</v>
      </c>
      <c r="T7" t="s">
        <v>1031</v>
      </c>
      <c r="U7">
        <v>11.290770354680541</v>
      </c>
      <c r="V7">
        <v>7.2450898298786995E-2</v>
      </c>
      <c r="W7">
        <v>11.290770354680541</v>
      </c>
      <c r="X7">
        <v>7.2450898298786995E-2</v>
      </c>
      <c r="Y7">
        <v>13.266842698322128</v>
      </c>
      <c r="Z7">
        <v>7.6346794896487005E-2</v>
      </c>
      <c r="AA7">
        <v>13.266842698322128</v>
      </c>
      <c r="AB7">
        <v>7.6346794896487005E-2</v>
      </c>
      <c r="AG7">
        <v>12.364129019398822</v>
      </c>
      <c r="AH7">
        <v>5.9288105661938997E-2</v>
      </c>
      <c r="AI7">
        <v>12.364129019398822</v>
      </c>
      <c r="AJ7">
        <v>5.9288105661938997E-2</v>
      </c>
    </row>
    <row r="8" spans="1:40" x14ac:dyDescent="0.55000000000000004">
      <c r="A8" s="11" t="s">
        <v>1021</v>
      </c>
      <c r="B8" s="13" t="b">
        <v>1</v>
      </c>
      <c r="C8">
        <v>13.364141332458184</v>
      </c>
      <c r="D8">
        <v>6.0848782250812999E-2</v>
      </c>
      <c r="E8">
        <v>1.5875848320747761</v>
      </c>
      <c r="F8">
        <v>0.24444557018655313</v>
      </c>
      <c r="G8">
        <v>3.5496709922469303</v>
      </c>
      <c r="H8">
        <v>9.8715618559929066E-2</v>
      </c>
      <c r="I8">
        <v>0.17313643969526168</v>
      </c>
      <c r="J8">
        <v>1.9006966660408784E-3</v>
      </c>
      <c r="K8">
        <v>1.7235220670700073</v>
      </c>
      <c r="L8">
        <v>0.29771852493286133</v>
      </c>
      <c r="U8">
        <v>11.450893195717363</v>
      </c>
      <c r="V8">
        <v>5.633586841451E-2</v>
      </c>
      <c r="W8">
        <v>11.450893195717363</v>
      </c>
      <c r="X8">
        <v>5.633586841451E-2</v>
      </c>
      <c r="Y8">
        <v>13.364141332458184</v>
      </c>
      <c r="Z8">
        <v>6.0848782250812999E-2</v>
      </c>
      <c r="AA8">
        <v>13.364141332458184</v>
      </c>
      <c r="AB8">
        <v>6.0848782250812999E-2</v>
      </c>
      <c r="AG8">
        <v>12.247613916289771</v>
      </c>
      <c r="AH8">
        <v>5.7994852086988999E-2</v>
      </c>
      <c r="AI8">
        <v>12.247613916289771</v>
      </c>
      <c r="AJ8">
        <v>5.7994852086988999E-2</v>
      </c>
    </row>
    <row r="9" spans="1:40" x14ac:dyDescent="0.55000000000000004">
      <c r="A9" s="11" t="s">
        <v>1022</v>
      </c>
      <c r="B9" s="13" t="b">
        <v>1</v>
      </c>
      <c r="C9">
        <v>13.201799999885065</v>
      </c>
      <c r="D9">
        <v>5.8204857684739E-2</v>
      </c>
      <c r="E9">
        <v>1.6698732442625193</v>
      </c>
      <c r="F9">
        <v>0.22617739062353193</v>
      </c>
      <c r="G9">
        <v>3.1045797818818168</v>
      </c>
      <c r="H9">
        <v>0.11003611316000265</v>
      </c>
      <c r="I9">
        <v>0.12389078808764151</v>
      </c>
      <c r="J9">
        <v>1.3950306784355649E-3</v>
      </c>
      <c r="K9">
        <v>1.5307238101959229</v>
      </c>
      <c r="L9">
        <v>0.38237693905830383</v>
      </c>
      <c r="U9">
        <v>11.384464890020041</v>
      </c>
      <c r="V9">
        <v>5.8184570791486999E-2</v>
      </c>
      <c r="W9">
        <v>11.384464890020041</v>
      </c>
      <c r="X9">
        <v>5.8184570791486999E-2</v>
      </c>
      <c r="Y9">
        <v>13.201799999885065</v>
      </c>
      <c r="Z9">
        <v>5.8204857684739E-2</v>
      </c>
      <c r="AA9">
        <v>13.201799999885065</v>
      </c>
      <c r="AB9">
        <v>5.8204857684739E-2</v>
      </c>
      <c r="AG9">
        <v>12.091585489797881</v>
      </c>
      <c r="AH9">
        <v>5.7374140234507001E-2</v>
      </c>
      <c r="AI9">
        <v>12.091585489797881</v>
      </c>
      <c r="AJ9">
        <v>5.7374140234507001E-2</v>
      </c>
    </row>
    <row r="10" spans="1:40" x14ac:dyDescent="0.55000000000000004">
      <c r="A10" s="11" t="s">
        <v>1023</v>
      </c>
      <c r="B10" s="13" t="b">
        <v>0</v>
      </c>
      <c r="C10">
        <v>12.958273090105825</v>
      </c>
      <c r="D10">
        <v>6.8316777485619998E-2</v>
      </c>
      <c r="E10">
        <v>1.7593268288036257</v>
      </c>
      <c r="F10">
        <v>0.2094435346728013</v>
      </c>
      <c r="G10">
        <v>2.7490198759757565</v>
      </c>
      <c r="H10">
        <v>0.12298665145046545</v>
      </c>
      <c r="I10">
        <v>0.12036732357052886</v>
      </c>
      <c r="J10">
        <v>1.2951537739899854E-3</v>
      </c>
      <c r="U10">
        <v>11.369981837945183</v>
      </c>
      <c r="V10">
        <v>5.7479564002708997E-2</v>
      </c>
      <c r="W10">
        <v>11.369981837945183</v>
      </c>
      <c r="X10">
        <v>5.7479564002708997E-2</v>
      </c>
      <c r="Y10">
        <v>12.958273090105825</v>
      </c>
      <c r="Z10">
        <v>6.8316777485619998E-2</v>
      </c>
      <c r="AA10">
        <v>12.958273090105825</v>
      </c>
      <c r="AB10">
        <v>6.8316777485619998E-2</v>
      </c>
      <c r="AG10">
        <v>11.969009964552153</v>
      </c>
      <c r="AH10">
        <v>6.1572714209439001E-2</v>
      </c>
      <c r="AI10">
        <v>11.969009964552153</v>
      </c>
      <c r="AJ10">
        <v>6.1572714209439001E-2</v>
      </c>
    </row>
    <row r="11" spans="1:40" x14ac:dyDescent="0.55000000000000004">
      <c r="A11" s="11" t="s">
        <v>1024</v>
      </c>
      <c r="B11" s="13" t="b">
        <v>0</v>
      </c>
      <c r="C11">
        <v>12.940965435930755</v>
      </c>
      <c r="D11">
        <v>5.8554710430925999E-2</v>
      </c>
      <c r="E11">
        <v>1.856905174138527</v>
      </c>
      <c r="F11">
        <v>0.19410909918978314</v>
      </c>
      <c r="G11">
        <v>2.4585727952529588</v>
      </c>
      <c r="H11">
        <v>0.13782071982386523</v>
      </c>
      <c r="I11">
        <v>0.11191164771333374</v>
      </c>
      <c r="J11">
        <v>9.6528924203500904E-4</v>
      </c>
      <c r="U11">
        <v>11.26968769825829</v>
      </c>
      <c r="V11">
        <v>6.1788299043486997E-2</v>
      </c>
      <c r="W11">
        <v>11.26968769825829</v>
      </c>
      <c r="X11">
        <v>6.1788299043486997E-2</v>
      </c>
      <c r="Y11">
        <v>12.940965435930755</v>
      </c>
      <c r="Z11">
        <v>5.8554710430925999E-2</v>
      </c>
      <c r="AA11">
        <v>12.940965435930755</v>
      </c>
      <c r="AB11">
        <v>5.8554710430925999E-2</v>
      </c>
      <c r="AG11">
        <v>11.588353111301515</v>
      </c>
      <c r="AH11">
        <v>5.9814694370292E-2</v>
      </c>
      <c r="AI11">
        <v>11.588353111301515</v>
      </c>
      <c r="AJ11">
        <v>5.9814694370292E-2</v>
      </c>
    </row>
    <row r="12" spans="1:40" x14ac:dyDescent="0.55000000000000004">
      <c r="A12" s="11" t="s">
        <v>1025</v>
      </c>
      <c r="B12" s="13" t="s">
        <v>1043</v>
      </c>
      <c r="C12">
        <v>12.869369714115045</v>
      </c>
      <c r="D12">
        <v>5.6467232767318999E-2</v>
      </c>
      <c r="E12">
        <v>1.9637471660840213</v>
      </c>
      <c r="F12">
        <v>0.18005137472324903</v>
      </c>
      <c r="G12">
        <v>2.2169594734051628</v>
      </c>
      <c r="H12">
        <v>0.15483298929281597</v>
      </c>
      <c r="I12">
        <v>0.15166691377262836</v>
      </c>
      <c r="J12">
        <v>1.4434460720965398E-3</v>
      </c>
      <c r="U12">
        <v>11.116217017937892</v>
      </c>
      <c r="V12">
        <v>5.7848752685472002E-2</v>
      </c>
      <c r="W12">
        <v>11.116217017937892</v>
      </c>
      <c r="X12">
        <v>5.7848752685472002E-2</v>
      </c>
      <c r="Y12">
        <v>12.869369714115045</v>
      </c>
      <c r="Z12">
        <v>5.6467232767318999E-2</v>
      </c>
      <c r="AA12">
        <v>12.869369714115045</v>
      </c>
      <c r="AB12">
        <v>5.6467232767318999E-2</v>
      </c>
      <c r="AG12">
        <v>11.583060463267348</v>
      </c>
      <c r="AH12">
        <v>5.8161048860809E-2</v>
      </c>
      <c r="AI12">
        <v>11.583060463267348</v>
      </c>
      <c r="AJ12">
        <v>5.8161048860809E-2</v>
      </c>
    </row>
    <row r="13" spans="1:40" x14ac:dyDescent="0.55000000000000004">
      <c r="A13" s="11" t="s">
        <v>1027</v>
      </c>
      <c r="B13" s="13" t="b">
        <v>1</v>
      </c>
      <c r="C13">
        <v>12.072063927768101</v>
      </c>
      <c r="D13">
        <v>0.107615824581482</v>
      </c>
      <c r="E13">
        <v>2.0812149191524885</v>
      </c>
      <c r="F13">
        <v>0.16715872281484842</v>
      </c>
      <c r="G13">
        <v>2.0129097141816974</v>
      </c>
      <c r="H13">
        <v>0.17436619547687893</v>
      </c>
      <c r="I13">
        <v>0.15802453169642341</v>
      </c>
      <c r="J13">
        <v>1.1050384860533131E-3</v>
      </c>
      <c r="U13">
        <v>10.952863202514781</v>
      </c>
      <c r="V13">
        <v>6.1698753195918998E-2</v>
      </c>
      <c r="W13">
        <v>10.952863202514781</v>
      </c>
      <c r="X13">
        <v>6.1698753195918998E-2</v>
      </c>
      <c r="Y13" t="s">
        <v>1031</v>
      </c>
      <c r="Z13" t="s">
        <v>1031</v>
      </c>
      <c r="AA13" t="s">
        <v>1031</v>
      </c>
      <c r="AB13" t="s">
        <v>1031</v>
      </c>
      <c r="AG13">
        <v>11.567021886499527</v>
      </c>
      <c r="AH13">
        <v>5.8087571788994999E-2</v>
      </c>
      <c r="AI13">
        <v>11.567021886499527</v>
      </c>
      <c r="AJ13">
        <v>5.8087571788994999E-2</v>
      </c>
    </row>
    <row r="14" spans="1:40" x14ac:dyDescent="0.55000000000000004">
      <c r="A14" s="11" t="s">
        <v>1028</v>
      </c>
      <c r="B14" s="13" t="b">
        <v>0</v>
      </c>
      <c r="C14">
        <v>12.660317527064526</v>
      </c>
      <c r="D14">
        <v>6.0932285599652997E-2</v>
      </c>
      <c r="E14">
        <v>2.2109512903123871</v>
      </c>
      <c r="F14">
        <v>0.15532955803377119</v>
      </c>
      <c r="G14">
        <v>1.8383733097716399</v>
      </c>
      <c r="H14">
        <v>0.19681918991645583</v>
      </c>
      <c r="I14">
        <v>0.11153280723349587</v>
      </c>
      <c r="J14">
        <v>8.663121219401425E-4</v>
      </c>
      <c r="U14">
        <v>11.001719346258316</v>
      </c>
      <c r="V14">
        <v>5.7647522593473E-2</v>
      </c>
      <c r="W14">
        <v>11.001719346258316</v>
      </c>
      <c r="X14">
        <v>5.7647522593473E-2</v>
      </c>
      <c r="AG14">
        <v>11.547961174333116</v>
      </c>
      <c r="AH14">
        <v>5.7824812226432001E-2</v>
      </c>
      <c r="AI14">
        <v>11.547961174333116</v>
      </c>
      <c r="AJ14">
        <v>5.7824812226432001E-2</v>
      </c>
    </row>
    <row r="15" spans="1:40" x14ac:dyDescent="0.55000000000000004">
      <c r="A15" s="11" t="s">
        <v>1029</v>
      </c>
      <c r="B15" s="13" t="b">
        <v>0</v>
      </c>
      <c r="C15">
        <v>12.666002382659386</v>
      </c>
      <c r="D15">
        <v>5.6757766701619999E-2</v>
      </c>
      <c r="E15">
        <v>2.3549561405917188</v>
      </c>
      <c r="F15">
        <v>0.14447142488053225</v>
      </c>
      <c r="G15">
        <v>1.6874467118743957</v>
      </c>
      <c r="H15">
        <v>0.22265636485705681</v>
      </c>
      <c r="I15">
        <v>0.10481261498838799</v>
      </c>
      <c r="J15">
        <v>8.0764074619155124E-4</v>
      </c>
      <c r="U15">
        <v>10.854195946826788</v>
      </c>
      <c r="V15">
        <v>5.7328907122569002E-2</v>
      </c>
      <c r="W15">
        <v>10.854195946826788</v>
      </c>
      <c r="X15">
        <v>5.7328907122569002E-2</v>
      </c>
      <c r="AG15">
        <v>11.290770354680541</v>
      </c>
      <c r="AH15">
        <v>7.2450898298786995E-2</v>
      </c>
      <c r="AI15">
        <v>11.290770354680541</v>
      </c>
      <c r="AJ15">
        <v>7.2450898298786995E-2</v>
      </c>
    </row>
    <row r="16" spans="1:40" x14ac:dyDescent="0.55000000000000004">
      <c r="A16" s="11" t="s">
        <v>1030</v>
      </c>
      <c r="B16" s="13">
        <v>1</v>
      </c>
      <c r="C16">
        <v>12.525875068002119</v>
      </c>
      <c r="D16">
        <v>5.5859341905649E-2</v>
      </c>
      <c r="E16">
        <v>2.5156888839334299</v>
      </c>
      <c r="F16">
        <v>0.13450016063014034</v>
      </c>
      <c r="G16">
        <v>1.5557022011568642</v>
      </c>
      <c r="H16">
        <v>0.25241868888342817</v>
      </c>
      <c r="I16">
        <v>0.14630061428377134</v>
      </c>
      <c r="J16">
        <v>2.0723611522305628E-3</v>
      </c>
      <c r="U16">
        <v>10.815503367427631</v>
      </c>
      <c r="V16">
        <v>5.9441450624822E-2</v>
      </c>
      <c r="W16">
        <v>10.815503367427631</v>
      </c>
      <c r="X16">
        <v>5.9441450624822E-2</v>
      </c>
      <c r="AG16">
        <v>11.450893195717363</v>
      </c>
      <c r="AH16">
        <v>5.633586841451E-2</v>
      </c>
      <c r="AI16">
        <v>11.450893195717363</v>
      </c>
      <c r="AJ16">
        <v>5.633586841451E-2</v>
      </c>
    </row>
    <row r="17" spans="3:36" x14ac:dyDescent="0.55000000000000004">
      <c r="C17">
        <v>12.414533459515276</v>
      </c>
      <c r="D17">
        <v>5.6862752507886E-2</v>
      </c>
      <c r="E17">
        <v>2.6962085390097412</v>
      </c>
      <c r="F17">
        <v>0.12533913603182614</v>
      </c>
      <c r="G17">
        <v>1.4397538204667168</v>
      </c>
      <c r="H17">
        <v>0.28673663220779633</v>
      </c>
      <c r="I17">
        <v>0.10370285668881773</v>
      </c>
      <c r="J17">
        <v>9.3771575475743048E-4</v>
      </c>
      <c r="U17">
        <v>10.707137664913702</v>
      </c>
      <c r="V17">
        <v>6.0234293848425997E-2</v>
      </c>
      <c r="W17">
        <v>10.707137664913702</v>
      </c>
      <c r="X17">
        <v>6.0234293848425997E-2</v>
      </c>
      <c r="AG17">
        <v>11.384464890020041</v>
      </c>
      <c r="AH17">
        <v>5.8184570791486999E-2</v>
      </c>
      <c r="AI17">
        <v>11.384464890020041</v>
      </c>
      <c r="AJ17">
        <v>5.8184570791486999E-2</v>
      </c>
    </row>
    <row r="18" spans="3:36" x14ac:dyDescent="0.55000000000000004">
      <c r="C18">
        <v>12.364129019398822</v>
      </c>
      <c r="D18">
        <v>5.9288105661938997E-2</v>
      </c>
      <c r="E18">
        <v>2.9003683235765809</v>
      </c>
      <c r="F18">
        <v>0.11691856654862011</v>
      </c>
      <c r="G18">
        <v>1.3369679970070587</v>
      </c>
      <c r="H18">
        <v>0.32634530912316845</v>
      </c>
      <c r="I18">
        <v>0.14510541619152456</v>
      </c>
      <c r="J18">
        <v>1.7821135601800669E-3</v>
      </c>
      <c r="U18">
        <v>10.596201505476751</v>
      </c>
      <c r="V18">
        <v>6.0586726934261002E-2</v>
      </c>
      <c r="W18">
        <v>10.596201505476751</v>
      </c>
      <c r="X18">
        <v>6.0586726934261002E-2</v>
      </c>
      <c r="AG18">
        <v>11.369981837945183</v>
      </c>
      <c r="AH18">
        <v>5.7479564002708997E-2</v>
      </c>
      <c r="AI18">
        <v>11.369981837945183</v>
      </c>
      <c r="AJ18">
        <v>5.7479564002708997E-2</v>
      </c>
    </row>
    <row r="19" spans="3:36" x14ac:dyDescent="0.55000000000000004">
      <c r="C19">
        <v>12.247613916289771</v>
      </c>
      <c r="D19">
        <v>5.7994852086988999E-2</v>
      </c>
      <c r="E19">
        <v>3.133091293096498</v>
      </c>
      <c r="F19">
        <v>0.10917488751313649</v>
      </c>
      <c r="G19">
        <v>1.2452655470123395</v>
      </c>
      <c r="H19">
        <v>0.37210222240847846</v>
      </c>
      <c r="I19">
        <v>0.10870701872009515</v>
      </c>
      <c r="J19">
        <v>1.0993296151205602E-3</v>
      </c>
      <c r="U19">
        <v>10.519168302172647</v>
      </c>
      <c r="V19">
        <v>6.0230684520897998E-2</v>
      </c>
      <c r="W19">
        <v>10.519168302172647</v>
      </c>
      <c r="X19">
        <v>6.0230684520897998E-2</v>
      </c>
      <c r="AG19">
        <v>11.26968769825829</v>
      </c>
      <c r="AH19">
        <v>6.1788299043486997E-2</v>
      </c>
      <c r="AI19">
        <v>11.26968769825829</v>
      </c>
      <c r="AJ19">
        <v>6.1788299043486997E-2</v>
      </c>
    </row>
    <row r="20" spans="3:36" x14ac:dyDescent="0.55000000000000004">
      <c r="C20">
        <v>12.091585489797881</v>
      </c>
      <c r="D20">
        <v>5.7374140234507001E-2</v>
      </c>
      <c r="E20">
        <v>3.4007693395866689</v>
      </c>
      <c r="F20">
        <v>0.10205018720293352</v>
      </c>
      <c r="G20" t="s">
        <v>1031</v>
      </c>
      <c r="H20" t="s">
        <v>1031</v>
      </c>
      <c r="I20">
        <v>0.11440222634855743</v>
      </c>
      <c r="J20">
        <v>1.4112225404966832E-3</v>
      </c>
      <c r="U20">
        <v>10.280103903998821</v>
      </c>
      <c r="V20">
        <v>5.9079238186614001E-2</v>
      </c>
      <c r="W20">
        <v>10.280103903998821</v>
      </c>
      <c r="X20">
        <v>5.9079238186614001E-2</v>
      </c>
      <c r="AG20">
        <v>11.116217017937892</v>
      </c>
      <c r="AH20">
        <v>5.7848752685472002E-2</v>
      </c>
      <c r="AI20">
        <v>11.116217017937892</v>
      </c>
      <c r="AJ20">
        <v>5.7848752685472002E-2</v>
      </c>
    </row>
    <row r="21" spans="3:36" x14ac:dyDescent="0.55000000000000004">
      <c r="C21">
        <v>11.969009964552153</v>
      </c>
      <c r="D21">
        <v>6.1572714209439001E-2</v>
      </c>
      <c r="E21">
        <v>3.7118551529099997</v>
      </c>
      <c r="F21">
        <v>9.5491692406098894E-2</v>
      </c>
      <c r="I21">
        <v>0.10454919123676749</v>
      </c>
      <c r="J21">
        <v>1.0716964925051155E-3</v>
      </c>
      <c r="U21">
        <v>10.152141762107334</v>
      </c>
      <c r="V21">
        <v>6.1152781643352E-2</v>
      </c>
      <c r="W21">
        <v>10.152141762107334</v>
      </c>
      <c r="X21">
        <v>6.1152781643352E-2</v>
      </c>
      <c r="AG21">
        <v>10.952863202514781</v>
      </c>
      <c r="AH21">
        <v>6.1698753195918998E-2</v>
      </c>
      <c r="AI21">
        <v>10.952863202514781</v>
      </c>
      <c r="AJ21">
        <v>6.1698753195918998E-2</v>
      </c>
    </row>
    <row r="22" spans="3:36" x14ac:dyDescent="0.55000000000000004">
      <c r="C22">
        <v>11.588353111301515</v>
      </c>
      <c r="D22">
        <v>5.9814694370292E-2</v>
      </c>
      <c r="E22">
        <v>4.0777655624536786</v>
      </c>
      <c r="F22">
        <v>8.9451301560991014E-2</v>
      </c>
      <c r="I22">
        <v>0.1744646687351912</v>
      </c>
      <c r="J22">
        <v>2.9747393862902117E-3</v>
      </c>
      <c r="U22">
        <v>10.133824817252757</v>
      </c>
      <c r="V22">
        <v>5.9527514495139003E-2</v>
      </c>
      <c r="W22">
        <v>10.133824817252757</v>
      </c>
      <c r="X22">
        <v>5.9527514495139003E-2</v>
      </c>
      <c r="AG22">
        <v>11.001719346258316</v>
      </c>
      <c r="AH22">
        <v>5.7647522593473E-2</v>
      </c>
      <c r="AI22">
        <v>11.001719346258316</v>
      </c>
      <c r="AJ22">
        <v>5.7647522593473E-2</v>
      </c>
    </row>
    <row r="23" spans="3:36" x14ac:dyDescent="0.55000000000000004">
      <c r="C23">
        <v>11.583060463267348</v>
      </c>
      <c r="D23">
        <v>5.8161048860809E-2</v>
      </c>
      <c r="E23">
        <v>4.5143057107613469</v>
      </c>
      <c r="F23">
        <v>8.3885161018493859E-2</v>
      </c>
      <c r="I23">
        <v>9.2234934490933118E-2</v>
      </c>
      <c r="J23">
        <v>6.8572662690179838E-4</v>
      </c>
      <c r="U23">
        <v>10.112357066079184</v>
      </c>
      <c r="V23">
        <v>6.0620696125385003E-2</v>
      </c>
      <c r="W23">
        <v>10.112357066079184</v>
      </c>
      <c r="X23">
        <v>6.0620696125385003E-2</v>
      </c>
      <c r="AG23">
        <v>10.854195946826788</v>
      </c>
      <c r="AH23">
        <v>5.7328907122569002E-2</v>
      </c>
      <c r="AI23">
        <v>10.854195946826788</v>
      </c>
      <c r="AJ23">
        <v>5.7328907122569002E-2</v>
      </c>
    </row>
    <row r="24" spans="3:36" x14ac:dyDescent="0.55000000000000004">
      <c r="C24">
        <v>11.567021886499527</v>
      </c>
      <c r="D24">
        <v>5.8087571788994999E-2</v>
      </c>
      <c r="E24">
        <v>5.0440016437086461</v>
      </c>
      <c r="F24">
        <v>7.875328039540698E-2</v>
      </c>
      <c r="I24">
        <v>0.10117643195720585</v>
      </c>
      <c r="J24">
        <v>1.1025924952087209E-3</v>
      </c>
      <c r="U24">
        <v>9.878680878085353</v>
      </c>
      <c r="V24">
        <v>6.2020346415828001E-2</v>
      </c>
      <c r="W24">
        <v>9.878680878085353</v>
      </c>
      <c r="X24">
        <v>6.2020346415828001E-2</v>
      </c>
      <c r="AG24">
        <v>10.815503367427631</v>
      </c>
      <c r="AH24">
        <v>5.9441450624822E-2</v>
      </c>
      <c r="AI24">
        <v>10.815503367427631</v>
      </c>
      <c r="AJ24">
        <v>5.9441450624822E-2</v>
      </c>
    </row>
    <row r="25" spans="3:36" x14ac:dyDescent="0.55000000000000004">
      <c r="C25">
        <v>11.547961174333116</v>
      </c>
      <c r="D25">
        <v>5.7824812226432001E-2</v>
      </c>
      <c r="E25">
        <v>5.7000977435336013</v>
      </c>
      <c r="F25">
        <v>7.4019183367908359E-2</v>
      </c>
      <c r="I25">
        <v>0.11952764099057819</v>
      </c>
      <c r="J25">
        <v>2.0406661952890666E-3</v>
      </c>
      <c r="U25">
        <v>9.6844085477897934</v>
      </c>
      <c r="V25">
        <v>6.2752361044460997E-2</v>
      </c>
      <c r="W25">
        <v>9.6844085477897934</v>
      </c>
      <c r="X25">
        <v>6.2752361044460997E-2</v>
      </c>
      <c r="AG25">
        <v>10.707137664913702</v>
      </c>
      <c r="AH25">
        <v>6.0234293848425997E-2</v>
      </c>
      <c r="AI25">
        <v>10.707137664913702</v>
      </c>
      <c r="AJ25">
        <v>6.0234293848425997E-2</v>
      </c>
    </row>
    <row r="26" spans="3:36" x14ac:dyDescent="0.55000000000000004">
      <c r="C26">
        <v>11.290770354680541</v>
      </c>
      <c r="D26">
        <v>7.2450898298786995E-2</v>
      </c>
      <c r="E26">
        <v>6.5337924689095077</v>
      </c>
      <c r="F26">
        <v>6.9649590598211533E-2</v>
      </c>
      <c r="I26">
        <v>0.15469309643866874</v>
      </c>
      <c r="J26">
        <v>1.6900944598414191E-3</v>
      </c>
      <c r="U26">
        <v>9.6030900963356078</v>
      </c>
      <c r="V26">
        <v>6.1808615797313997E-2</v>
      </c>
      <c r="W26">
        <v>9.6030900963356078</v>
      </c>
      <c r="X26">
        <v>6.1808615797313997E-2</v>
      </c>
      <c r="AG26">
        <v>10.596201505476751</v>
      </c>
      <c r="AH26">
        <v>6.0586726934261002E-2</v>
      </c>
      <c r="AI26">
        <v>10.596201505476751</v>
      </c>
      <c r="AJ26">
        <v>6.0586726934261002E-2</v>
      </c>
    </row>
    <row r="27" spans="3:36" x14ac:dyDescent="0.55000000000000004">
      <c r="C27">
        <v>11.450893195717363</v>
      </c>
      <c r="D27">
        <v>5.633586841451E-2</v>
      </c>
      <c r="E27">
        <v>7.6282506936420749</v>
      </c>
      <c r="F27">
        <v>6.561413179904324E-2</v>
      </c>
      <c r="I27">
        <v>0.11547984140963895</v>
      </c>
      <c r="J27">
        <v>1.6565861556191055E-3</v>
      </c>
      <c r="U27">
        <v>9.44923045155873</v>
      </c>
      <c r="V27">
        <v>6.3701344395280995E-2</v>
      </c>
      <c r="W27">
        <v>9.44923045155873</v>
      </c>
      <c r="X27">
        <v>6.3701344395280995E-2</v>
      </c>
      <c r="AG27">
        <v>10.519168302172647</v>
      </c>
      <c r="AH27">
        <v>6.0230684520897998E-2</v>
      </c>
      <c r="AI27">
        <v>10.519168302172647</v>
      </c>
      <c r="AJ27">
        <v>6.0230684520897998E-2</v>
      </c>
    </row>
    <row r="28" spans="3:36" x14ac:dyDescent="0.55000000000000004">
      <c r="C28">
        <v>11.384464890020041</v>
      </c>
      <c r="D28">
        <v>5.8184570791486999E-2</v>
      </c>
      <c r="E28">
        <v>9.1281665238366774</v>
      </c>
      <c r="F28">
        <v>6.1885084222519024E-2</v>
      </c>
      <c r="I28">
        <v>0.1003479227088659</v>
      </c>
      <c r="J28">
        <v>1.088235818932149E-3</v>
      </c>
      <c r="U28">
        <v>8.8402960498785887</v>
      </c>
      <c r="V28">
        <v>6.2245121344362997E-2</v>
      </c>
      <c r="W28">
        <v>8.8402960498785887</v>
      </c>
      <c r="X28">
        <v>6.2245121344362997E-2</v>
      </c>
      <c r="AG28">
        <v>10.280103903998821</v>
      </c>
      <c r="AH28">
        <v>5.9079238186614001E-2</v>
      </c>
      <c r="AI28">
        <v>10.280103903998821</v>
      </c>
      <c r="AJ28">
        <v>5.9079238186614001E-2</v>
      </c>
    </row>
    <row r="29" spans="3:36" x14ac:dyDescent="0.55000000000000004">
      <c r="C29">
        <v>11.369981837945183</v>
      </c>
      <c r="D29">
        <v>5.7479564002708997E-2</v>
      </c>
      <c r="E29">
        <v>11.309579364645803</v>
      </c>
      <c r="F29">
        <v>5.8437135115201058E-2</v>
      </c>
      <c r="I29">
        <v>0.10258697144481344</v>
      </c>
      <c r="J29">
        <v>9.5158935208482925E-4</v>
      </c>
      <c r="U29">
        <v>8.6555802039600334</v>
      </c>
      <c r="V29">
        <v>6.8215774877977003E-2</v>
      </c>
      <c r="W29">
        <v>8.6555802039600334</v>
      </c>
      <c r="X29">
        <v>6.8215774877977003E-2</v>
      </c>
      <c r="AG29">
        <v>10.152141762107334</v>
      </c>
      <c r="AH29">
        <v>6.1152781643352E-2</v>
      </c>
      <c r="AI29">
        <v>10.152141762107334</v>
      </c>
      <c r="AJ29">
        <v>6.1152781643352E-2</v>
      </c>
    </row>
    <row r="30" spans="3:36" x14ac:dyDescent="0.55000000000000004">
      <c r="C30">
        <v>11.26968769825829</v>
      </c>
      <c r="D30">
        <v>6.1788299043486997E-2</v>
      </c>
      <c r="E30">
        <v>14.772658861684155</v>
      </c>
      <c r="F30">
        <v>5.5247165912143979E-2</v>
      </c>
      <c r="I30">
        <v>0.14205001588178154</v>
      </c>
      <c r="J30">
        <v>2.57952359518212E-3</v>
      </c>
      <c r="U30">
        <v>7.843827127315981</v>
      </c>
      <c r="V30">
        <v>7.2512486454923003E-2</v>
      </c>
      <c r="W30">
        <v>7.843827127315981</v>
      </c>
      <c r="X30">
        <v>7.2512486454923003E-2</v>
      </c>
      <c r="AG30">
        <v>10.133824817252757</v>
      </c>
      <c r="AH30">
        <v>5.9527514495139003E-2</v>
      </c>
      <c r="AI30">
        <v>10.133824817252757</v>
      </c>
      <c r="AJ30">
        <v>5.9527514495139003E-2</v>
      </c>
    </row>
    <row r="31" spans="3:36" x14ac:dyDescent="0.55000000000000004">
      <c r="C31">
        <v>11.116217017937892</v>
      </c>
      <c r="D31">
        <v>5.7848752685472002E-2</v>
      </c>
      <c r="E31">
        <v>20</v>
      </c>
      <c r="F31">
        <v>5.281327639024691E-2</v>
      </c>
      <c r="I31">
        <v>0.14027582199910305</v>
      </c>
      <c r="J31">
        <v>2.196379070246638E-3</v>
      </c>
      <c r="U31">
        <v>7.8551624462525789</v>
      </c>
      <c r="V31">
        <v>6.7720349247002001E-2</v>
      </c>
      <c r="W31">
        <v>7.8551624462525789</v>
      </c>
      <c r="X31">
        <v>6.7720349247002001E-2</v>
      </c>
      <c r="AG31">
        <v>10.112357066079184</v>
      </c>
      <c r="AH31">
        <v>6.0620696125385003E-2</v>
      </c>
      <c r="AI31">
        <v>10.112357066079184</v>
      </c>
      <c r="AJ31">
        <v>6.0620696125385003E-2</v>
      </c>
    </row>
    <row r="32" spans="3:36" x14ac:dyDescent="0.55000000000000004">
      <c r="C32">
        <v>10.952863202514781</v>
      </c>
      <c r="D32">
        <v>6.1698753195918998E-2</v>
      </c>
      <c r="E32" t="s">
        <v>1031</v>
      </c>
      <c r="F32" t="s">
        <v>1031</v>
      </c>
      <c r="I32">
        <v>0.12768621045069223</v>
      </c>
      <c r="J32">
        <v>2.2431345852929668E-3</v>
      </c>
      <c r="U32">
        <v>7.5625426984446591</v>
      </c>
      <c r="V32">
        <v>6.4660040110714995E-2</v>
      </c>
      <c r="W32">
        <v>7.5625426984446591</v>
      </c>
      <c r="X32">
        <v>6.4660040110714995E-2</v>
      </c>
      <c r="AG32">
        <v>9.878680878085353</v>
      </c>
      <c r="AH32">
        <v>6.2020346415828001E-2</v>
      </c>
      <c r="AI32">
        <v>9.878680878085353</v>
      </c>
      <c r="AJ32">
        <v>6.2020346415828001E-2</v>
      </c>
    </row>
    <row r="33" spans="3:36" x14ac:dyDescent="0.55000000000000004">
      <c r="C33">
        <v>11.001719346258316</v>
      </c>
      <c r="D33">
        <v>5.7647522593473E-2</v>
      </c>
      <c r="I33">
        <v>9.9374196998122985E-2</v>
      </c>
      <c r="J33">
        <v>1.2288170739368802E-3</v>
      </c>
      <c r="U33">
        <v>6.7964832164164299</v>
      </c>
      <c r="V33">
        <v>6.9247669719896002E-2</v>
      </c>
      <c r="W33">
        <v>6.7964832164164299</v>
      </c>
      <c r="X33">
        <v>6.9247669719896002E-2</v>
      </c>
      <c r="AG33">
        <v>9.6844085477897934</v>
      </c>
      <c r="AH33">
        <v>6.2752361044460997E-2</v>
      </c>
      <c r="AI33">
        <v>9.6844085477897934</v>
      </c>
      <c r="AJ33">
        <v>6.2752361044460997E-2</v>
      </c>
    </row>
    <row r="34" spans="3:36" x14ac:dyDescent="0.55000000000000004">
      <c r="C34">
        <v>10.854195946826788</v>
      </c>
      <c r="D34">
        <v>5.7328907122569002E-2</v>
      </c>
      <c r="I34">
        <v>0.12194904137084342</v>
      </c>
      <c r="J34">
        <v>1.8511721890026977E-3</v>
      </c>
      <c r="U34">
        <v>6.5518660748948561</v>
      </c>
      <c r="V34">
        <v>7.5873847228527996E-2</v>
      </c>
      <c r="W34">
        <v>6.5518660748948561</v>
      </c>
      <c r="X34">
        <v>7.5873847228527996E-2</v>
      </c>
      <c r="AG34">
        <v>9.6030900963356078</v>
      </c>
      <c r="AH34">
        <v>6.1808615797313997E-2</v>
      </c>
      <c r="AI34">
        <v>9.6030900963356078</v>
      </c>
      <c r="AJ34">
        <v>6.1808615797313997E-2</v>
      </c>
    </row>
    <row r="35" spans="3:36" x14ac:dyDescent="0.55000000000000004">
      <c r="C35">
        <v>10.815503367427631</v>
      </c>
      <c r="D35">
        <v>5.9441450624822E-2</v>
      </c>
      <c r="I35">
        <v>0.13829695716526877</v>
      </c>
      <c r="J35">
        <v>1.9472783381176183E-3</v>
      </c>
      <c r="U35">
        <v>6.437254322631687</v>
      </c>
      <c r="V35">
        <v>7.3665805884432001E-2</v>
      </c>
      <c r="W35">
        <v>6.437254322631687</v>
      </c>
      <c r="X35">
        <v>7.3665805884432001E-2</v>
      </c>
      <c r="AG35">
        <v>9.44923045155873</v>
      </c>
      <c r="AH35">
        <v>6.3701344395280995E-2</v>
      </c>
      <c r="AI35">
        <v>9.44923045155873</v>
      </c>
      <c r="AJ35">
        <v>6.3701344395280995E-2</v>
      </c>
    </row>
    <row r="36" spans="3:36" x14ac:dyDescent="0.55000000000000004">
      <c r="C36">
        <v>10.707137664913702</v>
      </c>
      <c r="D36">
        <v>6.0234293848425997E-2</v>
      </c>
      <c r="I36">
        <v>0.10511400427932834</v>
      </c>
      <c r="J36">
        <v>1.6236457254215919E-3</v>
      </c>
      <c r="U36">
        <v>6.3959772932503069</v>
      </c>
      <c r="V36">
        <v>7.5117387303809E-2</v>
      </c>
      <c r="W36">
        <v>6.3959772932503069</v>
      </c>
      <c r="X36">
        <v>7.5117387303809E-2</v>
      </c>
      <c r="AG36">
        <v>8.8402960498785887</v>
      </c>
      <c r="AH36">
        <v>6.2245121344362997E-2</v>
      </c>
      <c r="AI36">
        <v>8.8402960498785887</v>
      </c>
      <c r="AJ36">
        <v>6.2245121344362997E-2</v>
      </c>
    </row>
    <row r="37" spans="3:36" x14ac:dyDescent="0.55000000000000004">
      <c r="C37">
        <v>10.596201505476751</v>
      </c>
      <c r="D37">
        <v>6.0586726934261002E-2</v>
      </c>
      <c r="I37">
        <v>9.3677745249899469E-2</v>
      </c>
      <c r="J37">
        <v>1.1180171146502021E-3</v>
      </c>
      <c r="U37">
        <v>6.1583080557831105</v>
      </c>
      <c r="V37">
        <v>7.2127170097755003E-2</v>
      </c>
      <c r="W37">
        <v>6.1583080557831105</v>
      </c>
      <c r="X37">
        <v>7.2127170097755003E-2</v>
      </c>
      <c r="AG37">
        <v>8.6555802039600334</v>
      </c>
      <c r="AH37">
        <v>6.8215774877977003E-2</v>
      </c>
      <c r="AI37">
        <v>8.6555802039600334</v>
      </c>
      <c r="AJ37">
        <v>6.8215774877977003E-2</v>
      </c>
    </row>
    <row r="38" spans="3:36" x14ac:dyDescent="0.55000000000000004">
      <c r="C38">
        <v>10.519168302172647</v>
      </c>
      <c r="D38">
        <v>6.0230684520897998E-2</v>
      </c>
      <c r="I38">
        <v>0.11451922681442442</v>
      </c>
      <c r="J38">
        <v>1.7811359997668935E-3</v>
      </c>
      <c r="U38">
        <v>5.6110562802698301</v>
      </c>
      <c r="V38">
        <v>0.14453587443655599</v>
      </c>
      <c r="W38">
        <v>5.6110562802698301</v>
      </c>
      <c r="X38">
        <v>0.14453587443655599</v>
      </c>
      <c r="AG38">
        <v>7.843827127315981</v>
      </c>
      <c r="AH38">
        <v>7.2512486454923003E-2</v>
      </c>
      <c r="AI38">
        <v>7.843827127315981</v>
      </c>
      <c r="AJ38">
        <v>7.2512486454923003E-2</v>
      </c>
    </row>
    <row r="39" spans="3:36" x14ac:dyDescent="0.55000000000000004">
      <c r="C39">
        <v>10.280103903998821</v>
      </c>
      <c r="D39">
        <v>5.9079238186614001E-2</v>
      </c>
      <c r="I39">
        <v>9.1009653834227336E-2</v>
      </c>
      <c r="J39">
        <v>1.0561271578305022E-3</v>
      </c>
      <c r="U39">
        <v>6.0081238439610987</v>
      </c>
      <c r="V39">
        <v>7.3644821521525003E-2</v>
      </c>
      <c r="W39">
        <v>6.0081238439610987</v>
      </c>
      <c r="X39">
        <v>7.3644821521525003E-2</v>
      </c>
      <c r="AG39">
        <v>7.8551624462525789</v>
      </c>
      <c r="AH39">
        <v>6.7720349247002001E-2</v>
      </c>
      <c r="AI39">
        <v>7.8551624462525789</v>
      </c>
      <c r="AJ39">
        <v>6.7720349247002001E-2</v>
      </c>
    </row>
    <row r="40" spans="3:36" x14ac:dyDescent="0.55000000000000004">
      <c r="C40">
        <v>10.152141762107334</v>
      </c>
      <c r="D40">
        <v>6.1152781643352E-2</v>
      </c>
      <c r="I40">
        <v>0.10441106546152895</v>
      </c>
      <c r="J40">
        <v>1.3763169028366631E-3</v>
      </c>
      <c r="U40">
        <v>5.979963909046047</v>
      </c>
      <c r="V40">
        <v>7.1470367416741995E-2</v>
      </c>
      <c r="W40">
        <v>5.979963909046047</v>
      </c>
      <c r="X40">
        <v>7.1470367416741995E-2</v>
      </c>
      <c r="AG40">
        <v>7.5625426984446591</v>
      </c>
      <c r="AH40">
        <v>6.4660040110714995E-2</v>
      </c>
      <c r="AI40">
        <v>7.5625426984446591</v>
      </c>
      <c r="AJ40">
        <v>6.4660040110714995E-2</v>
      </c>
    </row>
    <row r="41" spans="3:36" x14ac:dyDescent="0.55000000000000004">
      <c r="C41">
        <v>10.133824817252757</v>
      </c>
      <c r="D41">
        <v>5.9527514495139003E-2</v>
      </c>
      <c r="I41">
        <v>8.8557422571370073E-2</v>
      </c>
      <c r="J41">
        <v>1.0534062239317802E-3</v>
      </c>
      <c r="U41">
        <v>5.9474703306490939</v>
      </c>
      <c r="V41">
        <v>7.4971989686913001E-2</v>
      </c>
      <c r="W41">
        <v>5.9474703306490939</v>
      </c>
      <c r="X41">
        <v>7.4971989686913001E-2</v>
      </c>
      <c r="AG41">
        <v>6.7964832164164299</v>
      </c>
      <c r="AH41">
        <v>6.9247669719896002E-2</v>
      </c>
      <c r="AI41">
        <v>6.7964832164164299</v>
      </c>
      <c r="AJ41">
        <v>6.9247669719896002E-2</v>
      </c>
    </row>
    <row r="42" spans="3:36" x14ac:dyDescent="0.55000000000000004">
      <c r="C42">
        <v>10.112357066079184</v>
      </c>
      <c r="D42">
        <v>6.0620696125385003E-2</v>
      </c>
      <c r="I42">
        <v>8.614562129545239E-2</v>
      </c>
      <c r="J42">
        <v>9.7816512275277498E-4</v>
      </c>
      <c r="U42">
        <v>5.9172661425291748</v>
      </c>
      <c r="V42">
        <v>7.2660045550357003E-2</v>
      </c>
      <c r="W42">
        <v>5.9172661425291748</v>
      </c>
      <c r="X42">
        <v>7.2660045550357003E-2</v>
      </c>
      <c r="AG42">
        <v>6.5518660748948561</v>
      </c>
      <c r="AH42">
        <v>7.5873847228527996E-2</v>
      </c>
      <c r="AI42">
        <v>6.5518660748948561</v>
      </c>
      <c r="AJ42">
        <v>7.5873847228527996E-2</v>
      </c>
    </row>
    <row r="43" spans="3:36" x14ac:dyDescent="0.55000000000000004">
      <c r="C43">
        <v>9.878680878085353</v>
      </c>
      <c r="D43">
        <v>6.2020346415828001E-2</v>
      </c>
      <c r="I43">
        <v>0.15455176750825025</v>
      </c>
      <c r="J43">
        <v>2.985744128822296E-3</v>
      </c>
      <c r="U43">
        <v>5.8954893228161867</v>
      </c>
      <c r="V43">
        <v>7.3962025664649003E-2</v>
      </c>
      <c r="W43">
        <v>5.8954893228161867</v>
      </c>
      <c r="X43">
        <v>7.3962025664649003E-2</v>
      </c>
      <c r="AG43">
        <v>6.437254322631687</v>
      </c>
      <c r="AH43">
        <v>7.3665805884432001E-2</v>
      </c>
      <c r="AI43">
        <v>6.437254322631687</v>
      </c>
      <c r="AJ43">
        <v>7.3665805884432001E-2</v>
      </c>
    </row>
    <row r="44" spans="3:36" x14ac:dyDescent="0.55000000000000004">
      <c r="C44">
        <v>9.6844085477897934</v>
      </c>
      <c r="D44">
        <v>6.2752361044460997E-2</v>
      </c>
      <c r="I44">
        <v>0.16058105163076919</v>
      </c>
      <c r="J44">
        <v>3.4300904260747083E-3</v>
      </c>
      <c r="U44">
        <v>5.7427824162304342</v>
      </c>
      <c r="V44">
        <v>7.2625467226982002E-2</v>
      </c>
      <c r="W44">
        <v>5.7427824162304342</v>
      </c>
      <c r="X44">
        <v>7.2625467226982002E-2</v>
      </c>
      <c r="AG44">
        <v>6.3959772932503069</v>
      </c>
      <c r="AH44">
        <v>7.5117387303809E-2</v>
      </c>
      <c r="AI44">
        <v>6.3959772932503069</v>
      </c>
      <c r="AJ44">
        <v>7.5117387303809E-2</v>
      </c>
    </row>
    <row r="45" spans="3:36" x14ac:dyDescent="0.55000000000000004">
      <c r="C45">
        <v>9.6030900963356078</v>
      </c>
      <c r="D45">
        <v>6.1808615797313997E-2</v>
      </c>
      <c r="I45">
        <v>8.4482904674390694E-2</v>
      </c>
      <c r="J45">
        <v>1.2431709151920537E-3</v>
      </c>
      <c r="U45">
        <v>5.7348110317820753</v>
      </c>
      <c r="V45">
        <v>7.2446662602323006E-2</v>
      </c>
      <c r="W45">
        <v>5.7348110317820753</v>
      </c>
      <c r="X45">
        <v>7.2446662602323006E-2</v>
      </c>
      <c r="AG45">
        <v>6.1583080557831105</v>
      </c>
      <c r="AH45">
        <v>7.2127170097755003E-2</v>
      </c>
      <c r="AI45">
        <v>6.1583080557831105</v>
      </c>
      <c r="AJ45">
        <v>7.2127170097755003E-2</v>
      </c>
    </row>
    <row r="46" spans="3:36" x14ac:dyDescent="0.55000000000000004">
      <c r="C46">
        <v>9.44923045155873</v>
      </c>
      <c r="D46">
        <v>6.3701344395280995E-2</v>
      </c>
      <c r="I46">
        <v>0.12331751095398506</v>
      </c>
      <c r="J46">
        <v>2.2052449564645546E-3</v>
      </c>
      <c r="U46">
        <v>5.6092228892845188</v>
      </c>
      <c r="V46">
        <v>7.3279352986783994E-2</v>
      </c>
      <c r="W46">
        <v>5.6092228892845188</v>
      </c>
      <c r="X46">
        <v>7.3279352986783994E-2</v>
      </c>
      <c r="AG46">
        <v>5.6110562802698301</v>
      </c>
      <c r="AH46">
        <v>0.14453587443655599</v>
      </c>
      <c r="AI46">
        <v>5.6110562802698301</v>
      </c>
      <c r="AJ46">
        <v>0.14453587443655599</v>
      </c>
    </row>
    <row r="47" spans="3:36" x14ac:dyDescent="0.55000000000000004">
      <c r="C47">
        <v>8.8402960498785887</v>
      </c>
      <c r="D47">
        <v>6.2245121344362997E-2</v>
      </c>
      <c r="I47">
        <v>0.11831374769849991</v>
      </c>
      <c r="J47">
        <v>1.7446071274242845E-3</v>
      </c>
      <c r="U47">
        <v>5.519601171752484</v>
      </c>
      <c r="V47">
        <v>7.6019764799380996E-2</v>
      </c>
      <c r="W47">
        <v>5.519601171752484</v>
      </c>
      <c r="X47">
        <v>7.6019764799380996E-2</v>
      </c>
      <c r="AG47">
        <v>6.0081238439610987</v>
      </c>
      <c r="AH47">
        <v>7.3644821521525003E-2</v>
      </c>
      <c r="AI47">
        <v>6.0081238439610987</v>
      </c>
      <c r="AJ47">
        <v>7.3644821521525003E-2</v>
      </c>
    </row>
    <row r="48" spans="3:36" x14ac:dyDescent="0.55000000000000004">
      <c r="C48">
        <v>8.6555802039600334</v>
      </c>
      <c r="D48">
        <v>6.8215774877977003E-2</v>
      </c>
      <c r="I48">
        <v>8.1824647990169405E-2</v>
      </c>
      <c r="J48">
        <v>1.4216918452276931E-3</v>
      </c>
      <c r="U48">
        <v>5.4681160669942459</v>
      </c>
      <c r="V48">
        <v>7.4692854597809999E-2</v>
      </c>
      <c r="W48">
        <v>5.4681160669942459</v>
      </c>
      <c r="X48">
        <v>7.4692854597809999E-2</v>
      </c>
      <c r="AG48">
        <v>5.979963909046047</v>
      </c>
      <c r="AH48">
        <v>7.1470367416741995E-2</v>
      </c>
      <c r="AI48">
        <v>5.979963909046047</v>
      </c>
      <c r="AJ48">
        <v>7.1470367416741995E-2</v>
      </c>
    </row>
    <row r="49" spans="3:36" x14ac:dyDescent="0.55000000000000004">
      <c r="C49">
        <v>7.843827127315981</v>
      </c>
      <c r="D49">
        <v>7.2512486454923003E-2</v>
      </c>
      <c r="I49">
        <v>0.19940339444647315</v>
      </c>
      <c r="J49">
        <v>3.2426532922917948E-3</v>
      </c>
      <c r="U49">
        <v>5.3731236422149875</v>
      </c>
      <c r="V49">
        <v>8.3213001970569994E-2</v>
      </c>
      <c r="W49">
        <v>5.3731236422149875</v>
      </c>
      <c r="X49">
        <v>8.3213001970569994E-2</v>
      </c>
      <c r="AG49">
        <v>5.9474703306490939</v>
      </c>
      <c r="AH49">
        <v>7.4971989686913001E-2</v>
      </c>
      <c r="AI49">
        <v>5.9474703306490939</v>
      </c>
      <c r="AJ49">
        <v>7.4971989686913001E-2</v>
      </c>
    </row>
    <row r="50" spans="3:36" x14ac:dyDescent="0.55000000000000004">
      <c r="C50">
        <v>7.8551624462525789</v>
      </c>
      <c r="D50">
        <v>6.7720349247002001E-2</v>
      </c>
      <c r="I50">
        <v>9.5508485328391277E-2</v>
      </c>
      <c r="J50">
        <v>1.9758848477828108E-3</v>
      </c>
      <c r="U50">
        <v>5.3987483864349937</v>
      </c>
      <c r="V50">
        <v>7.5876941336988996E-2</v>
      </c>
      <c r="W50">
        <v>5.3987483864349937</v>
      </c>
      <c r="X50">
        <v>7.5876941336988996E-2</v>
      </c>
      <c r="AG50">
        <v>5.9172661425291748</v>
      </c>
      <c r="AH50">
        <v>7.2660045550357003E-2</v>
      </c>
      <c r="AI50">
        <v>5.9172661425291748</v>
      </c>
      <c r="AJ50">
        <v>7.2660045550357003E-2</v>
      </c>
    </row>
    <row r="51" spans="3:36" x14ac:dyDescent="0.55000000000000004">
      <c r="C51">
        <v>7.5625426984446591</v>
      </c>
      <c r="D51">
        <v>6.4660040110714995E-2</v>
      </c>
      <c r="I51">
        <v>8.6087300313167872E-2</v>
      </c>
      <c r="J51">
        <v>1.4398862135993262E-3</v>
      </c>
      <c r="U51">
        <v>5.3291315541332667</v>
      </c>
      <c r="V51">
        <v>7.5628413664192998E-2</v>
      </c>
      <c r="W51">
        <v>5.3291315541332667</v>
      </c>
      <c r="X51">
        <v>7.5628413664192998E-2</v>
      </c>
      <c r="AG51">
        <v>5.8954893228161867</v>
      </c>
      <c r="AH51">
        <v>7.3962025664649003E-2</v>
      </c>
      <c r="AI51">
        <v>5.8954893228161867</v>
      </c>
      <c r="AJ51">
        <v>7.3962025664649003E-2</v>
      </c>
    </row>
    <row r="52" spans="3:36" x14ac:dyDescent="0.55000000000000004">
      <c r="C52">
        <v>6.7964832164164299</v>
      </c>
      <c r="D52">
        <v>6.9247669719896002E-2</v>
      </c>
      <c r="I52">
        <v>5.7964286896801803E-2</v>
      </c>
      <c r="J52">
        <v>1.1523205940121124E-3</v>
      </c>
      <c r="U52">
        <v>5.245820769532771</v>
      </c>
      <c r="V52">
        <v>7.9354992459931994E-2</v>
      </c>
      <c r="W52">
        <v>5.245820769532771</v>
      </c>
      <c r="X52">
        <v>7.9354992459931994E-2</v>
      </c>
      <c r="AG52">
        <v>5.7427824162304342</v>
      </c>
      <c r="AH52">
        <v>7.2625467226982002E-2</v>
      </c>
      <c r="AI52">
        <v>5.7427824162304342</v>
      </c>
      <c r="AJ52">
        <v>7.2625467226982002E-2</v>
      </c>
    </row>
    <row r="53" spans="3:36" x14ac:dyDescent="0.55000000000000004">
      <c r="C53">
        <v>6.5518660748948561</v>
      </c>
      <c r="D53">
        <v>7.5873847228527996E-2</v>
      </c>
      <c r="I53">
        <v>7.5426774134244576E-2</v>
      </c>
      <c r="J53">
        <v>1.4003842003245065E-3</v>
      </c>
      <c r="U53">
        <v>5.1832951202542317</v>
      </c>
      <c r="V53">
        <v>8.4392251413437994E-2</v>
      </c>
      <c r="W53">
        <v>5.1832951202542317</v>
      </c>
      <c r="X53">
        <v>8.4392251413437994E-2</v>
      </c>
      <c r="AG53">
        <v>5.7348110317820753</v>
      </c>
      <c r="AH53">
        <v>7.2446662602323006E-2</v>
      </c>
      <c r="AI53">
        <v>5.7348110317820753</v>
      </c>
      <c r="AJ53">
        <v>7.2446662602323006E-2</v>
      </c>
    </row>
    <row r="54" spans="3:36" x14ac:dyDescent="0.55000000000000004">
      <c r="C54">
        <v>6.437254322631687</v>
      </c>
      <c r="D54">
        <v>7.3665805884432001E-2</v>
      </c>
      <c r="I54">
        <v>0.10836107092251723</v>
      </c>
      <c r="J54">
        <v>5.2677395228466813E-3</v>
      </c>
      <c r="U54">
        <v>5.1800864950604408</v>
      </c>
      <c r="V54">
        <v>7.4330737004825995E-2</v>
      </c>
      <c r="W54">
        <v>5.1800864950604408</v>
      </c>
      <c r="X54">
        <v>7.4330737004825995E-2</v>
      </c>
      <c r="AG54">
        <v>5.6092228892845188</v>
      </c>
      <c r="AH54">
        <v>7.3279352986783994E-2</v>
      </c>
      <c r="AI54">
        <v>5.6092228892845188</v>
      </c>
      <c r="AJ54">
        <v>7.3279352986783994E-2</v>
      </c>
    </row>
    <row r="55" spans="3:36" x14ac:dyDescent="0.55000000000000004">
      <c r="C55">
        <v>6.3959772932503069</v>
      </c>
      <c r="D55">
        <v>7.5117387303809E-2</v>
      </c>
      <c r="I55">
        <v>8.4089420840756754E-2</v>
      </c>
      <c r="J55">
        <v>1.8091253328704942E-3</v>
      </c>
      <c r="U55">
        <v>5.1551764787433472</v>
      </c>
      <c r="V55">
        <v>7.7536341500254E-2</v>
      </c>
      <c r="W55">
        <v>5.1551764787433472</v>
      </c>
      <c r="X55">
        <v>7.7536341500254E-2</v>
      </c>
      <c r="AG55">
        <v>5.519601171752484</v>
      </c>
      <c r="AH55">
        <v>7.6019764799380996E-2</v>
      </c>
      <c r="AI55">
        <v>5.519601171752484</v>
      </c>
      <c r="AJ55">
        <v>7.6019764799380996E-2</v>
      </c>
    </row>
    <row r="56" spans="3:36" x14ac:dyDescent="0.55000000000000004">
      <c r="C56">
        <v>6.1583080557831105</v>
      </c>
      <c r="D56">
        <v>7.2127170097755003E-2</v>
      </c>
      <c r="I56">
        <v>5.6733476865273719E-2</v>
      </c>
      <c r="J56">
        <v>1.4947062530086901E-3</v>
      </c>
      <c r="U56">
        <v>5.0999245941766604</v>
      </c>
      <c r="V56">
        <v>8.4468150950330001E-2</v>
      </c>
      <c r="W56">
        <v>5.0999245941766604</v>
      </c>
      <c r="X56">
        <v>8.4468150950330001E-2</v>
      </c>
      <c r="AG56">
        <v>5.4681160669942459</v>
      </c>
      <c r="AH56">
        <v>7.4692854597809999E-2</v>
      </c>
      <c r="AI56">
        <v>5.4681160669942459</v>
      </c>
      <c r="AJ56">
        <v>7.4692854597809999E-2</v>
      </c>
    </row>
    <row r="57" spans="3:36" x14ac:dyDescent="0.55000000000000004">
      <c r="C57">
        <v>5.6110562802698301</v>
      </c>
      <c r="D57">
        <v>0.14453587443655599</v>
      </c>
      <c r="I57">
        <v>5.0550959072459378E-2</v>
      </c>
      <c r="J57">
        <v>1.4504761771660351E-3</v>
      </c>
      <c r="U57">
        <v>5.1050923126330563</v>
      </c>
      <c r="V57">
        <v>8.0143002434772001E-2</v>
      </c>
      <c r="W57">
        <v>5.1050923126330563</v>
      </c>
      <c r="X57">
        <v>8.0143002434772001E-2</v>
      </c>
      <c r="AG57">
        <v>5.3731236422149875</v>
      </c>
      <c r="AH57">
        <v>8.3213001970569994E-2</v>
      </c>
      <c r="AI57">
        <v>5.3731236422149875</v>
      </c>
      <c r="AJ57">
        <v>8.3213001970569994E-2</v>
      </c>
    </row>
    <row r="58" spans="3:36" x14ac:dyDescent="0.55000000000000004">
      <c r="C58">
        <v>6.0081238439610987</v>
      </c>
      <c r="D58">
        <v>7.3644821521525003E-2</v>
      </c>
      <c r="I58">
        <v>5.1767480919591699E-2</v>
      </c>
      <c r="J58">
        <v>1.2077924533007436E-3</v>
      </c>
      <c r="U58">
        <v>5.0651549182884095</v>
      </c>
      <c r="V58">
        <v>7.2623861904293999E-2</v>
      </c>
      <c r="W58">
        <v>5.0651549182884095</v>
      </c>
      <c r="X58">
        <v>7.2623861904293999E-2</v>
      </c>
      <c r="AG58">
        <v>5.3987483864349937</v>
      </c>
      <c r="AH58">
        <v>7.5876941336988996E-2</v>
      </c>
      <c r="AI58">
        <v>5.3987483864349937</v>
      </c>
      <c r="AJ58">
        <v>7.5876941336988996E-2</v>
      </c>
    </row>
    <row r="59" spans="3:36" x14ac:dyDescent="0.55000000000000004">
      <c r="C59">
        <v>5.979963909046047</v>
      </c>
      <c r="D59">
        <v>7.1470367416741995E-2</v>
      </c>
      <c r="I59">
        <v>7.866714420822217E-2</v>
      </c>
      <c r="J59">
        <v>2.3932365227773708E-3</v>
      </c>
      <c r="U59">
        <v>5.025834457567159</v>
      </c>
      <c r="V59">
        <v>7.7628772257463993E-2</v>
      </c>
      <c r="W59">
        <v>5.025834457567159</v>
      </c>
      <c r="X59">
        <v>7.7628772257463993E-2</v>
      </c>
      <c r="AG59">
        <v>5.3291315541332667</v>
      </c>
      <c r="AH59">
        <v>7.5628413664192998E-2</v>
      </c>
      <c r="AI59">
        <v>5.3291315541332667</v>
      </c>
      <c r="AJ59">
        <v>7.5628413664192998E-2</v>
      </c>
    </row>
    <row r="60" spans="3:36" x14ac:dyDescent="0.55000000000000004">
      <c r="C60">
        <v>5.9474703306490939</v>
      </c>
      <c r="D60">
        <v>7.4971989686913001E-2</v>
      </c>
      <c r="I60">
        <v>5.3745642828024846E-2</v>
      </c>
      <c r="J60">
        <v>1.3875328911876436E-3</v>
      </c>
      <c r="U60">
        <v>4.6271721986007925</v>
      </c>
      <c r="V60">
        <v>8.6371786303198E-2</v>
      </c>
      <c r="W60">
        <v>4.6271721986007925</v>
      </c>
      <c r="X60">
        <v>8.6371786303198E-2</v>
      </c>
      <c r="AG60">
        <v>5.245820769532771</v>
      </c>
      <c r="AH60">
        <v>7.9354992459931994E-2</v>
      </c>
      <c r="AI60">
        <v>5.245820769532771</v>
      </c>
      <c r="AJ60">
        <v>7.9354992459931994E-2</v>
      </c>
    </row>
    <row r="61" spans="3:36" x14ac:dyDescent="0.55000000000000004">
      <c r="C61">
        <v>5.9172661425291748</v>
      </c>
      <c r="D61">
        <v>7.2660045550357003E-2</v>
      </c>
      <c r="I61">
        <v>5.5619760580691187E-2</v>
      </c>
      <c r="J61">
        <v>1.4870261729168605E-3</v>
      </c>
      <c r="U61">
        <v>4.4088134452431289</v>
      </c>
      <c r="V61">
        <v>8.5500959590948E-2</v>
      </c>
      <c r="W61">
        <v>4.4088134452431289</v>
      </c>
      <c r="X61">
        <v>8.5500959590948E-2</v>
      </c>
      <c r="AG61">
        <v>5.1832951202542317</v>
      </c>
      <c r="AH61">
        <v>8.4392251413437994E-2</v>
      </c>
      <c r="AI61">
        <v>5.1832951202542317</v>
      </c>
      <c r="AJ61">
        <v>8.4392251413437994E-2</v>
      </c>
    </row>
    <row r="62" spans="3:36" x14ac:dyDescent="0.55000000000000004">
      <c r="C62">
        <v>5.8954893228161867</v>
      </c>
      <c r="D62">
        <v>7.3962025664649003E-2</v>
      </c>
      <c r="I62">
        <v>7.5787543955675357E-2</v>
      </c>
      <c r="J62">
        <v>1.6200194854706896E-3</v>
      </c>
      <c r="U62">
        <v>4.2585705444745932</v>
      </c>
      <c r="V62">
        <v>8.8027069590008E-2</v>
      </c>
      <c r="W62">
        <v>4.2585705444745932</v>
      </c>
      <c r="X62">
        <v>8.8027069590008E-2</v>
      </c>
      <c r="AG62">
        <v>5.1800864950604408</v>
      </c>
      <c r="AH62">
        <v>7.4330737004825995E-2</v>
      </c>
      <c r="AI62">
        <v>5.1800864950604408</v>
      </c>
      <c r="AJ62">
        <v>7.4330737004825995E-2</v>
      </c>
    </row>
    <row r="63" spans="3:36" x14ac:dyDescent="0.55000000000000004">
      <c r="C63">
        <v>5.7427824162304342</v>
      </c>
      <c r="D63">
        <v>7.2625467226982002E-2</v>
      </c>
      <c r="I63">
        <v>4.5739944915047535E-2</v>
      </c>
      <c r="J63">
        <v>9.349264379113414E-4</v>
      </c>
      <c r="U63">
        <v>4.0545515583532321</v>
      </c>
      <c r="V63">
        <v>0.116435280824787</v>
      </c>
      <c r="W63">
        <v>4.0545515583532321</v>
      </c>
      <c r="X63">
        <v>0.116435280824787</v>
      </c>
      <c r="AG63">
        <v>5.1551764787433472</v>
      </c>
      <c r="AH63">
        <v>7.7536341500254E-2</v>
      </c>
      <c r="AI63">
        <v>5.1551764787433472</v>
      </c>
      <c r="AJ63">
        <v>7.7536341500254E-2</v>
      </c>
    </row>
    <row r="64" spans="3:36" x14ac:dyDescent="0.55000000000000004">
      <c r="C64">
        <v>5.7348110317820753</v>
      </c>
      <c r="D64">
        <v>7.2446662602323006E-2</v>
      </c>
      <c r="I64">
        <v>4.8043923208322604E-2</v>
      </c>
      <c r="J64">
        <v>9.2385530405386001E-4</v>
      </c>
      <c r="U64">
        <v>3.4435052328323081</v>
      </c>
      <c r="V64">
        <v>0.17035331220191</v>
      </c>
      <c r="W64">
        <v>3.4435052328323081</v>
      </c>
      <c r="X64">
        <v>0.17035331220191</v>
      </c>
      <c r="AG64">
        <v>5.0999245941766604</v>
      </c>
      <c r="AH64">
        <v>8.4468150950330001E-2</v>
      </c>
      <c r="AI64">
        <v>5.0999245941766604</v>
      </c>
      <c r="AJ64">
        <v>8.4468150950330001E-2</v>
      </c>
    </row>
    <row r="65" spans="3:36" x14ac:dyDescent="0.55000000000000004">
      <c r="C65">
        <v>5.6092228892845188</v>
      </c>
      <c r="D65">
        <v>7.3279352986783994E-2</v>
      </c>
      <c r="I65">
        <v>5.8028984410106697E-2</v>
      </c>
      <c r="J65">
        <v>1.8227081732141474E-3</v>
      </c>
      <c r="U65">
        <v>3.4035052789117928</v>
      </c>
      <c r="V65">
        <v>0.105239414989867</v>
      </c>
      <c r="W65">
        <v>3.4035052789117928</v>
      </c>
      <c r="X65">
        <v>0.105239414989867</v>
      </c>
      <c r="AG65">
        <v>5.1050923126330563</v>
      </c>
      <c r="AH65">
        <v>8.0143002434772001E-2</v>
      </c>
      <c r="AI65">
        <v>5.1050923126330563</v>
      </c>
      <c r="AJ65">
        <v>8.0143002434772001E-2</v>
      </c>
    </row>
    <row r="66" spans="3:36" x14ac:dyDescent="0.55000000000000004">
      <c r="C66">
        <v>5.519601171752484</v>
      </c>
      <c r="D66">
        <v>7.6019764799380996E-2</v>
      </c>
      <c r="I66">
        <v>5.9446882840993823E-2</v>
      </c>
      <c r="J66">
        <v>1.3865423557192522E-3</v>
      </c>
      <c r="U66">
        <v>3.3645318842498666</v>
      </c>
      <c r="V66">
        <v>9.9152915366014005E-2</v>
      </c>
      <c r="W66">
        <v>3.3645318842498666</v>
      </c>
      <c r="X66">
        <v>9.9152915366014005E-2</v>
      </c>
      <c r="AG66">
        <v>5.0651549182884095</v>
      </c>
      <c r="AH66">
        <v>7.2623861904293999E-2</v>
      </c>
      <c r="AI66">
        <v>5.0651549182884095</v>
      </c>
      <c r="AJ66">
        <v>7.2623861904293999E-2</v>
      </c>
    </row>
    <row r="67" spans="3:36" x14ac:dyDescent="0.55000000000000004">
      <c r="C67">
        <v>5.4681160669942459</v>
      </c>
      <c r="D67">
        <v>7.4692854597809999E-2</v>
      </c>
      <c r="I67">
        <v>4.9040424538480815E-2</v>
      </c>
      <c r="J67">
        <v>1.1091545119282754E-3</v>
      </c>
      <c r="U67">
        <v>3.1961201783162836</v>
      </c>
      <c r="V67">
        <v>0.106486026172951</v>
      </c>
      <c r="W67">
        <v>3.1961201783162836</v>
      </c>
      <c r="X67">
        <v>0.106486026172951</v>
      </c>
      <c r="AG67">
        <v>5.025834457567159</v>
      </c>
      <c r="AH67">
        <v>7.7628772257463993E-2</v>
      </c>
      <c r="AI67">
        <v>5.025834457567159</v>
      </c>
      <c r="AJ67">
        <v>7.7628772257463993E-2</v>
      </c>
    </row>
    <row r="68" spans="3:36" x14ac:dyDescent="0.55000000000000004">
      <c r="C68">
        <v>5.3731236422149875</v>
      </c>
      <c r="D68">
        <v>8.3213001970569994E-2</v>
      </c>
      <c r="I68">
        <v>5.1628955424126974E-2</v>
      </c>
      <c r="J68">
        <v>1.7026536469055156E-3</v>
      </c>
      <c r="U68">
        <v>2.6944436525894133</v>
      </c>
      <c r="V68">
        <v>0.124592337972265</v>
      </c>
      <c r="W68">
        <v>2.6944436525894133</v>
      </c>
      <c r="X68">
        <v>0.124592337972265</v>
      </c>
      <c r="AG68">
        <v>4.6271721986007925</v>
      </c>
      <c r="AH68">
        <v>8.6371786303198E-2</v>
      </c>
      <c r="AI68">
        <v>4.6271721986007925</v>
      </c>
      <c r="AJ68">
        <v>8.6371786303198E-2</v>
      </c>
    </row>
    <row r="69" spans="3:36" x14ac:dyDescent="0.55000000000000004">
      <c r="C69">
        <v>5.3987483864349937</v>
      </c>
      <c r="D69">
        <v>7.5876941336988996E-2</v>
      </c>
      <c r="I69">
        <v>4.4135248613523047E-2</v>
      </c>
      <c r="J69">
        <v>8.9961850238802672E-4</v>
      </c>
      <c r="U69">
        <v>2.5195180398632995</v>
      </c>
      <c r="V69">
        <v>0.14397599506841599</v>
      </c>
      <c r="W69">
        <v>2.5195180398632995</v>
      </c>
      <c r="X69">
        <v>0.14397599506841599</v>
      </c>
      <c r="AG69">
        <v>4.4088134452431289</v>
      </c>
      <c r="AH69">
        <v>8.5500959590948E-2</v>
      </c>
      <c r="AI69">
        <v>4.4088134452431289</v>
      </c>
      <c r="AJ69">
        <v>8.5500959590948E-2</v>
      </c>
    </row>
    <row r="70" spans="3:36" x14ac:dyDescent="0.55000000000000004">
      <c r="C70">
        <v>5.3291315541332667</v>
      </c>
      <c r="D70">
        <v>7.5628413664192998E-2</v>
      </c>
      <c r="I70">
        <v>4.330382857159415E-2</v>
      </c>
      <c r="J70">
        <v>7.0617335926999075E-4</v>
      </c>
      <c r="U70">
        <v>2.4635885990483937</v>
      </c>
      <c r="V70">
        <v>0.14090302887435499</v>
      </c>
      <c r="W70">
        <v>2.4635885990483937</v>
      </c>
      <c r="X70">
        <v>0.14090302887435499</v>
      </c>
      <c r="AG70">
        <v>4.2585705444745932</v>
      </c>
      <c r="AH70">
        <v>8.8027069590008E-2</v>
      </c>
      <c r="AI70">
        <v>4.2585705444745932</v>
      </c>
      <c r="AJ70">
        <v>8.8027069590008E-2</v>
      </c>
    </row>
    <row r="71" spans="3:36" x14ac:dyDescent="0.55000000000000004">
      <c r="C71">
        <v>5.245820769532771</v>
      </c>
      <c r="D71">
        <v>7.9354992459931994E-2</v>
      </c>
      <c r="I71">
        <v>4.5019257630967917E-2</v>
      </c>
      <c r="J71">
        <v>1.2262023778654516E-3</v>
      </c>
      <c r="U71">
        <v>2.056025142575217</v>
      </c>
      <c r="V71">
        <v>0.18624198253640001</v>
      </c>
      <c r="W71">
        <v>2.056025142575217</v>
      </c>
      <c r="X71">
        <v>0.18624198253640001</v>
      </c>
      <c r="AG71">
        <v>4.0545515583532321</v>
      </c>
      <c r="AH71">
        <v>0.116435280824787</v>
      </c>
      <c r="AI71">
        <v>4.0545515583532321</v>
      </c>
      <c r="AJ71">
        <v>0.116435280824787</v>
      </c>
    </row>
    <row r="72" spans="3:36" x14ac:dyDescent="0.55000000000000004">
      <c r="C72">
        <v>5.1832951202542317</v>
      </c>
      <c r="D72">
        <v>8.4392251413437994E-2</v>
      </c>
      <c r="I72">
        <v>4.8469081473567301E-2</v>
      </c>
      <c r="J72">
        <v>1.3823244460865636E-3</v>
      </c>
      <c r="U72">
        <v>1.741455928175607</v>
      </c>
      <c r="V72">
        <v>0.21106820170219601</v>
      </c>
      <c r="W72">
        <v>1.741455928175607</v>
      </c>
      <c r="X72">
        <v>0.21106820170219601</v>
      </c>
      <c r="AG72">
        <v>3.4435052328323081</v>
      </c>
      <c r="AH72">
        <v>0.17035331220191</v>
      </c>
      <c r="AI72">
        <v>3.4435052328323081</v>
      </c>
      <c r="AJ72">
        <v>0.17035331220191</v>
      </c>
    </row>
    <row r="73" spans="3:36" x14ac:dyDescent="0.55000000000000004">
      <c r="C73">
        <v>5.1800864950604408</v>
      </c>
      <c r="D73">
        <v>7.4330737004825995E-2</v>
      </c>
      <c r="I73">
        <v>8.7486218319195064E-2</v>
      </c>
      <c r="J73">
        <v>2.5208969586877545E-3</v>
      </c>
      <c r="U73">
        <v>1.5509297492135288</v>
      </c>
      <c r="V73">
        <v>0.29569573245364</v>
      </c>
      <c r="W73">
        <v>1.5509297492135288</v>
      </c>
      <c r="X73">
        <v>0.29569573245364</v>
      </c>
      <c r="AG73">
        <v>3.4035052789117928</v>
      </c>
      <c r="AH73">
        <v>0.105239414989867</v>
      </c>
      <c r="AI73">
        <v>3.4035052789117928</v>
      </c>
      <c r="AJ73">
        <v>0.105239414989867</v>
      </c>
    </row>
    <row r="74" spans="3:36" x14ac:dyDescent="0.55000000000000004">
      <c r="C74">
        <v>5.1551764787433472</v>
      </c>
      <c r="D74">
        <v>7.7536341500254E-2</v>
      </c>
      <c r="I74">
        <v>5.9349365976412292E-2</v>
      </c>
      <c r="J74">
        <v>1.8521514723425639E-3</v>
      </c>
      <c r="U74" t="s">
        <v>1031</v>
      </c>
      <c r="V74" t="s">
        <v>1031</v>
      </c>
      <c r="W74" t="s">
        <v>1031</v>
      </c>
      <c r="X74" t="s">
        <v>1031</v>
      </c>
      <c r="AG74">
        <v>3.3645318842498666</v>
      </c>
      <c r="AH74">
        <v>9.9152915366014005E-2</v>
      </c>
      <c r="AI74">
        <v>3.3645318842498666</v>
      </c>
      <c r="AJ74">
        <v>9.9152915366014005E-2</v>
      </c>
    </row>
    <row r="75" spans="3:36" x14ac:dyDescent="0.55000000000000004">
      <c r="C75">
        <v>5.0999245941766604</v>
      </c>
      <c r="D75">
        <v>8.4468150950330001E-2</v>
      </c>
      <c r="I75">
        <v>6.0387183611944402E-2</v>
      </c>
      <c r="J75">
        <v>1.7179064088821176E-3</v>
      </c>
      <c r="AG75">
        <v>3.1961201783162836</v>
      </c>
      <c r="AH75">
        <v>0.106486026172951</v>
      </c>
      <c r="AI75">
        <v>3.1961201783162836</v>
      </c>
      <c r="AJ75">
        <v>0.106486026172951</v>
      </c>
    </row>
    <row r="76" spans="3:36" x14ac:dyDescent="0.55000000000000004">
      <c r="C76">
        <v>5.1050923126330563</v>
      </c>
      <c r="D76">
        <v>8.0143002434772001E-2</v>
      </c>
      <c r="I76">
        <v>4.2702534614026753E-2</v>
      </c>
      <c r="J76">
        <v>1.1517834834122141E-3</v>
      </c>
      <c r="AG76">
        <v>2.6944436525894133</v>
      </c>
      <c r="AH76">
        <v>0.124592337972265</v>
      </c>
      <c r="AI76">
        <v>2.6944436525894133</v>
      </c>
      <c r="AJ76">
        <v>0.124592337972265</v>
      </c>
    </row>
    <row r="77" spans="3:36" x14ac:dyDescent="0.55000000000000004">
      <c r="C77">
        <v>5.0651549182884095</v>
      </c>
      <c r="D77">
        <v>7.2623861904293999E-2</v>
      </c>
      <c r="I77">
        <v>7.9022746575418412E-2</v>
      </c>
      <c r="J77">
        <v>3.4195151237305572E-3</v>
      </c>
      <c r="AG77">
        <v>2.5195180398632995</v>
      </c>
      <c r="AH77">
        <v>0.14397599506841599</v>
      </c>
      <c r="AI77">
        <v>2.5195180398632995</v>
      </c>
      <c r="AJ77">
        <v>0.14397599506841599</v>
      </c>
    </row>
    <row r="78" spans="3:36" x14ac:dyDescent="0.55000000000000004">
      <c r="C78">
        <v>5.025834457567159</v>
      </c>
      <c r="D78">
        <v>7.7628772257463993E-2</v>
      </c>
      <c r="I78">
        <v>4.8614955818976985E-2</v>
      </c>
      <c r="J78">
        <v>1.4741437719366865E-3</v>
      </c>
      <c r="AG78">
        <v>2.4635885990483937</v>
      </c>
      <c r="AH78">
        <v>0.14090302887435499</v>
      </c>
      <c r="AI78">
        <v>2.4635885990483937</v>
      </c>
      <c r="AJ78">
        <v>0.14090302887435499</v>
      </c>
    </row>
    <row r="79" spans="3:36" x14ac:dyDescent="0.55000000000000004">
      <c r="C79">
        <v>4.6271721986007925</v>
      </c>
      <c r="D79">
        <v>8.6371786303198E-2</v>
      </c>
      <c r="I79">
        <v>4.7353206093481426E-2</v>
      </c>
      <c r="J79">
        <v>1.8966876961184851E-3</v>
      </c>
      <c r="AG79">
        <v>2.056025142575217</v>
      </c>
      <c r="AH79">
        <v>0.18624198253640001</v>
      </c>
      <c r="AI79">
        <v>2.056025142575217</v>
      </c>
      <c r="AJ79">
        <v>0.18624198253640001</v>
      </c>
    </row>
    <row r="80" spans="3:36" x14ac:dyDescent="0.55000000000000004">
      <c r="C80">
        <v>4.4088134452431289</v>
      </c>
      <c r="D80">
        <v>8.5500959590948E-2</v>
      </c>
      <c r="I80">
        <v>5.8604359985218714E-2</v>
      </c>
      <c r="J80">
        <v>2.5872412961073228E-3</v>
      </c>
      <c r="AG80">
        <v>1.741455928175607</v>
      </c>
      <c r="AH80">
        <v>0.21106820170219601</v>
      </c>
      <c r="AI80">
        <v>1.741455928175607</v>
      </c>
      <c r="AJ80">
        <v>0.21106820170219601</v>
      </c>
    </row>
    <row r="81" spans="3:36" x14ac:dyDescent="0.55000000000000004">
      <c r="C81">
        <v>4.2585705444745932</v>
      </c>
      <c r="D81">
        <v>8.8027069590008E-2</v>
      </c>
      <c r="I81">
        <v>3.6331619280892784E-2</v>
      </c>
      <c r="J81">
        <v>1.2375109193822349E-3</v>
      </c>
      <c r="AG81">
        <v>1.5509297492135288</v>
      </c>
      <c r="AH81">
        <v>0.29569573245364</v>
      </c>
      <c r="AI81">
        <v>1.5509297492135288</v>
      </c>
      <c r="AJ81">
        <v>0.29569573245364</v>
      </c>
    </row>
    <row r="82" spans="3:36" x14ac:dyDescent="0.55000000000000004">
      <c r="C82">
        <v>4.0545515583532321</v>
      </c>
      <c r="D82">
        <v>0.116435280824787</v>
      </c>
      <c r="I82">
        <v>3.6485878108096739E-2</v>
      </c>
      <c r="J82">
        <v>1.3673166097613052E-3</v>
      </c>
      <c r="AG82" t="s">
        <v>1031</v>
      </c>
      <c r="AH82" t="s">
        <v>1031</v>
      </c>
      <c r="AI82" t="s">
        <v>1031</v>
      </c>
      <c r="AJ82" t="s">
        <v>1031</v>
      </c>
    </row>
    <row r="83" spans="3:36" x14ac:dyDescent="0.55000000000000004">
      <c r="C83">
        <v>3.4435052328323081</v>
      </c>
      <c r="D83">
        <v>0.17035331220191</v>
      </c>
      <c r="I83">
        <v>4.9559877260122384E-2</v>
      </c>
      <c r="J83">
        <v>3.7232901957799081E-3</v>
      </c>
    </row>
    <row r="84" spans="3:36" x14ac:dyDescent="0.55000000000000004">
      <c r="C84">
        <v>3.4035052789117928</v>
      </c>
      <c r="D84">
        <v>0.105239414989867</v>
      </c>
      <c r="I84">
        <v>3.2339204112194701E-2</v>
      </c>
      <c r="J84">
        <v>1.8271753003271545E-3</v>
      </c>
    </row>
    <row r="85" spans="3:36" x14ac:dyDescent="0.55000000000000004">
      <c r="C85">
        <v>3.3645318842498666</v>
      </c>
      <c r="D85">
        <v>9.9152915366014005E-2</v>
      </c>
      <c r="I85">
        <v>2.7678382052564916E-2</v>
      </c>
      <c r="J85">
        <v>1.0777111488560604E-3</v>
      </c>
    </row>
    <row r="86" spans="3:36" x14ac:dyDescent="0.55000000000000004">
      <c r="C86">
        <v>3.1961201783162836</v>
      </c>
      <c r="D86">
        <v>0.106486026172951</v>
      </c>
      <c r="I86">
        <v>4.8245595359604342E-2</v>
      </c>
      <c r="J86">
        <v>2.8966119654361437E-3</v>
      </c>
    </row>
    <row r="87" spans="3:36" x14ac:dyDescent="0.55000000000000004">
      <c r="C87">
        <v>2.6944436525894133</v>
      </c>
      <c r="D87">
        <v>0.124592337972265</v>
      </c>
      <c r="I87">
        <v>2.2079150473502583E-2</v>
      </c>
      <c r="J87">
        <v>7.9885773390818036E-4</v>
      </c>
    </row>
    <row r="88" spans="3:36" x14ac:dyDescent="0.55000000000000004">
      <c r="C88">
        <v>2.5195180398632995</v>
      </c>
      <c r="D88">
        <v>0.14397599506841599</v>
      </c>
      <c r="I88">
        <v>2.9456196068926129E-2</v>
      </c>
      <c r="J88">
        <v>3.6812901368009003E-3</v>
      </c>
    </row>
    <row r="89" spans="3:36" x14ac:dyDescent="0.55000000000000004">
      <c r="C89">
        <v>2.4635885990483937</v>
      </c>
      <c r="D89">
        <v>0.14090302887435499</v>
      </c>
      <c r="I89">
        <v>1.9721444332702388E-2</v>
      </c>
      <c r="J89">
        <v>7.8750538150316953E-4</v>
      </c>
    </row>
    <row r="90" spans="3:36" x14ac:dyDescent="0.55000000000000004">
      <c r="C90">
        <v>2.056025142575217</v>
      </c>
      <c r="D90">
        <v>0.18624198253640001</v>
      </c>
      <c r="I90">
        <v>1.9548830572549171E-2</v>
      </c>
      <c r="J90">
        <v>2.5595459184053634E-3</v>
      </c>
    </row>
    <row r="91" spans="3:36" x14ac:dyDescent="0.55000000000000004">
      <c r="C91">
        <v>1.741455928175607</v>
      </c>
      <c r="D91">
        <v>0.21106820170219601</v>
      </c>
      <c r="I91">
        <v>1.474576654612004E-2</v>
      </c>
      <c r="J91">
        <v>1.4982580898131015E-3</v>
      </c>
    </row>
    <row r="92" spans="3:36" x14ac:dyDescent="0.55000000000000004">
      <c r="C92">
        <v>1.5509297492135288</v>
      </c>
      <c r="D92">
        <v>0.29569573245364</v>
      </c>
      <c r="I92">
        <v>1.6925412580639825E-2</v>
      </c>
      <c r="J92">
        <v>2.6512967385783205E-3</v>
      </c>
    </row>
    <row r="93" spans="3:36" x14ac:dyDescent="0.55000000000000004">
      <c r="C93" t="s">
        <v>1031</v>
      </c>
      <c r="D93" t="s">
        <v>1031</v>
      </c>
      <c r="I93" t="s">
        <v>1031</v>
      </c>
      <c r="J93" t="s">
        <v>1031</v>
      </c>
      <c r="K93" t="s">
        <v>1031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F711E-3CE6-4C21-AB36-1964E32B1305}">
  <dimension ref="A1:AH102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34" x14ac:dyDescent="0.55000000000000004">
      <c r="A1" s="11" t="s">
        <v>1012</v>
      </c>
      <c r="B1" s="12" t="s">
        <v>1013</v>
      </c>
      <c r="C1">
        <v>12.635729818191434</v>
      </c>
      <c r="D1">
        <v>5.9725728480144999E-2</v>
      </c>
      <c r="E1">
        <v>1.3522676008984877</v>
      </c>
      <c r="F1">
        <v>0.32</v>
      </c>
      <c r="G1">
        <v>31.734656285747143</v>
      </c>
      <c r="H1">
        <v>5.0107868920832598E-2</v>
      </c>
      <c r="I1">
        <v>0.12737604222336463</v>
      </c>
      <c r="J1">
        <v>1.614844179925262E-3</v>
      </c>
      <c r="K1">
        <v>10.452042402138753</v>
      </c>
      <c r="L1">
        <v>5.8698352023390001E-2</v>
      </c>
      <c r="M1">
        <v>10.452042402138753</v>
      </c>
      <c r="N1">
        <v>5.8698352023390001E-2</v>
      </c>
      <c r="O1">
        <v>12.635729818191434</v>
      </c>
      <c r="P1">
        <v>5.9725728480144999E-2</v>
      </c>
      <c r="Q1">
        <v>12.635729818191434</v>
      </c>
      <c r="R1">
        <v>5.9725728480144999E-2</v>
      </c>
      <c r="S1">
        <v>10.138697319052516</v>
      </c>
      <c r="T1">
        <v>5.9430547799686997E-2</v>
      </c>
      <c r="U1">
        <v>10.138697319052516</v>
      </c>
      <c r="V1">
        <v>5.9430547799686997E-2</v>
      </c>
      <c r="W1">
        <v>12.635729818191434</v>
      </c>
      <c r="X1">
        <v>5.9725728480144999E-2</v>
      </c>
      <c r="Y1">
        <v>12.635729818191434</v>
      </c>
      <c r="Z1">
        <v>5.9725728480144999E-2</v>
      </c>
      <c r="AA1">
        <v>11.741658828155908</v>
      </c>
      <c r="AB1">
        <v>6.1893795131109E-2</v>
      </c>
      <c r="AC1">
        <v>11.741658828155908</v>
      </c>
      <c r="AD1">
        <v>6.1893795131109E-2</v>
      </c>
      <c r="AE1">
        <v>10.93366943214556</v>
      </c>
      <c r="AF1">
        <v>6.3898764451313997E-2</v>
      </c>
      <c r="AG1">
        <v>10.93366943214556</v>
      </c>
      <c r="AH1">
        <v>6.3898764451313997E-2</v>
      </c>
    </row>
    <row r="2" spans="1:34" x14ac:dyDescent="0.55000000000000004">
      <c r="A2" s="11" t="s">
        <v>1014</v>
      </c>
      <c r="B2" s="12" t="s">
        <v>1044</v>
      </c>
      <c r="C2">
        <v>12.641057219068463</v>
      </c>
      <c r="D2">
        <v>5.9165056643090998E-2</v>
      </c>
      <c r="E2">
        <v>1.3978596122347056</v>
      </c>
      <c r="F2">
        <v>0.30164791040369227</v>
      </c>
      <c r="G2">
        <v>15.62120595682914</v>
      </c>
      <c r="H2">
        <v>5.4700457553790764E-2</v>
      </c>
      <c r="I2">
        <v>0.12177172676293589</v>
      </c>
      <c r="J2">
        <v>1.5197896683002438E-3</v>
      </c>
      <c r="K2">
        <v>10.415795679312462</v>
      </c>
      <c r="L2">
        <v>5.8183903887524001E-2</v>
      </c>
      <c r="M2">
        <v>10.415795679312462</v>
      </c>
      <c r="N2">
        <v>5.8183903887524001E-2</v>
      </c>
      <c r="O2">
        <v>12.641057219068463</v>
      </c>
      <c r="P2">
        <v>5.9165056643090998E-2</v>
      </c>
      <c r="Q2">
        <v>12.641057219068463</v>
      </c>
      <c r="R2">
        <v>5.9165056643090998E-2</v>
      </c>
      <c r="S2">
        <v>10.052997897392318</v>
      </c>
      <c r="T2">
        <v>5.6833718256474999E-2</v>
      </c>
      <c r="U2">
        <v>10.052997897392318</v>
      </c>
      <c r="V2">
        <v>5.6833718256474999E-2</v>
      </c>
      <c r="W2">
        <v>12.641057219068463</v>
      </c>
      <c r="X2">
        <v>5.9165056643090998E-2</v>
      </c>
      <c r="Y2">
        <v>12.641057219068463</v>
      </c>
      <c r="Z2">
        <v>5.9165056643090998E-2</v>
      </c>
      <c r="AA2">
        <v>11.755375338000775</v>
      </c>
      <c r="AB2">
        <v>5.8496560500918997E-2</v>
      </c>
      <c r="AC2">
        <v>11.755375338000775</v>
      </c>
      <c r="AD2">
        <v>5.8496560500918997E-2</v>
      </c>
      <c r="AE2">
        <v>11.006167582480696</v>
      </c>
      <c r="AF2">
        <v>5.8427843867362002E-2</v>
      </c>
      <c r="AG2">
        <v>11.006167582480696</v>
      </c>
      <c r="AH2">
        <v>5.8427843867362002E-2</v>
      </c>
    </row>
    <row r="3" spans="1:34" x14ac:dyDescent="0.55000000000000004">
      <c r="A3" s="11" t="s">
        <v>1016</v>
      </c>
      <c r="B3" s="13">
        <v>1</v>
      </c>
      <c r="C3">
        <v>12.053828893543528</v>
      </c>
      <c r="D3">
        <v>5.9607444429778E-2</v>
      </c>
      <c r="E3">
        <v>1.4567576913740943</v>
      </c>
      <c r="F3">
        <v>0.28110598947812515</v>
      </c>
      <c r="G3">
        <v>10.251778767215438</v>
      </c>
      <c r="H3">
        <v>5.9900991063863769E-2</v>
      </c>
      <c r="I3">
        <v>0.1250798305064495</v>
      </c>
      <c r="J3">
        <v>1.4577927754385914E-3</v>
      </c>
      <c r="K3">
        <v>10.242910671175206</v>
      </c>
      <c r="L3">
        <v>6.0150400084466003E-2</v>
      </c>
      <c r="M3">
        <v>10.242910671175206</v>
      </c>
      <c r="N3">
        <v>6.0150400084466003E-2</v>
      </c>
      <c r="O3">
        <v>12.053828893543528</v>
      </c>
      <c r="P3">
        <v>5.9607444429778E-2</v>
      </c>
      <c r="Q3">
        <v>12.053828893543528</v>
      </c>
      <c r="R3">
        <v>5.9607444429778E-2</v>
      </c>
      <c r="S3">
        <v>9.8372269316060574</v>
      </c>
      <c r="T3">
        <v>6.6449567125287004E-2</v>
      </c>
      <c r="U3">
        <v>9.8372269316060574</v>
      </c>
      <c r="V3">
        <v>6.6449567125287004E-2</v>
      </c>
      <c r="W3">
        <v>12.053828893543528</v>
      </c>
      <c r="X3">
        <v>5.9607444429778E-2</v>
      </c>
      <c r="Y3">
        <v>12.053828893543528</v>
      </c>
      <c r="Z3">
        <v>5.9607444429778E-2</v>
      </c>
      <c r="AA3">
        <v>11.564409877821509</v>
      </c>
      <c r="AB3">
        <v>5.8089302157417998E-2</v>
      </c>
      <c r="AC3">
        <v>11.564409877821509</v>
      </c>
      <c r="AD3">
        <v>5.8089302157417998E-2</v>
      </c>
      <c r="AE3">
        <v>10.932944535204507</v>
      </c>
      <c r="AF3">
        <v>6.1417445870187999E-2</v>
      </c>
      <c r="AG3">
        <v>10.932944535204507</v>
      </c>
      <c r="AH3">
        <v>6.1417445870187999E-2</v>
      </c>
    </row>
    <row r="4" spans="1:34" x14ac:dyDescent="0.55000000000000004">
      <c r="A4" s="11" t="s">
        <v>1017</v>
      </c>
      <c r="B4" s="13">
        <v>35</v>
      </c>
      <c r="C4">
        <v>11.90671764473162</v>
      </c>
      <c r="D4">
        <v>6.2281694986634002E-2</v>
      </c>
      <c r="E4">
        <v>1.519710218179134</v>
      </c>
      <c r="F4">
        <v>0.26211503795000313</v>
      </c>
      <c r="G4">
        <v>7.5683567407779329</v>
      </c>
      <c r="H4">
        <v>6.5799373305121631E-2</v>
      </c>
      <c r="I4">
        <v>0.10478940390330735</v>
      </c>
      <c r="J4">
        <v>1.3160379082877308E-3</v>
      </c>
      <c r="K4">
        <v>10.260716187834749</v>
      </c>
      <c r="L4">
        <v>5.7543545160334997E-2</v>
      </c>
      <c r="M4">
        <v>10.260716187834749</v>
      </c>
      <c r="N4">
        <v>5.7543545160334997E-2</v>
      </c>
      <c r="O4">
        <v>11.90671764473162</v>
      </c>
      <c r="P4">
        <v>6.2281694986634002E-2</v>
      </c>
      <c r="Q4">
        <v>11.90671764473162</v>
      </c>
      <c r="R4">
        <v>6.2281694986634002E-2</v>
      </c>
      <c r="S4">
        <v>9.8672620342633426</v>
      </c>
      <c r="T4">
        <v>6.1728866781699997E-2</v>
      </c>
      <c r="U4">
        <v>9.8672620342633426</v>
      </c>
      <c r="V4">
        <v>6.1728866781699997E-2</v>
      </c>
      <c r="W4">
        <v>11.90671764473162</v>
      </c>
      <c r="X4">
        <v>6.2281694986634002E-2</v>
      </c>
      <c r="Y4">
        <v>11.90671764473162</v>
      </c>
      <c r="Z4">
        <v>6.2281694986634002E-2</v>
      </c>
      <c r="AA4">
        <v>11.447396408324183</v>
      </c>
      <c r="AB4">
        <v>6.0393936285647001E-2</v>
      </c>
      <c r="AC4">
        <v>11.447396408324183</v>
      </c>
      <c r="AD4">
        <v>6.0393936285647001E-2</v>
      </c>
      <c r="AE4">
        <v>10.892134965392495</v>
      </c>
      <c r="AF4">
        <v>5.6909191079491002E-2</v>
      </c>
      <c r="AG4">
        <v>10.892134965392495</v>
      </c>
      <c r="AH4">
        <v>5.6909191079491002E-2</v>
      </c>
    </row>
    <row r="5" spans="1:34" x14ac:dyDescent="0.55000000000000004">
      <c r="A5" s="11" t="s">
        <v>1018</v>
      </c>
      <c r="B5" s="13">
        <v>1</v>
      </c>
      <c r="C5">
        <v>11.741658828155908</v>
      </c>
      <c r="D5">
        <v>6.1893795131109E-2</v>
      </c>
      <c r="E5">
        <v>1.5871406710711968</v>
      </c>
      <c r="F5">
        <v>0.24455293098164479</v>
      </c>
      <c r="G5">
        <v>5.959336083841503</v>
      </c>
      <c r="H5">
        <v>7.2499647426011726E-2</v>
      </c>
      <c r="I5">
        <v>0.15644788969373724</v>
      </c>
      <c r="J5">
        <v>2.7282274200227719E-3</v>
      </c>
      <c r="K5">
        <v>10.186732892069955</v>
      </c>
      <c r="L5">
        <v>6.3063565913479003E-2</v>
      </c>
      <c r="M5">
        <v>10.186732892069955</v>
      </c>
      <c r="N5">
        <v>6.3063565913479003E-2</v>
      </c>
      <c r="O5">
        <v>11.741658828155908</v>
      </c>
      <c r="P5">
        <v>6.1893795131109E-2</v>
      </c>
      <c r="Q5">
        <v>11.741658828155908</v>
      </c>
      <c r="R5">
        <v>6.1893795131109E-2</v>
      </c>
      <c r="S5">
        <v>9.4529464677566857</v>
      </c>
      <c r="T5">
        <v>6.3273687326229996E-2</v>
      </c>
      <c r="U5">
        <v>9.4529464677566857</v>
      </c>
      <c r="V5">
        <v>6.3273687326229996E-2</v>
      </c>
      <c r="W5" t="s">
        <v>1031</v>
      </c>
      <c r="X5" t="s">
        <v>1031</v>
      </c>
      <c r="Y5" t="s">
        <v>1031</v>
      </c>
      <c r="Z5" t="s">
        <v>1031</v>
      </c>
      <c r="AA5">
        <v>11.415194303700019</v>
      </c>
      <c r="AB5">
        <v>5.9401654015807999E-2</v>
      </c>
      <c r="AC5">
        <v>11.415194303700019</v>
      </c>
      <c r="AD5">
        <v>5.9401654015807999E-2</v>
      </c>
      <c r="AE5">
        <v>10.830398504899541</v>
      </c>
      <c r="AF5">
        <v>5.6902569006912998E-2</v>
      </c>
      <c r="AG5">
        <v>10.830398504899541</v>
      </c>
      <c r="AH5">
        <v>5.6902569006912998E-2</v>
      </c>
    </row>
    <row r="6" spans="1:34" x14ac:dyDescent="0.55000000000000004">
      <c r="A6" s="11" t="s">
        <v>1019</v>
      </c>
      <c r="B6" s="13" t="b">
        <v>1</v>
      </c>
      <c r="C6">
        <v>11.755375338000775</v>
      </c>
      <c r="D6">
        <v>5.8496560500918997E-2</v>
      </c>
      <c r="E6">
        <v>1.659533600669953</v>
      </c>
      <c r="F6">
        <v>0.22830740949342876</v>
      </c>
      <c r="G6">
        <v>4.8875153668711739</v>
      </c>
      <c r="H6">
        <v>8.0122305494837023E-2</v>
      </c>
      <c r="I6">
        <v>0.17687221895563587</v>
      </c>
      <c r="J6">
        <v>3.667526728123613E-3</v>
      </c>
      <c r="K6">
        <v>10.176839482959254</v>
      </c>
      <c r="L6">
        <v>6.1570704488908001E-2</v>
      </c>
      <c r="M6">
        <v>10.176839482959254</v>
      </c>
      <c r="N6">
        <v>6.1570704488908001E-2</v>
      </c>
      <c r="O6">
        <v>11.755375338000775</v>
      </c>
      <c r="P6">
        <v>5.8496560500918997E-2</v>
      </c>
      <c r="Q6">
        <v>11.755375338000775</v>
      </c>
      <c r="R6">
        <v>5.8496560500918997E-2</v>
      </c>
      <c r="S6">
        <v>9.516110744358194</v>
      </c>
      <c r="T6">
        <v>4.4602205612421002E-2</v>
      </c>
      <c r="U6">
        <v>9.516110744358194</v>
      </c>
      <c r="V6">
        <v>4.4602205612421002E-2</v>
      </c>
      <c r="AA6">
        <v>11.219955814608772</v>
      </c>
      <c r="AB6">
        <v>7.0335663699436002E-2</v>
      </c>
      <c r="AC6">
        <v>11.219955814608772</v>
      </c>
      <c r="AD6">
        <v>7.0335663699436002E-2</v>
      </c>
      <c r="AE6">
        <v>10.766773559047238</v>
      </c>
      <c r="AF6">
        <v>6.0714106996009001E-2</v>
      </c>
      <c r="AG6">
        <v>10.766773559047238</v>
      </c>
      <c r="AH6">
        <v>6.0714106996009001E-2</v>
      </c>
    </row>
    <row r="7" spans="1:34" x14ac:dyDescent="0.55000000000000004">
      <c r="A7" s="11" t="s">
        <v>1020</v>
      </c>
      <c r="B7" s="13">
        <v>2</v>
      </c>
      <c r="C7">
        <v>11.564409877821509</v>
      </c>
      <c r="D7">
        <v>5.8089302157417998E-2</v>
      </c>
      <c r="E7">
        <v>1.7374460520388018</v>
      </c>
      <c r="F7">
        <v>0.21327526931686872</v>
      </c>
      <c r="G7">
        <v>4.1226652648098687</v>
      </c>
      <c r="H7">
        <v>8.8806985050551054E-2</v>
      </c>
      <c r="I7">
        <v>0.11264901730385285</v>
      </c>
      <c r="J7">
        <v>1.4710539580109847E-3</v>
      </c>
      <c r="K7">
        <v>10.147012125296479</v>
      </c>
      <c r="L7">
        <v>5.9772752376258002E-2</v>
      </c>
      <c r="M7">
        <v>10.147012125296479</v>
      </c>
      <c r="N7">
        <v>5.9772752376258002E-2</v>
      </c>
      <c r="O7">
        <v>11.564409877821509</v>
      </c>
      <c r="P7">
        <v>5.8089302157417998E-2</v>
      </c>
      <c r="Q7">
        <v>11.564409877821509</v>
      </c>
      <c r="R7">
        <v>5.8089302157417998E-2</v>
      </c>
      <c r="S7">
        <v>9.1661754594662597</v>
      </c>
      <c r="T7">
        <v>6.0993963326977998E-2</v>
      </c>
      <c r="U7">
        <v>9.1661754594662597</v>
      </c>
      <c r="V7">
        <v>6.0993963326977998E-2</v>
      </c>
      <c r="AA7">
        <v>10.113993111950835</v>
      </c>
      <c r="AB7">
        <v>0.15796675441489999</v>
      </c>
      <c r="AC7">
        <v>10.113993111950835</v>
      </c>
      <c r="AD7">
        <v>0.15796675441489999</v>
      </c>
      <c r="AE7">
        <v>10.61651584765904</v>
      </c>
      <c r="AF7">
        <v>5.8096799908891002E-2</v>
      </c>
      <c r="AG7">
        <v>10.61651584765904</v>
      </c>
      <c r="AH7">
        <v>5.8096799908891002E-2</v>
      </c>
    </row>
    <row r="8" spans="1:34" x14ac:dyDescent="0.55000000000000004">
      <c r="A8" s="11" t="s">
        <v>1021</v>
      </c>
      <c r="B8" s="13" t="b">
        <v>1</v>
      </c>
      <c r="C8">
        <v>11.447396408324183</v>
      </c>
      <c r="D8">
        <v>6.0393936285647001E-2</v>
      </c>
      <c r="E8">
        <v>1.8215216501006686</v>
      </c>
      <c r="F8">
        <v>0.19936161781517162</v>
      </c>
      <c r="G8">
        <v>3.5496709922469303</v>
      </c>
      <c r="H8">
        <v>9.8715618559929066E-2</v>
      </c>
      <c r="I8">
        <v>0.11078282754057266</v>
      </c>
      <c r="J8">
        <v>1.5263562153894907E-3</v>
      </c>
      <c r="K8" t="s">
        <v>1031</v>
      </c>
      <c r="L8" t="s">
        <v>1031</v>
      </c>
      <c r="M8" t="s">
        <v>1031</v>
      </c>
      <c r="N8" t="s">
        <v>1031</v>
      </c>
      <c r="O8">
        <v>11.447396408324183</v>
      </c>
      <c r="P8">
        <v>6.0393936285647001E-2</v>
      </c>
      <c r="Q8">
        <v>11.447396408324183</v>
      </c>
      <c r="R8">
        <v>6.0393936285647001E-2</v>
      </c>
      <c r="S8">
        <v>9.1889229650960189</v>
      </c>
      <c r="T8">
        <v>5.8547576477204002E-2</v>
      </c>
      <c r="U8">
        <v>9.1889229650960189</v>
      </c>
      <c r="V8">
        <v>5.8547576477204002E-2</v>
      </c>
      <c r="AA8">
        <v>11.240978857876682</v>
      </c>
      <c r="AB8">
        <v>5.7445494539268997E-2</v>
      </c>
      <c r="AC8">
        <v>11.240978857876682</v>
      </c>
      <c r="AD8">
        <v>5.7445494539268997E-2</v>
      </c>
      <c r="AE8">
        <v>10.529439348809316</v>
      </c>
      <c r="AF8">
        <v>5.9857208170566001E-2</v>
      </c>
      <c r="AG8">
        <v>10.529439348809316</v>
      </c>
      <c r="AH8">
        <v>5.9857208170566001E-2</v>
      </c>
    </row>
    <row r="9" spans="1:34" x14ac:dyDescent="0.55000000000000004">
      <c r="A9" s="11" t="s">
        <v>1022</v>
      </c>
      <c r="B9" s="13" t="b">
        <v>1</v>
      </c>
      <c r="C9">
        <v>11.415194303700019</v>
      </c>
      <c r="D9">
        <v>5.9401654015807999E-2</v>
      </c>
      <c r="E9">
        <v>1.9125081019373289</v>
      </c>
      <c r="F9">
        <v>0.18647919230597498</v>
      </c>
      <c r="G9">
        <v>3.1045797818818168</v>
      </c>
      <c r="H9">
        <v>0.11003611316000265</v>
      </c>
      <c r="I9">
        <v>0.12781794265875249</v>
      </c>
      <c r="J9">
        <v>2.1413763697162845E-3</v>
      </c>
      <c r="O9">
        <v>11.415194303700019</v>
      </c>
      <c r="P9">
        <v>5.9401654015807999E-2</v>
      </c>
      <c r="Q9">
        <v>11.415194303700019</v>
      </c>
      <c r="R9">
        <v>5.9401654015807999E-2</v>
      </c>
      <c r="S9">
        <v>9.0115178005310295</v>
      </c>
      <c r="T9">
        <v>7.3811104811737999E-2</v>
      </c>
      <c r="U9">
        <v>9.0115178005310295</v>
      </c>
      <c r="V9">
        <v>7.3811104811737999E-2</v>
      </c>
      <c r="AA9" t="s">
        <v>1031</v>
      </c>
      <c r="AB9" t="s">
        <v>1031</v>
      </c>
      <c r="AC9" t="s">
        <v>1031</v>
      </c>
      <c r="AD9" t="s">
        <v>1031</v>
      </c>
      <c r="AE9">
        <v>10.457391330320434</v>
      </c>
      <c r="AF9">
        <v>5.8659333924895002E-2</v>
      </c>
      <c r="AG9">
        <v>10.457391330320434</v>
      </c>
      <c r="AH9">
        <v>5.8659333924895002E-2</v>
      </c>
    </row>
    <row r="10" spans="1:34" x14ac:dyDescent="0.55000000000000004">
      <c r="A10" s="11" t="s">
        <v>1023</v>
      </c>
      <c r="B10" s="13" t="b">
        <v>0</v>
      </c>
      <c r="C10">
        <v>11.219955814608772</v>
      </c>
      <c r="D10">
        <v>7.0335663699436002E-2</v>
      </c>
      <c r="E10">
        <v>2.0112791237410281</v>
      </c>
      <c r="F10">
        <v>0.17454773510001315</v>
      </c>
      <c r="G10">
        <v>2.7490198759757565</v>
      </c>
      <c r="H10">
        <v>0.12298665145046545</v>
      </c>
      <c r="I10">
        <v>0.23294516573365473</v>
      </c>
      <c r="J10">
        <v>4.1922920296722935E-3</v>
      </c>
      <c r="O10">
        <v>11.219955814608772</v>
      </c>
      <c r="P10">
        <v>7.0335663699436002E-2</v>
      </c>
      <c r="Q10">
        <v>11.219955814608772</v>
      </c>
      <c r="R10">
        <v>7.0335663699436002E-2</v>
      </c>
      <c r="S10">
        <v>8.856041885857568</v>
      </c>
      <c r="T10">
        <v>8.5345919848364996E-2</v>
      </c>
      <c r="U10">
        <v>8.856041885857568</v>
      </c>
      <c r="V10">
        <v>8.5345919848364996E-2</v>
      </c>
      <c r="AE10">
        <v>10.452042402138753</v>
      </c>
      <c r="AF10">
        <v>5.8698352023390001E-2</v>
      </c>
      <c r="AG10">
        <v>10.452042402138753</v>
      </c>
      <c r="AH10">
        <v>5.8698352023390001E-2</v>
      </c>
    </row>
    <row r="11" spans="1:34" x14ac:dyDescent="0.55000000000000004">
      <c r="A11" s="11" t="s">
        <v>1024</v>
      </c>
      <c r="B11" s="13" t="b">
        <v>0</v>
      </c>
      <c r="C11">
        <v>10.113993111950835</v>
      </c>
      <c r="D11">
        <v>0.15796675441489999</v>
      </c>
      <c r="E11">
        <v>2.1188621548198592</v>
      </c>
      <c r="F11">
        <v>0.16349342040778087</v>
      </c>
      <c r="G11">
        <v>2.4585727952529588</v>
      </c>
      <c r="H11">
        <v>0.13782071982386523</v>
      </c>
      <c r="I11">
        <v>0.43783291082616216</v>
      </c>
      <c r="J11">
        <v>1.7013293272754748E-2</v>
      </c>
      <c r="O11">
        <v>10.113993111950835</v>
      </c>
      <c r="P11">
        <v>0.15796675441489999</v>
      </c>
      <c r="Q11">
        <v>10.113993111950835</v>
      </c>
      <c r="R11">
        <v>0.15796675441489999</v>
      </c>
      <c r="S11">
        <v>8.5922858404738829</v>
      </c>
      <c r="T11">
        <v>6.3696564475390002E-2</v>
      </c>
      <c r="U11">
        <v>8.5922858404738829</v>
      </c>
      <c r="V11">
        <v>6.3696564475390002E-2</v>
      </c>
      <c r="AE11">
        <v>10.415795679312462</v>
      </c>
      <c r="AF11">
        <v>5.8183903887524001E-2</v>
      </c>
      <c r="AG11">
        <v>10.415795679312462</v>
      </c>
      <c r="AH11">
        <v>5.8183903887524001E-2</v>
      </c>
    </row>
    <row r="12" spans="1:34" x14ac:dyDescent="0.55000000000000004">
      <c r="A12" s="11" t="s">
        <v>1025</v>
      </c>
      <c r="B12" s="13" t="s">
        <v>1045</v>
      </c>
      <c r="C12">
        <v>11.240978857876682</v>
      </c>
      <c r="D12">
        <v>5.7445494539268997E-2</v>
      </c>
      <c r="E12">
        <v>2.2364737225450058</v>
      </c>
      <c r="F12">
        <v>0.1532483287673414</v>
      </c>
      <c r="G12">
        <v>2.2169594734051628</v>
      </c>
      <c r="H12">
        <v>0.15483298929281597</v>
      </c>
      <c r="I12">
        <v>9.5203130789113993E-2</v>
      </c>
      <c r="J12">
        <v>1.0490024066745842E-3</v>
      </c>
      <c r="O12">
        <v>11.240978857876682</v>
      </c>
      <c r="P12">
        <v>5.7445494539268997E-2</v>
      </c>
      <c r="Q12">
        <v>11.240978857876682</v>
      </c>
      <c r="R12">
        <v>5.7445494539268997E-2</v>
      </c>
      <c r="S12">
        <v>8.5374955726232091</v>
      </c>
      <c r="T12">
        <v>6.1953264471900998E-2</v>
      </c>
      <c r="U12">
        <v>8.5374955726232091</v>
      </c>
      <c r="V12">
        <v>6.1953264471900998E-2</v>
      </c>
      <c r="AE12">
        <v>10.242910671175206</v>
      </c>
      <c r="AF12">
        <v>6.0150400084466003E-2</v>
      </c>
      <c r="AG12">
        <v>10.242910671175206</v>
      </c>
      <c r="AH12">
        <v>6.0150400084466003E-2</v>
      </c>
    </row>
    <row r="13" spans="1:34" x14ac:dyDescent="0.55000000000000004">
      <c r="A13" s="11" t="s">
        <v>1027</v>
      </c>
      <c r="B13" s="13" t="b">
        <v>1</v>
      </c>
      <c r="C13">
        <v>11.036616518994276</v>
      </c>
      <c r="D13">
        <v>6.7002859783265006E-2</v>
      </c>
      <c r="E13">
        <v>2.3655650412968101</v>
      </c>
      <c r="F13">
        <v>0.14374996501342521</v>
      </c>
      <c r="G13">
        <v>2.0129097141816974</v>
      </c>
      <c r="H13">
        <v>0.17436619547687893</v>
      </c>
      <c r="I13">
        <v>0.13927694710698307</v>
      </c>
      <c r="J13">
        <v>2.2032087894732107E-3</v>
      </c>
      <c r="O13">
        <v>11.036616518994276</v>
      </c>
      <c r="P13">
        <v>6.7002859783265006E-2</v>
      </c>
      <c r="Q13">
        <v>11.036616518994276</v>
      </c>
      <c r="R13">
        <v>6.7002859783265006E-2</v>
      </c>
      <c r="S13">
        <v>8.4227716305064106</v>
      </c>
      <c r="T13">
        <v>6.7349256712770006E-2</v>
      </c>
      <c r="U13">
        <v>8.4227716305064106</v>
      </c>
      <c r="V13">
        <v>6.7349256712770006E-2</v>
      </c>
      <c r="AE13">
        <v>10.260716187834749</v>
      </c>
      <c r="AF13">
        <v>5.7543545160334997E-2</v>
      </c>
      <c r="AG13">
        <v>10.260716187834749</v>
      </c>
      <c r="AH13">
        <v>5.7543545160334997E-2</v>
      </c>
    </row>
    <row r="14" spans="1:34" x14ac:dyDescent="0.55000000000000004">
      <c r="A14" s="11" t="s">
        <v>1028</v>
      </c>
      <c r="B14" s="13" t="b">
        <v>0</v>
      </c>
      <c r="C14">
        <v>10.93366943214556</v>
      </c>
      <c r="D14">
        <v>6.3898764451313997E-2</v>
      </c>
      <c r="E14">
        <v>2.5078814756269057</v>
      </c>
      <c r="F14">
        <v>0.13494081614379988</v>
      </c>
      <c r="G14">
        <v>1.8383733097716399</v>
      </c>
      <c r="H14">
        <v>0.19681918991645583</v>
      </c>
      <c r="I14">
        <v>0.14464969402723304</v>
      </c>
      <c r="J14">
        <v>3.0179754064156889E-3</v>
      </c>
      <c r="O14">
        <v>10.93366943214556</v>
      </c>
      <c r="P14">
        <v>6.3898764451313997E-2</v>
      </c>
      <c r="Q14">
        <v>10.93366943214556</v>
      </c>
      <c r="R14">
        <v>6.3898764451313997E-2</v>
      </c>
      <c r="S14">
        <v>7.6786579165698639</v>
      </c>
      <c r="T14">
        <v>6.6753587447926005E-2</v>
      </c>
      <c r="U14">
        <v>7.6786579165698639</v>
      </c>
      <c r="V14">
        <v>6.6753587447926005E-2</v>
      </c>
      <c r="AE14">
        <v>10.186732892069955</v>
      </c>
      <c r="AF14">
        <v>6.3063565913479003E-2</v>
      </c>
      <c r="AG14">
        <v>10.186732892069955</v>
      </c>
      <c r="AH14">
        <v>6.3063565913479003E-2</v>
      </c>
    </row>
    <row r="15" spans="1:34" x14ac:dyDescent="0.55000000000000004">
      <c r="A15" s="11" t="s">
        <v>1029</v>
      </c>
      <c r="B15" s="13" t="b">
        <v>0</v>
      </c>
      <c r="C15">
        <v>11.006167582480696</v>
      </c>
      <c r="D15">
        <v>5.8427843867362002E-2</v>
      </c>
      <c r="E15">
        <v>2.6655410480856139</v>
      </c>
      <c r="F15">
        <v>0.12676794574622974</v>
      </c>
      <c r="G15">
        <v>1.6874467118743957</v>
      </c>
      <c r="H15">
        <v>0.22265636485705681</v>
      </c>
      <c r="I15">
        <v>0.10523475454944531</v>
      </c>
      <c r="J15">
        <v>1.7349516073507131E-3</v>
      </c>
      <c r="O15">
        <v>11.006167582480696</v>
      </c>
      <c r="P15">
        <v>5.8427843867362002E-2</v>
      </c>
      <c r="Q15">
        <v>11.006167582480696</v>
      </c>
      <c r="R15">
        <v>5.8427843867362002E-2</v>
      </c>
      <c r="S15">
        <v>7.5459981048378806</v>
      </c>
      <c r="T15">
        <v>6.5428725101450994E-2</v>
      </c>
      <c r="U15">
        <v>7.5459981048378806</v>
      </c>
      <c r="V15">
        <v>6.5428725101450994E-2</v>
      </c>
      <c r="AE15">
        <v>10.176839482959254</v>
      </c>
      <c r="AF15">
        <v>6.1570704488908001E-2</v>
      </c>
      <c r="AG15">
        <v>10.176839482959254</v>
      </c>
      <c r="AH15">
        <v>6.1570704488908001E-2</v>
      </c>
    </row>
    <row r="16" spans="1:34" x14ac:dyDescent="0.55000000000000004">
      <c r="A16" s="11" t="s">
        <v>1030</v>
      </c>
      <c r="B16" s="13">
        <v>1</v>
      </c>
      <c r="C16">
        <v>10.932944535204507</v>
      </c>
      <c r="D16">
        <v>6.1417445870187999E-2</v>
      </c>
      <c r="E16">
        <v>2.8411395091465517</v>
      </c>
      <c r="F16">
        <v>0.1191826219305937</v>
      </c>
      <c r="G16">
        <v>1.5557022011568642</v>
      </c>
      <c r="H16">
        <v>0.25241868888342817</v>
      </c>
      <c r="I16">
        <v>0.10274363781603288</v>
      </c>
      <c r="J16">
        <v>1.1681807490997087E-3</v>
      </c>
      <c r="O16">
        <v>10.932944535204507</v>
      </c>
      <c r="P16">
        <v>6.1417445870187999E-2</v>
      </c>
      <c r="Q16">
        <v>10.932944535204507</v>
      </c>
      <c r="R16">
        <v>6.1417445870187999E-2</v>
      </c>
      <c r="S16">
        <v>7.3315377928751087</v>
      </c>
      <c r="T16">
        <v>6.7782854601832004E-2</v>
      </c>
      <c r="U16">
        <v>7.3315377928751087</v>
      </c>
      <c r="V16">
        <v>6.7782854601832004E-2</v>
      </c>
      <c r="AE16">
        <v>10.147012125296479</v>
      </c>
      <c r="AF16">
        <v>5.9772752376258002E-2</v>
      </c>
      <c r="AG16">
        <v>10.147012125296479</v>
      </c>
      <c r="AH16">
        <v>5.9772752376258002E-2</v>
      </c>
    </row>
    <row r="17" spans="3:34" x14ac:dyDescent="0.55000000000000004">
      <c r="C17">
        <v>10.892134965392495</v>
      </c>
      <c r="D17">
        <v>5.6909191079491002E-2</v>
      </c>
      <c r="E17">
        <v>3.0378930805510485</v>
      </c>
      <c r="F17">
        <v>0.11213997596813763</v>
      </c>
      <c r="G17">
        <v>1.4397538204667168</v>
      </c>
      <c r="H17">
        <v>0.28673663220779633</v>
      </c>
      <c r="I17">
        <v>0.10434189649831764</v>
      </c>
      <c r="J17">
        <v>1.4260180952764821E-3</v>
      </c>
      <c r="O17">
        <v>10.892134965392495</v>
      </c>
      <c r="P17">
        <v>5.6909191079491002E-2</v>
      </c>
      <c r="Q17">
        <v>10.892134965392495</v>
      </c>
      <c r="R17">
        <v>5.6909191079491002E-2</v>
      </c>
      <c r="S17">
        <v>7.1697063669464107</v>
      </c>
      <c r="T17">
        <v>7.3212724684825994E-2</v>
      </c>
      <c r="U17">
        <v>7.1697063669464107</v>
      </c>
      <c r="V17">
        <v>7.3212724684825994E-2</v>
      </c>
      <c r="AE17">
        <v>10.138697319052516</v>
      </c>
      <c r="AF17">
        <v>5.9430547799686997E-2</v>
      </c>
      <c r="AG17">
        <v>10.138697319052516</v>
      </c>
      <c r="AH17">
        <v>5.9430547799686997E-2</v>
      </c>
    </row>
    <row r="18" spans="3:34" x14ac:dyDescent="0.55000000000000004">
      <c r="C18">
        <v>10.830398504899541</v>
      </c>
      <c r="D18">
        <v>5.6902569006912998E-2</v>
      </c>
      <c r="E18">
        <v>3.2598356330513489</v>
      </c>
      <c r="F18">
        <v>0.10559868907542003</v>
      </c>
      <c r="G18" t="s">
        <v>1031</v>
      </c>
      <c r="H18" t="s">
        <v>1031</v>
      </c>
      <c r="I18">
        <v>0.2450055790250342</v>
      </c>
      <c r="J18">
        <v>4.6655178895915507E-3</v>
      </c>
      <c r="O18">
        <v>10.830398504899541</v>
      </c>
      <c r="P18">
        <v>5.6902569006912998E-2</v>
      </c>
      <c r="Q18">
        <v>10.830398504899541</v>
      </c>
      <c r="R18">
        <v>5.6902569006912998E-2</v>
      </c>
      <c r="S18">
        <v>6.9169647424392249</v>
      </c>
      <c r="T18">
        <v>6.9308934639926004E-2</v>
      </c>
      <c r="U18">
        <v>6.9169647424392249</v>
      </c>
      <c r="V18">
        <v>6.9308934639926004E-2</v>
      </c>
      <c r="AE18">
        <v>10.052997897392318</v>
      </c>
      <c r="AF18">
        <v>5.6833718256474999E-2</v>
      </c>
      <c r="AG18">
        <v>10.052997897392318</v>
      </c>
      <c r="AH18">
        <v>5.6833718256474999E-2</v>
      </c>
    </row>
    <row r="19" spans="3:34" x14ac:dyDescent="0.55000000000000004">
      <c r="C19">
        <v>10.766773559047238</v>
      </c>
      <c r="D19">
        <v>6.0714106996009001E-2</v>
      </c>
      <c r="E19">
        <v>3.5120961602256351</v>
      </c>
      <c r="F19">
        <v>9.9520704996132955E-2</v>
      </c>
      <c r="I19">
        <v>0.10632663925617487</v>
      </c>
      <c r="J19">
        <v>1.4972365405958488E-3</v>
      </c>
      <c r="O19">
        <v>10.766773559047238</v>
      </c>
      <c r="P19">
        <v>6.0714106996009001E-2</v>
      </c>
      <c r="Q19">
        <v>10.766773559047238</v>
      </c>
      <c r="R19">
        <v>6.0714106996009001E-2</v>
      </c>
      <c r="S19">
        <v>6.8666792224143451</v>
      </c>
      <c r="T19">
        <v>7.2043498524724997E-2</v>
      </c>
      <c r="U19">
        <v>6.8666792224143451</v>
      </c>
      <c r="V19">
        <v>7.2043498524724997E-2</v>
      </c>
      <c r="AE19">
        <v>9.8372269316060574</v>
      </c>
      <c r="AF19">
        <v>6.6449567125287004E-2</v>
      </c>
      <c r="AG19">
        <v>9.8372269316060574</v>
      </c>
      <c r="AH19">
        <v>6.6449567125287004E-2</v>
      </c>
    </row>
    <row r="20" spans="3:34" x14ac:dyDescent="0.55000000000000004">
      <c r="C20">
        <v>10.61651584765904</v>
      </c>
      <c r="D20">
        <v>5.8096799908891002E-2</v>
      </c>
      <c r="E20">
        <v>3.801297474575223</v>
      </c>
      <c r="F20">
        <v>9.3870966231342556E-2</v>
      </c>
      <c r="I20">
        <v>0.10832155314036518</v>
      </c>
      <c r="J20">
        <v>1.5207149638691508E-3</v>
      </c>
      <c r="O20">
        <v>10.61651584765904</v>
      </c>
      <c r="P20">
        <v>5.8096799908891002E-2</v>
      </c>
      <c r="Q20">
        <v>10.61651584765904</v>
      </c>
      <c r="R20">
        <v>5.8096799908891002E-2</v>
      </c>
      <c r="S20">
        <v>6.6640725328093566</v>
      </c>
      <c r="T20">
        <v>8.3401716166666001E-2</v>
      </c>
      <c r="U20">
        <v>6.6640725328093566</v>
      </c>
      <c r="V20">
        <v>8.3401716166666001E-2</v>
      </c>
      <c r="AE20">
        <v>9.8672620342633426</v>
      </c>
      <c r="AF20">
        <v>6.1728866781699997E-2</v>
      </c>
      <c r="AG20">
        <v>9.8672620342633426</v>
      </c>
      <c r="AH20">
        <v>6.1728866781699997E-2</v>
      </c>
    </row>
    <row r="21" spans="3:34" x14ac:dyDescent="0.55000000000000004">
      <c r="C21">
        <v>10.529439348809316</v>
      </c>
      <c r="D21">
        <v>5.9857208170566001E-2</v>
      </c>
      <c r="E21">
        <v>4.1361427639684178</v>
      </c>
      <c r="F21">
        <v>8.8617171949346263E-2</v>
      </c>
      <c r="I21">
        <v>9.0290201601425243E-2</v>
      </c>
      <c r="J21">
        <v>8.6244363676681696E-4</v>
      </c>
      <c r="O21">
        <v>10.529439348809316</v>
      </c>
      <c r="P21">
        <v>5.9857208170566001E-2</v>
      </c>
      <c r="Q21">
        <v>10.529439348809316</v>
      </c>
      <c r="R21">
        <v>5.9857208170566001E-2</v>
      </c>
      <c r="S21">
        <v>6.4475686565749317</v>
      </c>
      <c r="T21">
        <v>9.9930131830680002E-2</v>
      </c>
      <c r="U21">
        <v>6.4475686565749317</v>
      </c>
      <c r="V21">
        <v>9.9930131830680002E-2</v>
      </c>
      <c r="AE21">
        <v>9.4529464677566857</v>
      </c>
      <c r="AF21">
        <v>6.3273687326229996E-2</v>
      </c>
      <c r="AG21">
        <v>9.4529464677566857</v>
      </c>
      <c r="AH21">
        <v>6.3273687326229996E-2</v>
      </c>
    </row>
    <row r="22" spans="3:34" x14ac:dyDescent="0.55000000000000004">
      <c r="C22">
        <v>10.457391330320434</v>
      </c>
      <c r="D22">
        <v>5.8659333924895002E-2</v>
      </c>
      <c r="E22">
        <v>4.5283020797216382</v>
      </c>
      <c r="F22">
        <v>8.372955577171412E-2</v>
      </c>
      <c r="I22">
        <v>9.9504033949252571E-2</v>
      </c>
      <c r="J22">
        <v>1.4903844633044022E-3</v>
      </c>
      <c r="O22">
        <v>10.457391330320434</v>
      </c>
      <c r="P22">
        <v>5.8659333924895002E-2</v>
      </c>
      <c r="Q22">
        <v>10.457391330320434</v>
      </c>
      <c r="R22">
        <v>5.8659333924895002E-2</v>
      </c>
      <c r="S22">
        <v>6.5835680471966587</v>
      </c>
      <c r="T22">
        <v>6.7419207919874005E-2</v>
      </c>
      <c r="U22">
        <v>6.5835680471966587</v>
      </c>
      <c r="V22">
        <v>6.7419207919874005E-2</v>
      </c>
      <c r="AE22">
        <v>9.516110744358194</v>
      </c>
      <c r="AF22">
        <v>4.4602205612421002E-2</v>
      </c>
      <c r="AG22">
        <v>9.516110744358194</v>
      </c>
      <c r="AH22">
        <v>4.4602205612421002E-2</v>
      </c>
    </row>
    <row r="23" spans="3:34" x14ac:dyDescent="0.55000000000000004">
      <c r="C23">
        <v>10.452042402138753</v>
      </c>
      <c r="D23">
        <v>5.8698352023390001E-2</v>
      </c>
      <c r="E23">
        <v>4.9937943553513415</v>
      </c>
      <c r="F23">
        <v>7.9180681783464324E-2</v>
      </c>
      <c r="I23">
        <v>8.106845870816215E-2</v>
      </c>
      <c r="J23">
        <v>6.6261229060740319E-4</v>
      </c>
      <c r="O23" t="s">
        <v>1031</v>
      </c>
      <c r="P23" t="s">
        <v>1031</v>
      </c>
      <c r="Q23" t="s">
        <v>1031</v>
      </c>
      <c r="R23" t="s">
        <v>1031</v>
      </c>
      <c r="S23">
        <v>6.4344716210201396</v>
      </c>
      <c r="T23">
        <v>7.0273685478681E-2</v>
      </c>
      <c r="U23">
        <v>6.4344716210201396</v>
      </c>
      <c r="V23">
        <v>7.0273685478681E-2</v>
      </c>
      <c r="AE23">
        <v>9.1661754594662597</v>
      </c>
      <c r="AF23">
        <v>6.0993963326977998E-2</v>
      </c>
      <c r="AG23">
        <v>9.1661754594662597</v>
      </c>
      <c r="AH23">
        <v>6.0993963326977998E-2</v>
      </c>
    </row>
    <row r="24" spans="3:34" x14ac:dyDescent="0.55000000000000004">
      <c r="C24">
        <v>10.415795679312462</v>
      </c>
      <c r="D24">
        <v>5.8183903887524001E-2</v>
      </c>
      <c r="E24">
        <v>5.555221313604827</v>
      </c>
      <c r="F24">
        <v>7.494525725391156E-2</v>
      </c>
      <c r="I24">
        <v>9.1653579367863267E-2</v>
      </c>
      <c r="J24">
        <v>1.2832934525101975E-3</v>
      </c>
      <c r="S24">
        <v>6.4354579026260605</v>
      </c>
      <c r="T24">
        <v>6.9071072138320005E-2</v>
      </c>
      <c r="U24">
        <v>6.4354579026260605</v>
      </c>
      <c r="V24">
        <v>6.9071072138320005E-2</v>
      </c>
      <c r="AE24">
        <v>9.1889229650960189</v>
      </c>
      <c r="AF24">
        <v>5.8547576477204002E-2</v>
      </c>
      <c r="AG24">
        <v>9.1889229650960189</v>
      </c>
      <c r="AH24">
        <v>5.8547576477204002E-2</v>
      </c>
    </row>
    <row r="25" spans="3:34" x14ac:dyDescent="0.55000000000000004">
      <c r="C25">
        <v>10.242910671175206</v>
      </c>
      <c r="D25">
        <v>6.0150400084466003E-2</v>
      </c>
      <c r="E25">
        <v>6.2455360362800727</v>
      </c>
      <c r="F25">
        <v>7.0999960681604676E-2</v>
      </c>
      <c r="I25">
        <v>9.2474576051735688E-2</v>
      </c>
      <c r="J25">
        <v>1.3011457948722343E-3</v>
      </c>
      <c r="S25">
        <v>6.2728993010783114</v>
      </c>
      <c r="T25">
        <v>7.9304488814496005E-2</v>
      </c>
      <c r="U25">
        <v>6.2728993010783114</v>
      </c>
      <c r="V25">
        <v>7.9304488814496005E-2</v>
      </c>
      <c r="AE25">
        <v>9.0115178005310295</v>
      </c>
      <c r="AF25">
        <v>7.3811104811737999E-2</v>
      </c>
      <c r="AG25">
        <v>9.0115178005310295</v>
      </c>
      <c r="AH25">
        <v>7.3811104811737999E-2</v>
      </c>
    </row>
    <row r="26" spans="3:34" x14ac:dyDescent="0.55000000000000004">
      <c r="C26">
        <v>10.260716187834749</v>
      </c>
      <c r="D26">
        <v>5.7543545160334997E-2</v>
      </c>
      <c r="E26">
        <v>7.114735246924381</v>
      </c>
      <c r="F26">
        <v>6.732328389293428E-2</v>
      </c>
      <c r="I26">
        <v>0.16289441643662905</v>
      </c>
      <c r="J26">
        <v>2.460509442865954E-3</v>
      </c>
      <c r="S26">
        <v>6.2438882934110715</v>
      </c>
      <c r="T26">
        <v>7.6040376290889999E-2</v>
      </c>
      <c r="U26">
        <v>6.2438882934110715</v>
      </c>
      <c r="V26">
        <v>7.6040376290889999E-2</v>
      </c>
      <c r="AE26">
        <v>8.856041885857568</v>
      </c>
      <c r="AF26">
        <v>8.5345919848364996E-2</v>
      </c>
      <c r="AG26">
        <v>8.856041885857568</v>
      </c>
      <c r="AH26">
        <v>8.5345919848364996E-2</v>
      </c>
    </row>
    <row r="27" spans="3:34" x14ac:dyDescent="0.55000000000000004">
      <c r="C27">
        <v>10.186732892069955</v>
      </c>
      <c r="D27">
        <v>6.3063565913479003E-2</v>
      </c>
      <c r="E27">
        <v>8.2425145979761432</v>
      </c>
      <c r="F27">
        <v>6.3895387030354245E-2</v>
      </c>
      <c r="I27">
        <v>9.3214940227436219E-2</v>
      </c>
      <c r="J27">
        <v>1.0816470669306785E-3</v>
      </c>
      <c r="S27">
        <v>6.2120587497806321</v>
      </c>
      <c r="T27">
        <v>7.4175688686592994E-2</v>
      </c>
      <c r="U27">
        <v>6.2120587497806321</v>
      </c>
      <c r="V27">
        <v>7.4175688686592994E-2</v>
      </c>
      <c r="AE27">
        <v>8.5922858404738829</v>
      </c>
      <c r="AF27">
        <v>6.3696564475390002E-2</v>
      </c>
      <c r="AG27">
        <v>8.5922858404738829</v>
      </c>
      <c r="AH27">
        <v>6.3696564475390002E-2</v>
      </c>
    </row>
    <row r="28" spans="3:34" x14ac:dyDescent="0.55000000000000004">
      <c r="C28">
        <v>10.176839482959254</v>
      </c>
      <c r="D28">
        <v>6.1570704488908001E-2</v>
      </c>
      <c r="E28">
        <v>9.7641667786078159</v>
      </c>
      <c r="F28">
        <v>6.0697965363545658E-2</v>
      </c>
      <c r="I28">
        <v>9.3935123399114917E-2</v>
      </c>
      <c r="J28">
        <v>1.3563639242094333E-3</v>
      </c>
      <c r="S28">
        <v>5.948549697009013</v>
      </c>
      <c r="T28">
        <v>7.1824737046850995E-2</v>
      </c>
      <c r="U28">
        <v>5.948549697009013</v>
      </c>
      <c r="V28">
        <v>7.1824737046850995E-2</v>
      </c>
      <c r="AE28">
        <v>8.5374955726232091</v>
      </c>
      <c r="AF28">
        <v>6.1953264471900998E-2</v>
      </c>
      <c r="AG28">
        <v>8.5374955726232091</v>
      </c>
      <c r="AH28">
        <v>6.1953264471900998E-2</v>
      </c>
    </row>
    <row r="29" spans="3:34" x14ac:dyDescent="0.55000000000000004">
      <c r="C29">
        <v>10.147012125296479</v>
      </c>
      <c r="D29">
        <v>5.9772752376258002E-2</v>
      </c>
      <c r="E29">
        <v>11.929304954019999</v>
      </c>
      <c r="F29">
        <v>5.7714126946033971E-2</v>
      </c>
      <c r="I29">
        <v>9.0423335322509291E-2</v>
      </c>
      <c r="J29">
        <v>1.2082023861750236E-3</v>
      </c>
      <c r="S29">
        <v>5.8414803612012101</v>
      </c>
      <c r="T29">
        <v>7.0486053061543999E-2</v>
      </c>
      <c r="U29">
        <v>5.8414803612012101</v>
      </c>
      <c r="V29">
        <v>7.0486053061543999E-2</v>
      </c>
      <c r="AE29">
        <v>8.4227716305064106</v>
      </c>
      <c r="AF29">
        <v>6.7349256712770006E-2</v>
      </c>
      <c r="AG29">
        <v>8.4227716305064106</v>
      </c>
      <c r="AH29">
        <v>6.7349256712770006E-2</v>
      </c>
    </row>
    <row r="30" spans="3:34" x14ac:dyDescent="0.55000000000000004">
      <c r="C30">
        <v>10.138697319052516</v>
      </c>
      <c r="D30">
        <v>5.9430547799686997E-2</v>
      </c>
      <c r="E30">
        <v>15.254951293452095</v>
      </c>
      <c r="F30">
        <v>5.4928280221432313E-2</v>
      </c>
      <c r="I30">
        <v>9.7129479131897623E-2</v>
      </c>
      <c r="J30">
        <v>1.5340148812606801E-3</v>
      </c>
      <c r="S30">
        <v>5.7096365825018438</v>
      </c>
      <c r="T30">
        <v>7.5028973854015996E-2</v>
      </c>
      <c r="U30">
        <v>5.7096365825018438</v>
      </c>
      <c r="V30">
        <v>7.5028973854015996E-2</v>
      </c>
      <c r="AE30">
        <v>7.6786579165698639</v>
      </c>
      <c r="AF30">
        <v>6.6753587447926005E-2</v>
      </c>
      <c r="AG30">
        <v>7.6786579165698639</v>
      </c>
      <c r="AH30">
        <v>6.6753587447926005E-2</v>
      </c>
    </row>
    <row r="31" spans="3:34" x14ac:dyDescent="0.55000000000000004">
      <c r="C31">
        <v>10.052997897392318</v>
      </c>
      <c r="D31">
        <v>5.6833718256474999E-2</v>
      </c>
      <c r="E31">
        <v>16</v>
      </c>
      <c r="F31">
        <v>5.4591662940467869E-2</v>
      </c>
      <c r="I31">
        <v>9.1151699340696765E-2</v>
      </c>
      <c r="J31">
        <v>1.1544266884148341E-3</v>
      </c>
      <c r="S31">
        <v>5.5915139228584136</v>
      </c>
      <c r="T31">
        <v>8.2651887947818997E-2</v>
      </c>
      <c r="U31">
        <v>5.5915139228584136</v>
      </c>
      <c r="V31">
        <v>8.2651887947818997E-2</v>
      </c>
      <c r="AE31">
        <v>7.5459981048378806</v>
      </c>
      <c r="AF31">
        <v>6.5428725101450994E-2</v>
      </c>
      <c r="AG31">
        <v>7.5459981048378806</v>
      </c>
      <c r="AH31">
        <v>6.5428725101450994E-2</v>
      </c>
    </row>
    <row r="32" spans="3:34" x14ac:dyDescent="0.55000000000000004">
      <c r="C32">
        <v>9.8372269316060574</v>
      </c>
      <c r="D32">
        <v>6.6449567125287004E-2</v>
      </c>
      <c r="E32" t="s">
        <v>1031</v>
      </c>
      <c r="F32" t="s">
        <v>1031</v>
      </c>
      <c r="I32">
        <v>0.1353114252625775</v>
      </c>
      <c r="J32">
        <v>1.7921582939018021E-3</v>
      </c>
      <c r="S32">
        <v>5.5792246330185096</v>
      </c>
      <c r="T32">
        <v>7.8957216024981E-2</v>
      </c>
      <c r="U32">
        <v>5.5792246330185096</v>
      </c>
      <c r="V32">
        <v>7.8957216024981E-2</v>
      </c>
      <c r="AE32">
        <v>7.3315377928751087</v>
      </c>
      <c r="AF32">
        <v>6.7782854601832004E-2</v>
      </c>
      <c r="AG32">
        <v>7.3315377928751087</v>
      </c>
      <c r="AH32">
        <v>6.7782854601832004E-2</v>
      </c>
    </row>
    <row r="33" spans="3:34" x14ac:dyDescent="0.55000000000000004">
      <c r="C33">
        <v>9.8672620342633426</v>
      </c>
      <c r="D33">
        <v>6.1728866781699997E-2</v>
      </c>
      <c r="I33">
        <v>0.10658207913289043</v>
      </c>
      <c r="J33">
        <v>2.1216544674614395E-3</v>
      </c>
      <c r="S33">
        <v>5.5379562922654202</v>
      </c>
      <c r="T33">
        <v>7.4101900097754997E-2</v>
      </c>
      <c r="U33">
        <v>5.5379562922654202</v>
      </c>
      <c r="V33">
        <v>7.4101900097754997E-2</v>
      </c>
      <c r="AE33">
        <v>7.1697063669464107</v>
      </c>
      <c r="AF33">
        <v>7.3212724684825994E-2</v>
      </c>
      <c r="AG33">
        <v>7.1697063669464107</v>
      </c>
      <c r="AH33">
        <v>7.3212724684825994E-2</v>
      </c>
    </row>
    <row r="34" spans="3:34" x14ac:dyDescent="0.55000000000000004">
      <c r="C34">
        <v>9.4529464677566857</v>
      </c>
      <c r="D34">
        <v>6.3273687326229996E-2</v>
      </c>
      <c r="I34">
        <v>8.2276283822570184E-2</v>
      </c>
      <c r="J34">
        <v>1.266981758952307E-3</v>
      </c>
      <c r="S34">
        <v>5.4961859248080467</v>
      </c>
      <c r="T34">
        <v>7.5550517265183997E-2</v>
      </c>
      <c r="U34">
        <v>5.4961859248080467</v>
      </c>
      <c r="V34">
        <v>7.5550517265183997E-2</v>
      </c>
      <c r="AE34">
        <v>6.9169647424392249</v>
      </c>
      <c r="AF34">
        <v>6.9308934639926004E-2</v>
      </c>
      <c r="AG34">
        <v>6.9169647424392249</v>
      </c>
      <c r="AH34">
        <v>6.9308934639926004E-2</v>
      </c>
    </row>
    <row r="35" spans="3:34" x14ac:dyDescent="0.55000000000000004">
      <c r="C35">
        <v>9.516110744358194</v>
      </c>
      <c r="D35">
        <v>4.4602205612421002E-2</v>
      </c>
      <c r="I35">
        <v>0.28534389202091548</v>
      </c>
      <c r="J35">
        <v>5.7425756049093732E-3</v>
      </c>
      <c r="S35">
        <v>5.4759421446378127</v>
      </c>
      <c r="T35">
        <v>7.5504992110634994E-2</v>
      </c>
      <c r="U35">
        <v>5.4759421446378127</v>
      </c>
      <c r="V35">
        <v>7.5504992110634994E-2</v>
      </c>
      <c r="AE35">
        <v>6.8666792224143451</v>
      </c>
      <c r="AF35">
        <v>7.2043498524724997E-2</v>
      </c>
      <c r="AG35">
        <v>6.8666792224143451</v>
      </c>
      <c r="AH35">
        <v>7.2043498524724997E-2</v>
      </c>
    </row>
    <row r="36" spans="3:34" x14ac:dyDescent="0.55000000000000004">
      <c r="C36">
        <v>9.1661754594662597</v>
      </c>
      <c r="D36">
        <v>6.0993963326977998E-2</v>
      </c>
      <c r="I36">
        <v>0.20405573687789905</v>
      </c>
      <c r="J36">
        <v>4.5724823624115705E-3</v>
      </c>
      <c r="S36">
        <v>5.388030177206022</v>
      </c>
      <c r="T36">
        <v>7.0496620500469995E-2</v>
      </c>
      <c r="U36">
        <v>5.388030177206022</v>
      </c>
      <c r="V36">
        <v>7.0496620500469995E-2</v>
      </c>
      <c r="AE36">
        <v>6.6640725328093566</v>
      </c>
      <c r="AF36">
        <v>8.3401716166666001E-2</v>
      </c>
      <c r="AG36">
        <v>6.6640725328093566</v>
      </c>
      <c r="AH36">
        <v>8.3401716166666001E-2</v>
      </c>
    </row>
    <row r="37" spans="3:34" x14ac:dyDescent="0.55000000000000004">
      <c r="C37">
        <v>9.1889229650960189</v>
      </c>
      <c r="D37">
        <v>5.8547576477204002E-2</v>
      </c>
      <c r="I37">
        <v>0.14214090639035504</v>
      </c>
      <c r="J37">
        <v>3.0381635664176541E-3</v>
      </c>
      <c r="S37">
        <v>5.2519178689146164</v>
      </c>
      <c r="T37">
        <v>7.4993265988640007E-2</v>
      </c>
      <c r="U37">
        <v>5.2519178689146164</v>
      </c>
      <c r="V37">
        <v>7.4993265988640007E-2</v>
      </c>
      <c r="AE37">
        <v>6.4475686565749317</v>
      </c>
      <c r="AF37">
        <v>9.9930131830680002E-2</v>
      </c>
      <c r="AG37">
        <v>6.4475686565749317</v>
      </c>
      <c r="AH37">
        <v>9.9930131830680002E-2</v>
      </c>
    </row>
    <row r="38" spans="3:34" x14ac:dyDescent="0.55000000000000004">
      <c r="C38">
        <v>9.0115178005310295</v>
      </c>
      <c r="D38">
        <v>7.3811104811737999E-2</v>
      </c>
      <c r="I38">
        <v>7.9880360895592209E-2</v>
      </c>
      <c r="J38">
        <v>1.085146631675263E-3</v>
      </c>
      <c r="S38">
        <v>5.1892949717922923</v>
      </c>
      <c r="T38">
        <v>8.0473932911360999E-2</v>
      </c>
      <c r="U38">
        <v>5.1892949717922923</v>
      </c>
      <c r="V38">
        <v>8.0473932911360999E-2</v>
      </c>
      <c r="AE38">
        <v>6.5835680471966587</v>
      </c>
      <c r="AF38">
        <v>6.7419207919874005E-2</v>
      </c>
      <c r="AG38">
        <v>6.5835680471966587</v>
      </c>
      <c r="AH38">
        <v>6.7419207919874005E-2</v>
      </c>
    </row>
    <row r="39" spans="3:34" x14ac:dyDescent="0.55000000000000004">
      <c r="C39">
        <v>8.856041885857568</v>
      </c>
      <c r="D39">
        <v>8.5345919848364996E-2</v>
      </c>
      <c r="I39">
        <v>0.19973280556953044</v>
      </c>
      <c r="J39">
        <v>1.2842744427837586E-3</v>
      </c>
      <c r="S39">
        <v>5.2087738698747783</v>
      </c>
      <c r="T39">
        <v>7.3382489481785995E-2</v>
      </c>
      <c r="U39">
        <v>5.2087738698747783</v>
      </c>
      <c r="V39">
        <v>7.3382489481785995E-2</v>
      </c>
      <c r="AE39">
        <v>6.4344716210201396</v>
      </c>
      <c r="AF39">
        <v>7.0273685478681E-2</v>
      </c>
      <c r="AG39">
        <v>6.4344716210201396</v>
      </c>
      <c r="AH39">
        <v>7.0273685478681E-2</v>
      </c>
    </row>
    <row r="40" spans="3:34" x14ac:dyDescent="0.55000000000000004">
      <c r="C40">
        <v>8.5922858404738829</v>
      </c>
      <c r="D40">
        <v>6.3696564475390002E-2</v>
      </c>
      <c r="I40">
        <v>7.2381597344476703E-2</v>
      </c>
      <c r="J40">
        <v>9.6584754303436491E-4</v>
      </c>
      <c r="S40">
        <v>5.1519636132805449</v>
      </c>
      <c r="T40">
        <v>7.8955680215440999E-2</v>
      </c>
      <c r="U40">
        <v>5.1519636132805449</v>
      </c>
      <c r="V40">
        <v>7.8955680215440999E-2</v>
      </c>
      <c r="AE40">
        <v>6.4354579026260605</v>
      </c>
      <c r="AF40">
        <v>6.9071072138320005E-2</v>
      </c>
      <c r="AG40">
        <v>6.4354579026260605</v>
      </c>
      <c r="AH40">
        <v>6.9071072138320005E-2</v>
      </c>
    </row>
    <row r="41" spans="3:34" x14ac:dyDescent="0.55000000000000004">
      <c r="C41">
        <v>8.5374955726232091</v>
      </c>
      <c r="D41">
        <v>6.1953264471900998E-2</v>
      </c>
      <c r="I41">
        <v>0.12046013794172548</v>
      </c>
      <c r="J41">
        <v>2.446930170035725E-3</v>
      </c>
      <c r="S41">
        <v>5.0998577428599283</v>
      </c>
      <c r="T41">
        <v>8.3396407036067002E-2</v>
      </c>
      <c r="U41">
        <v>5.0998577428599283</v>
      </c>
      <c r="V41">
        <v>8.3396407036067002E-2</v>
      </c>
      <c r="AE41">
        <v>6.2728993010783114</v>
      </c>
      <c r="AF41">
        <v>7.9304488814496005E-2</v>
      </c>
      <c r="AG41">
        <v>6.2728993010783114</v>
      </c>
      <c r="AH41">
        <v>7.9304488814496005E-2</v>
      </c>
    </row>
    <row r="42" spans="3:34" x14ac:dyDescent="0.55000000000000004">
      <c r="C42">
        <v>8.4227716305064106</v>
      </c>
      <c r="D42">
        <v>6.7349256712770006E-2</v>
      </c>
      <c r="I42">
        <v>7.6795146687637483E-2</v>
      </c>
      <c r="J42">
        <v>9.3221050204654122E-4</v>
      </c>
      <c r="S42">
        <v>4.9574732925243437</v>
      </c>
      <c r="T42">
        <v>9.1397602009397005E-2</v>
      </c>
      <c r="U42">
        <v>4.9574732925243437</v>
      </c>
      <c r="V42">
        <v>9.1397602009397005E-2</v>
      </c>
      <c r="AE42">
        <v>6.2438882934110715</v>
      </c>
      <c r="AF42">
        <v>7.6040376290889999E-2</v>
      </c>
      <c r="AG42">
        <v>6.2438882934110715</v>
      </c>
      <c r="AH42">
        <v>7.6040376290889999E-2</v>
      </c>
    </row>
    <row r="43" spans="3:34" x14ac:dyDescent="0.55000000000000004">
      <c r="C43">
        <v>7.6786579165698639</v>
      </c>
      <c r="D43">
        <v>6.6753587447926005E-2</v>
      </c>
      <c r="I43">
        <v>0.13186242413621893</v>
      </c>
      <c r="J43">
        <v>3.0976761222281505E-3</v>
      </c>
      <c r="S43">
        <v>4.9329051629060814</v>
      </c>
      <c r="T43">
        <v>8.1363023948167995E-2</v>
      </c>
      <c r="U43">
        <v>4.9329051629060814</v>
      </c>
      <c r="V43">
        <v>8.1363023948167995E-2</v>
      </c>
      <c r="AE43">
        <v>6.2120587497806321</v>
      </c>
      <c r="AF43">
        <v>7.4175688686592994E-2</v>
      </c>
      <c r="AG43">
        <v>6.2120587497806321</v>
      </c>
      <c r="AH43">
        <v>7.4175688686592994E-2</v>
      </c>
    </row>
    <row r="44" spans="3:34" x14ac:dyDescent="0.55000000000000004">
      <c r="C44">
        <v>7.5459981048378806</v>
      </c>
      <c r="D44">
        <v>6.5428725101450994E-2</v>
      </c>
      <c r="I44">
        <v>7.4155967735974992E-2</v>
      </c>
      <c r="J44">
        <v>1.3336691028499651E-3</v>
      </c>
      <c r="S44">
        <v>4.8899109622727011</v>
      </c>
      <c r="T44">
        <v>8.173379634505E-2</v>
      </c>
      <c r="U44">
        <v>4.8899109622727011</v>
      </c>
      <c r="V44">
        <v>8.173379634505E-2</v>
      </c>
      <c r="AE44">
        <v>5.948549697009013</v>
      </c>
      <c r="AF44">
        <v>7.1824737046850995E-2</v>
      </c>
      <c r="AG44">
        <v>5.948549697009013</v>
      </c>
      <c r="AH44">
        <v>7.1824737046850995E-2</v>
      </c>
    </row>
    <row r="45" spans="3:34" x14ac:dyDescent="0.55000000000000004">
      <c r="C45">
        <v>7.3315377928751087</v>
      </c>
      <c r="D45">
        <v>6.7782854601832004E-2</v>
      </c>
      <c r="I45">
        <v>6.5738162039352843E-2</v>
      </c>
      <c r="J45">
        <v>1.4959485320561144E-3</v>
      </c>
      <c r="S45">
        <v>4.8948649058806808</v>
      </c>
      <c r="T45">
        <v>7.5201241799831994E-2</v>
      </c>
      <c r="U45">
        <v>4.8948649058806808</v>
      </c>
      <c r="V45">
        <v>7.5201241799831994E-2</v>
      </c>
      <c r="AE45">
        <v>5.8414803612012101</v>
      </c>
      <c r="AF45">
        <v>7.0486053061543999E-2</v>
      </c>
      <c r="AG45">
        <v>5.8414803612012101</v>
      </c>
      <c r="AH45">
        <v>7.0486053061543999E-2</v>
      </c>
    </row>
    <row r="46" spans="3:34" x14ac:dyDescent="0.55000000000000004">
      <c r="C46">
        <v>7.1697063669464107</v>
      </c>
      <c r="D46">
        <v>7.3212724684825994E-2</v>
      </c>
      <c r="I46">
        <v>0.11613730225049969</v>
      </c>
      <c r="J46">
        <v>3.6189394235566375E-3</v>
      </c>
      <c r="S46">
        <v>4.6372813363074536</v>
      </c>
      <c r="T46">
        <v>8.2208735835314004E-2</v>
      </c>
      <c r="U46">
        <v>4.6372813363074536</v>
      </c>
      <c r="V46">
        <v>8.2208735835314004E-2</v>
      </c>
      <c r="AE46">
        <v>5.7096365825018438</v>
      </c>
      <c r="AF46">
        <v>7.5028973854015996E-2</v>
      </c>
      <c r="AG46">
        <v>5.7096365825018438</v>
      </c>
      <c r="AH46">
        <v>7.5028973854015996E-2</v>
      </c>
    </row>
    <row r="47" spans="3:34" x14ac:dyDescent="0.55000000000000004">
      <c r="C47">
        <v>6.9169647424392249</v>
      </c>
      <c r="D47">
        <v>6.9308934639926004E-2</v>
      </c>
      <c r="I47">
        <v>6.4391685293408732E-2</v>
      </c>
      <c r="J47">
        <v>1.3474371758408184E-3</v>
      </c>
      <c r="S47">
        <v>4.5402903436452116</v>
      </c>
      <c r="T47">
        <v>7.2550757725781997E-2</v>
      </c>
      <c r="U47">
        <v>4.5402903436452116</v>
      </c>
      <c r="V47">
        <v>7.2550757725781997E-2</v>
      </c>
      <c r="AE47">
        <v>5.5915139228584136</v>
      </c>
      <c r="AF47">
        <v>8.2651887947818997E-2</v>
      </c>
      <c r="AG47">
        <v>5.5915139228584136</v>
      </c>
      <c r="AH47">
        <v>8.2651887947818997E-2</v>
      </c>
    </row>
    <row r="48" spans="3:34" x14ac:dyDescent="0.55000000000000004">
      <c r="C48">
        <v>6.8666792224143451</v>
      </c>
      <c r="D48">
        <v>7.2043498524724997E-2</v>
      </c>
      <c r="I48">
        <v>6.348904953044314E-2</v>
      </c>
      <c r="J48">
        <v>1.2372329127154202E-3</v>
      </c>
      <c r="S48">
        <v>4.4925814784494884</v>
      </c>
      <c r="T48">
        <v>8.0027297210179996E-2</v>
      </c>
      <c r="U48">
        <v>4.4925814784494884</v>
      </c>
      <c r="V48">
        <v>8.0027297210179996E-2</v>
      </c>
      <c r="AE48">
        <v>5.5792246330185096</v>
      </c>
      <c r="AF48">
        <v>7.8957216024981E-2</v>
      </c>
      <c r="AG48">
        <v>5.5792246330185096</v>
      </c>
      <c r="AH48">
        <v>7.8957216024981E-2</v>
      </c>
    </row>
    <row r="49" spans="3:34" x14ac:dyDescent="0.55000000000000004">
      <c r="C49">
        <v>6.6640725328093566</v>
      </c>
      <c r="D49">
        <v>8.3401716166666001E-2</v>
      </c>
      <c r="I49">
        <v>8.7837953858651285E-2</v>
      </c>
      <c r="J49">
        <v>2.7626574101423688E-3</v>
      </c>
      <c r="S49">
        <v>4.4518592745398342</v>
      </c>
      <c r="T49">
        <v>8.6926807029037004E-2</v>
      </c>
      <c r="U49">
        <v>4.4518592745398342</v>
      </c>
      <c r="V49">
        <v>8.6926807029037004E-2</v>
      </c>
      <c r="AE49">
        <v>5.5379562922654202</v>
      </c>
      <c r="AF49">
        <v>7.4101900097754997E-2</v>
      </c>
      <c r="AG49">
        <v>5.5379562922654202</v>
      </c>
      <c r="AH49">
        <v>7.4101900097754997E-2</v>
      </c>
    </row>
    <row r="50" spans="3:34" x14ac:dyDescent="0.55000000000000004">
      <c r="C50">
        <v>6.4475686565749317</v>
      </c>
      <c r="D50">
        <v>9.9930131830680002E-2</v>
      </c>
      <c r="I50">
        <v>0.1064041373850356</v>
      </c>
      <c r="J50">
        <v>4.2957409049882173E-3</v>
      </c>
      <c r="S50">
        <v>3.992207884649825</v>
      </c>
      <c r="T50">
        <v>9.2638051699461002E-2</v>
      </c>
      <c r="U50">
        <v>3.992207884649825</v>
      </c>
      <c r="V50">
        <v>9.2638051699461002E-2</v>
      </c>
      <c r="AE50">
        <v>5.4961859248080467</v>
      </c>
      <c r="AF50">
        <v>7.5550517265183997E-2</v>
      </c>
      <c r="AG50">
        <v>5.4961859248080467</v>
      </c>
      <c r="AH50">
        <v>7.5550517265183997E-2</v>
      </c>
    </row>
    <row r="51" spans="3:34" x14ac:dyDescent="0.55000000000000004">
      <c r="C51">
        <v>6.5835680471966587</v>
      </c>
      <c r="D51">
        <v>6.7419207919874005E-2</v>
      </c>
      <c r="I51">
        <v>8.6153772846992119E-2</v>
      </c>
      <c r="J51">
        <v>1.9807500334996617E-3</v>
      </c>
      <c r="S51">
        <v>3.8459981411821373</v>
      </c>
      <c r="T51">
        <v>9.5628124773863996E-2</v>
      </c>
      <c r="U51">
        <v>3.8459981411821373</v>
      </c>
      <c r="V51">
        <v>9.5628124773863996E-2</v>
      </c>
      <c r="AE51">
        <v>5.4759421446378127</v>
      </c>
      <c r="AF51">
        <v>7.5504992110634994E-2</v>
      </c>
      <c r="AG51">
        <v>5.4759421446378127</v>
      </c>
      <c r="AH51">
        <v>7.5504992110634994E-2</v>
      </c>
    </row>
    <row r="52" spans="3:34" x14ac:dyDescent="0.55000000000000004">
      <c r="C52">
        <v>6.4344716210201396</v>
      </c>
      <c r="D52">
        <v>7.0273685478681E-2</v>
      </c>
      <c r="I52">
        <v>5.3742938415797636E-2</v>
      </c>
      <c r="J52">
        <v>1.0558116847296792E-3</v>
      </c>
      <c r="S52">
        <v>3.619973828373225</v>
      </c>
      <c r="T52">
        <v>0.14972378522397001</v>
      </c>
      <c r="U52">
        <v>3.619973828373225</v>
      </c>
      <c r="V52">
        <v>0.14972378522397001</v>
      </c>
      <c r="AE52">
        <v>5.388030177206022</v>
      </c>
      <c r="AF52">
        <v>7.0496620500469995E-2</v>
      </c>
      <c r="AG52">
        <v>5.388030177206022</v>
      </c>
      <c r="AH52">
        <v>7.0496620500469995E-2</v>
      </c>
    </row>
    <row r="53" spans="3:34" x14ac:dyDescent="0.55000000000000004">
      <c r="C53">
        <v>6.4354579026260605</v>
      </c>
      <c r="D53">
        <v>6.9071072138320005E-2</v>
      </c>
      <c r="I53">
        <v>5.7344744103273497E-2</v>
      </c>
      <c r="J53">
        <v>7.4746096587129422E-4</v>
      </c>
      <c r="S53">
        <v>3.6023465649791446</v>
      </c>
      <c r="T53">
        <v>0.109192871233429</v>
      </c>
      <c r="U53">
        <v>3.6023465649791446</v>
      </c>
      <c r="V53">
        <v>0.109192871233429</v>
      </c>
      <c r="AE53">
        <v>5.2519178689146164</v>
      </c>
      <c r="AF53">
        <v>7.4993265988640007E-2</v>
      </c>
      <c r="AG53">
        <v>5.2519178689146164</v>
      </c>
      <c r="AH53">
        <v>7.4993265988640007E-2</v>
      </c>
    </row>
    <row r="54" spans="3:34" x14ac:dyDescent="0.55000000000000004">
      <c r="C54">
        <v>6.2728993010783114</v>
      </c>
      <c r="D54">
        <v>7.9304488814496005E-2</v>
      </c>
      <c r="I54">
        <v>5.9410446226502316E-2</v>
      </c>
      <c r="J54">
        <v>1.5705059233535859E-3</v>
      </c>
      <c r="S54">
        <v>3.437652398154651</v>
      </c>
      <c r="T54">
        <v>9.3974218456140998E-2</v>
      </c>
      <c r="U54">
        <v>3.437652398154651</v>
      </c>
      <c r="V54">
        <v>9.3974218456140998E-2</v>
      </c>
      <c r="AE54">
        <v>5.1892949717922923</v>
      </c>
      <c r="AF54">
        <v>8.0473932911360999E-2</v>
      </c>
      <c r="AG54">
        <v>5.1892949717922923</v>
      </c>
      <c r="AH54">
        <v>8.0473932911360999E-2</v>
      </c>
    </row>
    <row r="55" spans="3:34" x14ac:dyDescent="0.55000000000000004">
      <c r="C55">
        <v>6.2438882934110715</v>
      </c>
      <c r="D55">
        <v>7.6040376290889999E-2</v>
      </c>
      <c r="I55">
        <v>5.9698607216884934E-2</v>
      </c>
      <c r="J55">
        <v>9.0974926233954913E-4</v>
      </c>
      <c r="S55">
        <v>3.625421394216684</v>
      </c>
      <c r="T55">
        <v>0.100441777317041</v>
      </c>
      <c r="U55">
        <v>3.625421394216684</v>
      </c>
      <c r="V55">
        <v>0.100441777317041</v>
      </c>
      <c r="AE55">
        <v>5.2087738698747783</v>
      </c>
      <c r="AF55">
        <v>7.3382489481785995E-2</v>
      </c>
      <c r="AG55">
        <v>5.2087738698747783</v>
      </c>
      <c r="AH55">
        <v>7.3382489481785995E-2</v>
      </c>
    </row>
    <row r="56" spans="3:34" x14ac:dyDescent="0.55000000000000004">
      <c r="C56">
        <v>6.2120587497806321</v>
      </c>
      <c r="D56">
        <v>7.4175688686592994E-2</v>
      </c>
      <c r="I56">
        <v>6.0524823766540253E-2</v>
      </c>
      <c r="J56">
        <v>1.3517090888853765E-3</v>
      </c>
      <c r="S56">
        <v>3.60770012921465</v>
      </c>
      <c r="T56">
        <v>9.6851838439368995E-2</v>
      </c>
      <c r="U56">
        <v>3.60770012921465</v>
      </c>
      <c r="V56">
        <v>9.6851838439368995E-2</v>
      </c>
      <c r="AE56">
        <v>5.1519636132805449</v>
      </c>
      <c r="AF56">
        <v>7.8955680215440999E-2</v>
      </c>
      <c r="AG56">
        <v>5.1519636132805449</v>
      </c>
      <c r="AH56">
        <v>7.8955680215440999E-2</v>
      </c>
    </row>
    <row r="57" spans="3:34" x14ac:dyDescent="0.55000000000000004">
      <c r="C57">
        <v>5.948549697009013</v>
      </c>
      <c r="D57">
        <v>7.1824737046850995E-2</v>
      </c>
      <c r="I57">
        <v>5.1722622503818698E-2</v>
      </c>
      <c r="J57">
        <v>9.4425199627228137E-4</v>
      </c>
      <c r="S57">
        <v>3.5576740590269753</v>
      </c>
      <c r="T57">
        <v>9.8159519559052999E-2</v>
      </c>
      <c r="U57">
        <v>3.5576740590269753</v>
      </c>
      <c r="V57">
        <v>9.8159519559052999E-2</v>
      </c>
      <c r="AE57">
        <v>5.0998577428599283</v>
      </c>
      <c r="AF57">
        <v>8.3396407036067002E-2</v>
      </c>
      <c r="AG57">
        <v>5.0998577428599283</v>
      </c>
      <c r="AH57">
        <v>8.3396407036067002E-2</v>
      </c>
    </row>
    <row r="58" spans="3:34" x14ac:dyDescent="0.55000000000000004">
      <c r="C58">
        <v>5.8414803612012101</v>
      </c>
      <c r="D58">
        <v>7.0486053061543999E-2</v>
      </c>
      <c r="I58">
        <v>7.6652523878872184E-2</v>
      </c>
      <c r="J58">
        <v>3.0168047452054018E-3</v>
      </c>
      <c r="S58">
        <v>3.462908116084336</v>
      </c>
      <c r="T58">
        <v>0.11535265444675701</v>
      </c>
      <c r="U58">
        <v>3.462908116084336</v>
      </c>
      <c r="V58">
        <v>0.11535265444675701</v>
      </c>
      <c r="AE58">
        <v>4.9574732925243437</v>
      </c>
      <c r="AF58">
        <v>9.1397602009397005E-2</v>
      </c>
      <c r="AG58">
        <v>4.9574732925243437</v>
      </c>
      <c r="AH58">
        <v>9.1397602009397005E-2</v>
      </c>
    </row>
    <row r="59" spans="3:34" x14ac:dyDescent="0.55000000000000004">
      <c r="C59">
        <v>5.7096365825018438</v>
      </c>
      <c r="D59">
        <v>7.5028973854015996E-2</v>
      </c>
      <c r="I59">
        <v>7.064566205074016E-2</v>
      </c>
      <c r="J59">
        <v>1.0586084061185719E-3</v>
      </c>
      <c r="S59">
        <v>3.5827161857924903</v>
      </c>
      <c r="T59">
        <v>9.9433845855110004E-2</v>
      </c>
      <c r="U59">
        <v>3.5827161857924903</v>
      </c>
      <c r="V59">
        <v>9.9433845855110004E-2</v>
      </c>
      <c r="AE59">
        <v>4.9329051629060814</v>
      </c>
      <c r="AF59">
        <v>8.1363023948167995E-2</v>
      </c>
      <c r="AG59">
        <v>4.9329051629060814</v>
      </c>
      <c r="AH59">
        <v>8.1363023948167995E-2</v>
      </c>
    </row>
    <row r="60" spans="3:34" x14ac:dyDescent="0.55000000000000004">
      <c r="C60">
        <v>5.5915139228584136</v>
      </c>
      <c r="D60">
        <v>8.2651887947818997E-2</v>
      </c>
      <c r="I60">
        <v>5.0748220344910659E-2</v>
      </c>
      <c r="J60">
        <v>1.2456450505215731E-3</v>
      </c>
      <c r="S60">
        <v>3.3705884632703791</v>
      </c>
      <c r="T60">
        <v>0.102820889161373</v>
      </c>
      <c r="U60">
        <v>3.3705884632703791</v>
      </c>
      <c r="V60">
        <v>0.102820889161373</v>
      </c>
      <c r="AE60">
        <v>4.8899109622727011</v>
      </c>
      <c r="AF60">
        <v>8.173379634505E-2</v>
      </c>
      <c r="AG60">
        <v>4.8899109622727011</v>
      </c>
      <c r="AH60">
        <v>8.173379634505E-2</v>
      </c>
    </row>
    <row r="61" spans="3:34" x14ac:dyDescent="0.55000000000000004">
      <c r="C61">
        <v>5.5792246330185096</v>
      </c>
      <c r="D61">
        <v>7.8957216024981E-2</v>
      </c>
      <c r="I61">
        <v>7.6081835654314492E-2</v>
      </c>
      <c r="J61">
        <v>2.25066393144898E-3</v>
      </c>
      <c r="S61">
        <v>3.0454744741360269</v>
      </c>
      <c r="T61">
        <v>0.112242922550786</v>
      </c>
      <c r="U61">
        <v>3.0454744741360269</v>
      </c>
      <c r="V61">
        <v>0.112242922550786</v>
      </c>
      <c r="AE61">
        <v>4.8948649058806808</v>
      </c>
      <c r="AF61">
        <v>7.5201241799831994E-2</v>
      </c>
      <c r="AG61">
        <v>4.8948649058806808</v>
      </c>
      <c r="AH61">
        <v>7.5201241799831994E-2</v>
      </c>
    </row>
    <row r="62" spans="3:34" x14ac:dyDescent="0.55000000000000004">
      <c r="C62">
        <v>5.5379562922654202</v>
      </c>
      <c r="D62">
        <v>7.4101900097754997E-2</v>
      </c>
      <c r="I62">
        <v>4.8203695596922697E-2</v>
      </c>
      <c r="J62">
        <v>1.3897542525589063E-3</v>
      </c>
      <c r="S62">
        <v>2.6267051279781457</v>
      </c>
      <c r="T62">
        <v>0.157881052883246</v>
      </c>
      <c r="U62">
        <v>2.6267051279781457</v>
      </c>
      <c r="V62">
        <v>0.157881052883246</v>
      </c>
      <c r="AE62">
        <v>4.6372813363074536</v>
      </c>
      <c r="AF62">
        <v>8.2208735835314004E-2</v>
      </c>
      <c r="AG62">
        <v>4.6372813363074536</v>
      </c>
      <c r="AH62">
        <v>8.2208735835314004E-2</v>
      </c>
    </row>
    <row r="63" spans="3:34" x14ac:dyDescent="0.55000000000000004">
      <c r="C63">
        <v>5.4961859248080467</v>
      </c>
      <c r="D63">
        <v>7.5550517265183997E-2</v>
      </c>
      <c r="I63">
        <v>4.7020819917535255E-2</v>
      </c>
      <c r="J63">
        <v>1.2174143779458881E-3</v>
      </c>
      <c r="S63">
        <v>2.4354911357085856</v>
      </c>
      <c r="T63">
        <v>0.145195167830516</v>
      </c>
      <c r="U63">
        <v>2.4354911357085856</v>
      </c>
      <c r="V63">
        <v>0.145195167830516</v>
      </c>
      <c r="AE63">
        <v>4.5402903436452116</v>
      </c>
      <c r="AF63">
        <v>7.2550757725781997E-2</v>
      </c>
      <c r="AG63">
        <v>4.5402903436452116</v>
      </c>
      <c r="AH63">
        <v>7.2550757725781997E-2</v>
      </c>
    </row>
    <row r="64" spans="3:34" x14ac:dyDescent="0.55000000000000004">
      <c r="C64">
        <v>5.4759421446378127</v>
      </c>
      <c r="D64">
        <v>7.5504992110634994E-2</v>
      </c>
      <c r="I64">
        <v>4.6345193571591219E-2</v>
      </c>
      <c r="J64">
        <v>9.5962451036037924E-4</v>
      </c>
      <c r="S64">
        <v>2.5973051967786311</v>
      </c>
      <c r="T64">
        <v>0.146120284277267</v>
      </c>
      <c r="U64">
        <v>2.5973051967786311</v>
      </c>
      <c r="V64">
        <v>0.146120284277267</v>
      </c>
      <c r="AE64">
        <v>4.4925814784494884</v>
      </c>
      <c r="AF64">
        <v>8.0027297210179996E-2</v>
      </c>
      <c r="AG64">
        <v>4.4925814784494884</v>
      </c>
      <c r="AH64">
        <v>8.0027297210179996E-2</v>
      </c>
    </row>
    <row r="65" spans="3:34" x14ac:dyDescent="0.55000000000000004">
      <c r="C65">
        <v>5.388030177206022</v>
      </c>
      <c r="D65">
        <v>7.0496620500469995E-2</v>
      </c>
      <c r="I65">
        <v>0.12786250814638161</v>
      </c>
      <c r="J65">
        <v>5.3604270587950999E-3</v>
      </c>
      <c r="S65">
        <v>2.2483657144158786</v>
      </c>
      <c r="T65">
        <v>0.15280473604212499</v>
      </c>
      <c r="U65">
        <v>2.2483657144158786</v>
      </c>
      <c r="V65">
        <v>0.15280473604212499</v>
      </c>
      <c r="AE65">
        <v>4.4518592745398342</v>
      </c>
      <c r="AF65">
        <v>8.6926807029037004E-2</v>
      </c>
      <c r="AG65">
        <v>4.4518592745398342</v>
      </c>
      <c r="AH65">
        <v>8.6926807029037004E-2</v>
      </c>
    </row>
    <row r="66" spans="3:34" x14ac:dyDescent="0.55000000000000004">
      <c r="C66">
        <v>5.2519178689146164</v>
      </c>
      <c r="D66">
        <v>7.4993265988640007E-2</v>
      </c>
      <c r="I66">
        <v>4.8767464116346249E-2</v>
      </c>
      <c r="J66">
        <v>1.3435598206354641E-3</v>
      </c>
      <c r="S66">
        <v>2.1193250828020305</v>
      </c>
      <c r="T66">
        <v>0.15535018258300301</v>
      </c>
      <c r="U66">
        <v>2.1193250828020305</v>
      </c>
      <c r="V66">
        <v>0.15535018258300301</v>
      </c>
      <c r="AE66">
        <v>3.992207884649825</v>
      </c>
      <c r="AF66">
        <v>9.2638051699461002E-2</v>
      </c>
      <c r="AG66">
        <v>3.992207884649825</v>
      </c>
      <c r="AH66">
        <v>9.2638051699461002E-2</v>
      </c>
    </row>
    <row r="67" spans="3:34" x14ac:dyDescent="0.55000000000000004">
      <c r="C67">
        <v>5.1892949717922923</v>
      </c>
      <c r="D67">
        <v>8.0473932911360999E-2</v>
      </c>
      <c r="I67">
        <v>4.7517756479455248E-2</v>
      </c>
      <c r="J67">
        <v>1.0305833582841231E-3</v>
      </c>
      <c r="S67">
        <v>2.0942649040376362</v>
      </c>
      <c r="T67">
        <v>0.18351714722403401</v>
      </c>
      <c r="U67">
        <v>2.0942649040376362</v>
      </c>
      <c r="V67">
        <v>0.18351714722403401</v>
      </c>
      <c r="AE67">
        <v>3.8459981411821373</v>
      </c>
      <c r="AF67">
        <v>9.5628124773863996E-2</v>
      </c>
      <c r="AG67">
        <v>3.8459981411821373</v>
      </c>
      <c r="AH67">
        <v>9.5628124773863996E-2</v>
      </c>
    </row>
    <row r="68" spans="3:34" x14ac:dyDescent="0.55000000000000004">
      <c r="C68">
        <v>5.2087738698747783</v>
      </c>
      <c r="D68">
        <v>7.3382489481785995E-2</v>
      </c>
      <c r="I68">
        <v>5.2089695559477012E-2</v>
      </c>
      <c r="J68">
        <v>1.5609166629853685E-3</v>
      </c>
      <c r="S68">
        <v>1.9393305330588428</v>
      </c>
      <c r="T68">
        <v>0.187324507591206</v>
      </c>
      <c r="U68">
        <v>1.9393305330588428</v>
      </c>
      <c r="V68">
        <v>0.187324507591206</v>
      </c>
      <c r="AE68">
        <v>3.619973828373225</v>
      </c>
      <c r="AF68">
        <v>0.14972378522397001</v>
      </c>
      <c r="AG68">
        <v>3.619973828373225</v>
      </c>
      <c r="AH68">
        <v>0.14972378522397001</v>
      </c>
    </row>
    <row r="69" spans="3:34" x14ac:dyDescent="0.55000000000000004">
      <c r="C69">
        <v>5.1519636132805449</v>
      </c>
      <c r="D69">
        <v>7.8955680215440999E-2</v>
      </c>
      <c r="I69">
        <v>7.5779947266910813E-2</v>
      </c>
      <c r="J69">
        <v>2.4063848618133851E-3</v>
      </c>
      <c r="S69">
        <v>1.929490340040285</v>
      </c>
      <c r="T69">
        <v>0.19091992139616501</v>
      </c>
      <c r="U69">
        <v>1.929490340040285</v>
      </c>
      <c r="V69">
        <v>0.19091992139616501</v>
      </c>
      <c r="AE69">
        <v>3.6023465649791446</v>
      </c>
      <c r="AF69">
        <v>0.109192871233429</v>
      </c>
      <c r="AG69">
        <v>3.6023465649791446</v>
      </c>
      <c r="AH69">
        <v>0.109192871233429</v>
      </c>
    </row>
    <row r="70" spans="3:34" x14ac:dyDescent="0.55000000000000004">
      <c r="C70">
        <v>5.0998577428599283</v>
      </c>
      <c r="D70">
        <v>8.3396407036067002E-2</v>
      </c>
      <c r="I70">
        <v>6.2868243821196546E-2</v>
      </c>
      <c r="J70">
        <v>1.703747244847151E-3</v>
      </c>
      <c r="S70">
        <v>1.7509990561954611</v>
      </c>
      <c r="T70">
        <v>0.235815057652349</v>
      </c>
      <c r="U70">
        <v>1.7509990561954611</v>
      </c>
      <c r="V70">
        <v>0.235815057652349</v>
      </c>
      <c r="AE70">
        <v>3.437652398154651</v>
      </c>
      <c r="AF70">
        <v>9.3974218456140998E-2</v>
      </c>
      <c r="AG70">
        <v>3.437652398154651</v>
      </c>
      <c r="AH70">
        <v>9.3974218456140998E-2</v>
      </c>
    </row>
    <row r="71" spans="3:34" x14ac:dyDescent="0.55000000000000004">
      <c r="C71">
        <v>4.9574732925243437</v>
      </c>
      <c r="D71">
        <v>9.1397602009397005E-2</v>
      </c>
      <c r="I71">
        <v>5.5394488876309926E-2</v>
      </c>
      <c r="J71">
        <v>1.8554212840572353E-3</v>
      </c>
      <c r="S71">
        <v>1.5664080609946431</v>
      </c>
      <c r="T71">
        <v>0.25265073229477297</v>
      </c>
      <c r="U71">
        <v>1.5664080609946431</v>
      </c>
      <c r="V71">
        <v>0.25265073229477297</v>
      </c>
      <c r="AE71">
        <v>3.625421394216684</v>
      </c>
      <c r="AF71">
        <v>0.100441777317041</v>
      </c>
      <c r="AG71">
        <v>3.625421394216684</v>
      </c>
      <c r="AH71">
        <v>0.100441777317041</v>
      </c>
    </row>
    <row r="72" spans="3:34" x14ac:dyDescent="0.55000000000000004">
      <c r="C72">
        <v>4.9329051629060814</v>
      </c>
      <c r="D72">
        <v>8.1363023948167995E-2</v>
      </c>
      <c r="I72">
        <v>4.7104117029247577E-2</v>
      </c>
      <c r="J72">
        <v>1.2139617800438957E-3</v>
      </c>
      <c r="S72">
        <v>1.5733312334414402</v>
      </c>
      <c r="T72">
        <v>0.25953344438512699</v>
      </c>
      <c r="U72">
        <v>1.5733312334414402</v>
      </c>
      <c r="V72">
        <v>0.25953344438512699</v>
      </c>
      <c r="AE72">
        <v>3.60770012921465</v>
      </c>
      <c r="AF72">
        <v>9.6851838439368995E-2</v>
      </c>
      <c r="AG72">
        <v>3.60770012921465</v>
      </c>
      <c r="AH72">
        <v>9.6851838439368995E-2</v>
      </c>
    </row>
    <row r="73" spans="3:34" x14ac:dyDescent="0.55000000000000004">
      <c r="C73">
        <v>4.8899109622727011</v>
      </c>
      <c r="D73">
        <v>8.173379634505E-2</v>
      </c>
      <c r="I73">
        <v>4.2209427815301993E-2</v>
      </c>
      <c r="J73">
        <v>1.2017861911742336E-3</v>
      </c>
      <c r="S73" t="s">
        <v>1031</v>
      </c>
      <c r="T73" t="s">
        <v>1031</v>
      </c>
      <c r="U73" t="s">
        <v>1031</v>
      </c>
      <c r="V73" t="s">
        <v>1031</v>
      </c>
      <c r="AE73">
        <v>3.5576740590269753</v>
      </c>
      <c r="AF73">
        <v>9.8159519559052999E-2</v>
      </c>
      <c r="AG73">
        <v>3.5576740590269753</v>
      </c>
      <c r="AH73">
        <v>9.8159519559052999E-2</v>
      </c>
    </row>
    <row r="74" spans="3:34" x14ac:dyDescent="0.55000000000000004">
      <c r="C74">
        <v>4.8948649058806808</v>
      </c>
      <c r="D74">
        <v>7.5201241799831994E-2</v>
      </c>
      <c r="I74">
        <v>0.11243124703998315</v>
      </c>
      <c r="J74">
        <v>4.263000723024637E-3</v>
      </c>
      <c r="AE74">
        <v>3.462908116084336</v>
      </c>
      <c r="AF74">
        <v>0.11535265444675701</v>
      </c>
      <c r="AG74">
        <v>3.462908116084336</v>
      </c>
      <c r="AH74">
        <v>0.11535265444675701</v>
      </c>
    </row>
    <row r="75" spans="3:34" x14ac:dyDescent="0.55000000000000004">
      <c r="C75">
        <v>4.6372813363074536</v>
      </c>
      <c r="D75">
        <v>8.2208735835314004E-2</v>
      </c>
      <c r="I75">
        <v>3.7408487392361071E-2</v>
      </c>
      <c r="J75">
        <v>7.1145397002458889E-4</v>
      </c>
      <c r="AE75">
        <v>3.5827161857924903</v>
      </c>
      <c r="AF75">
        <v>9.9433845855110004E-2</v>
      </c>
      <c r="AG75">
        <v>3.5827161857924903</v>
      </c>
      <c r="AH75">
        <v>9.9433845855110004E-2</v>
      </c>
    </row>
    <row r="76" spans="3:34" x14ac:dyDescent="0.55000000000000004">
      <c r="C76">
        <v>4.5402903436452116</v>
      </c>
      <c r="D76">
        <v>7.2550757725781997E-2</v>
      </c>
      <c r="I76">
        <v>6.6742023521305607E-2</v>
      </c>
      <c r="J76">
        <v>3.1754097727437237E-3</v>
      </c>
      <c r="AE76">
        <v>3.3705884632703791</v>
      </c>
      <c r="AF76">
        <v>0.102820889161373</v>
      </c>
      <c r="AG76">
        <v>3.3705884632703791</v>
      </c>
      <c r="AH76">
        <v>0.102820889161373</v>
      </c>
    </row>
    <row r="77" spans="3:34" x14ac:dyDescent="0.55000000000000004">
      <c r="C77">
        <v>4.4925814784494884</v>
      </c>
      <c r="D77">
        <v>8.0027297210179996E-2</v>
      </c>
      <c r="I77">
        <v>3.8587251317213057E-2</v>
      </c>
      <c r="J77">
        <v>9.9156402499058459E-4</v>
      </c>
      <c r="AE77">
        <v>3.0454744741360269</v>
      </c>
      <c r="AF77">
        <v>0.112242922550786</v>
      </c>
      <c r="AG77">
        <v>3.0454744741360269</v>
      </c>
      <c r="AH77">
        <v>0.112242922550786</v>
      </c>
    </row>
    <row r="78" spans="3:34" x14ac:dyDescent="0.55000000000000004">
      <c r="C78">
        <v>4.4518592745398342</v>
      </c>
      <c r="D78">
        <v>8.6926807029037004E-2</v>
      </c>
      <c r="I78">
        <v>6.4744727102948499E-2</v>
      </c>
      <c r="J78">
        <v>1.5632526997830707E-3</v>
      </c>
      <c r="AE78">
        <v>2.6267051279781457</v>
      </c>
      <c r="AF78">
        <v>0.157881052883246</v>
      </c>
      <c r="AG78">
        <v>2.6267051279781457</v>
      </c>
      <c r="AH78">
        <v>0.157881052883246</v>
      </c>
    </row>
    <row r="79" spans="3:34" x14ac:dyDescent="0.55000000000000004">
      <c r="C79">
        <v>3.992207884649825</v>
      </c>
      <c r="D79">
        <v>9.2638051699461002E-2</v>
      </c>
      <c r="I79">
        <v>3.2039964966783616E-2</v>
      </c>
      <c r="J79">
        <v>8.8854840649145006E-4</v>
      </c>
      <c r="AE79">
        <v>2.4354911357085856</v>
      </c>
      <c r="AF79">
        <v>0.145195167830516</v>
      </c>
      <c r="AG79">
        <v>2.4354911357085856</v>
      </c>
      <c r="AH79">
        <v>0.145195167830516</v>
      </c>
    </row>
    <row r="80" spans="3:34" x14ac:dyDescent="0.55000000000000004">
      <c r="C80">
        <v>3.8459981411821373</v>
      </c>
      <c r="D80">
        <v>9.5628124773863996E-2</v>
      </c>
      <c r="I80">
        <v>3.7689774357811089E-2</v>
      </c>
      <c r="J80">
        <v>1.7240249492201673E-3</v>
      </c>
      <c r="AE80">
        <v>2.5973051967786311</v>
      </c>
      <c r="AF80">
        <v>0.146120284277267</v>
      </c>
      <c r="AG80">
        <v>2.5973051967786311</v>
      </c>
      <c r="AH80">
        <v>0.146120284277267</v>
      </c>
    </row>
    <row r="81" spans="3:34" x14ac:dyDescent="0.55000000000000004">
      <c r="C81">
        <v>3.619973828373225</v>
      </c>
      <c r="D81">
        <v>0.14972378522397001</v>
      </c>
      <c r="I81">
        <v>7.6633673447304138E-2</v>
      </c>
      <c r="J81">
        <v>2.3792573149943779E-3</v>
      </c>
      <c r="AE81">
        <v>2.2483657144158786</v>
      </c>
      <c r="AF81">
        <v>0.15280473604212499</v>
      </c>
      <c r="AG81">
        <v>2.2483657144158786</v>
      </c>
      <c r="AH81">
        <v>0.15280473604212499</v>
      </c>
    </row>
    <row r="82" spans="3:34" x14ac:dyDescent="0.55000000000000004">
      <c r="C82">
        <v>3.6023465649791446</v>
      </c>
      <c r="D82">
        <v>0.109192871233429</v>
      </c>
      <c r="I82">
        <v>5.94791254215917E-2</v>
      </c>
      <c r="J82">
        <v>4.7355535071313603E-3</v>
      </c>
      <c r="AE82">
        <v>2.1193250828020305</v>
      </c>
      <c r="AF82">
        <v>0.15535018258300301</v>
      </c>
      <c r="AG82">
        <v>2.1193250828020305</v>
      </c>
      <c r="AH82">
        <v>0.15535018258300301</v>
      </c>
    </row>
    <row r="83" spans="3:34" x14ac:dyDescent="0.55000000000000004">
      <c r="C83">
        <v>3.437652398154651</v>
      </c>
      <c r="D83">
        <v>9.3974218456140998E-2</v>
      </c>
      <c r="I83">
        <v>3.9521081551034655E-2</v>
      </c>
      <c r="J83">
        <v>1.7107195913893555E-3</v>
      </c>
      <c r="AE83">
        <v>2.0942649040376362</v>
      </c>
      <c r="AF83">
        <v>0.18351714722403401</v>
      </c>
      <c r="AG83">
        <v>2.0942649040376362</v>
      </c>
      <c r="AH83">
        <v>0.18351714722403401</v>
      </c>
    </row>
    <row r="84" spans="3:34" x14ac:dyDescent="0.55000000000000004">
      <c r="C84">
        <v>3.625421394216684</v>
      </c>
      <c r="D84">
        <v>0.100441777317041</v>
      </c>
      <c r="I84">
        <v>3.7028401225048205E-2</v>
      </c>
      <c r="J84">
        <v>2.0859863869215371E-3</v>
      </c>
      <c r="AE84">
        <v>1.9393305330588428</v>
      </c>
      <c r="AF84">
        <v>0.187324507591206</v>
      </c>
      <c r="AG84">
        <v>1.9393305330588428</v>
      </c>
      <c r="AH84">
        <v>0.187324507591206</v>
      </c>
    </row>
    <row r="85" spans="3:34" x14ac:dyDescent="0.55000000000000004">
      <c r="C85">
        <v>3.60770012921465</v>
      </c>
      <c r="D85">
        <v>9.6851838439368995E-2</v>
      </c>
      <c r="I85">
        <v>3.0064045179268195E-2</v>
      </c>
      <c r="J85">
        <v>1.1411720449268975E-3</v>
      </c>
      <c r="AE85">
        <v>1.929490340040285</v>
      </c>
      <c r="AF85">
        <v>0.19091992139616501</v>
      </c>
      <c r="AG85">
        <v>1.929490340040285</v>
      </c>
      <c r="AH85">
        <v>0.19091992139616501</v>
      </c>
    </row>
    <row r="86" spans="3:34" x14ac:dyDescent="0.55000000000000004">
      <c r="C86">
        <v>3.5576740590269753</v>
      </c>
      <c r="D86">
        <v>9.8159519559052999E-2</v>
      </c>
      <c r="I86">
        <v>3.1139424773318894E-2</v>
      </c>
      <c r="J86">
        <v>1.0769282056942991E-3</v>
      </c>
      <c r="AE86">
        <v>1.7509990561954611</v>
      </c>
      <c r="AF86">
        <v>0.235815057652349</v>
      </c>
      <c r="AG86">
        <v>1.7509990561954611</v>
      </c>
      <c r="AH86">
        <v>0.235815057652349</v>
      </c>
    </row>
    <row r="87" spans="3:34" x14ac:dyDescent="0.55000000000000004">
      <c r="C87">
        <v>3.462908116084336</v>
      </c>
      <c r="D87">
        <v>0.11535265444675701</v>
      </c>
      <c r="I87">
        <v>4.9918256818074581E-2</v>
      </c>
      <c r="J87">
        <v>2.8290616980530085E-3</v>
      </c>
      <c r="AE87">
        <v>1.5664080609946431</v>
      </c>
      <c r="AF87">
        <v>0.25265073229477297</v>
      </c>
      <c r="AG87">
        <v>1.5664080609946431</v>
      </c>
      <c r="AH87">
        <v>0.25265073229477297</v>
      </c>
    </row>
    <row r="88" spans="3:34" x14ac:dyDescent="0.55000000000000004">
      <c r="C88">
        <v>3.5827161857924903</v>
      </c>
      <c r="D88">
        <v>9.9433845855110004E-2</v>
      </c>
      <c r="I88">
        <v>3.4455611346995131E-2</v>
      </c>
      <c r="J88">
        <v>1.5803093069230339E-3</v>
      </c>
      <c r="AE88">
        <v>1.5733312334414402</v>
      </c>
      <c r="AF88">
        <v>0.25953344438512699</v>
      </c>
      <c r="AG88">
        <v>1.5733312334414402</v>
      </c>
      <c r="AH88">
        <v>0.25953344438512699</v>
      </c>
    </row>
    <row r="89" spans="3:34" x14ac:dyDescent="0.55000000000000004">
      <c r="C89">
        <v>3.3705884632703791</v>
      </c>
      <c r="D89">
        <v>0.102820889161373</v>
      </c>
      <c r="I89">
        <v>2.9573446594843417E-2</v>
      </c>
      <c r="J89">
        <v>1.5866018926568603E-3</v>
      </c>
      <c r="AE89" t="s">
        <v>1031</v>
      </c>
      <c r="AF89" t="s">
        <v>1031</v>
      </c>
      <c r="AG89" t="s">
        <v>1031</v>
      </c>
      <c r="AH89" t="s">
        <v>1031</v>
      </c>
    </row>
    <row r="90" spans="3:34" x14ac:dyDescent="0.55000000000000004">
      <c r="C90">
        <v>3.0454744741360269</v>
      </c>
      <c r="D90">
        <v>0.112242922550786</v>
      </c>
      <c r="I90">
        <v>2.9904045447168216E-2</v>
      </c>
      <c r="J90">
        <v>1.5046667622547558E-3</v>
      </c>
    </row>
    <row r="91" spans="3:34" x14ac:dyDescent="0.55000000000000004">
      <c r="C91">
        <v>2.6267051279781457</v>
      </c>
      <c r="D91">
        <v>0.157881052883246</v>
      </c>
      <c r="I91">
        <v>6.1726716556290896E-2</v>
      </c>
      <c r="J91">
        <v>6.3149904329888153E-3</v>
      </c>
    </row>
    <row r="92" spans="3:34" x14ac:dyDescent="0.55000000000000004">
      <c r="C92">
        <v>2.4354911357085856</v>
      </c>
      <c r="D92">
        <v>0.145195167830516</v>
      </c>
      <c r="I92">
        <v>2.8908554354169832E-2</v>
      </c>
      <c r="J92">
        <v>2.4556453871883276E-3</v>
      </c>
    </row>
    <row r="93" spans="3:34" x14ac:dyDescent="0.55000000000000004">
      <c r="C93">
        <v>2.5973051967786311</v>
      </c>
      <c r="D93">
        <v>0.146120284277267</v>
      </c>
      <c r="I93">
        <v>3.1345604714297572E-2</v>
      </c>
      <c r="J93">
        <v>2.6288723818662847E-3</v>
      </c>
    </row>
    <row r="94" spans="3:34" x14ac:dyDescent="0.55000000000000004">
      <c r="C94">
        <v>2.2483657144158786</v>
      </c>
      <c r="D94">
        <v>0.15280473604212499</v>
      </c>
      <c r="I94">
        <v>1.7786789558512883E-2</v>
      </c>
      <c r="J94">
        <v>1.0670004415244943E-3</v>
      </c>
    </row>
    <row r="95" spans="3:34" x14ac:dyDescent="0.55000000000000004">
      <c r="C95">
        <v>2.1193250828020305</v>
      </c>
      <c r="D95">
        <v>0.15535018258300301</v>
      </c>
      <c r="I95">
        <v>2.1626670712812039E-2</v>
      </c>
      <c r="J95">
        <v>1.662163387611851E-3</v>
      </c>
    </row>
    <row r="96" spans="3:34" x14ac:dyDescent="0.55000000000000004">
      <c r="C96">
        <v>2.0942649040376362</v>
      </c>
      <c r="D96">
        <v>0.18351714722403401</v>
      </c>
      <c r="I96">
        <v>2.5342706722719571E-2</v>
      </c>
      <c r="J96">
        <v>2.0506881462663317E-3</v>
      </c>
    </row>
    <row r="97" spans="3:11" x14ac:dyDescent="0.55000000000000004">
      <c r="C97">
        <v>1.9393305330588428</v>
      </c>
      <c r="D97">
        <v>0.187324507591206</v>
      </c>
      <c r="I97">
        <v>1.6600777490854365E-2</v>
      </c>
      <c r="J97">
        <v>1.7008333939646256E-3</v>
      </c>
    </row>
    <row r="98" spans="3:11" x14ac:dyDescent="0.55000000000000004">
      <c r="C98">
        <v>1.929490340040285</v>
      </c>
      <c r="D98">
        <v>0.19091992139616501</v>
      </c>
      <c r="I98">
        <v>1.7193824498449587E-2</v>
      </c>
      <c r="J98">
        <v>1.5256795293191313E-3</v>
      </c>
    </row>
    <row r="99" spans="3:11" x14ac:dyDescent="0.55000000000000004">
      <c r="C99">
        <v>1.7509990561954611</v>
      </c>
      <c r="D99">
        <v>0.235815057652349</v>
      </c>
      <c r="I99">
        <v>1.3627291730489009E-2</v>
      </c>
      <c r="J99">
        <v>1.2394303790891628E-3</v>
      </c>
    </row>
    <row r="100" spans="3:11" x14ac:dyDescent="0.55000000000000004">
      <c r="C100">
        <v>1.5664080609946431</v>
      </c>
      <c r="D100">
        <v>0.25265073229477297</v>
      </c>
      <c r="I100">
        <v>1.7345637995408336E-2</v>
      </c>
      <c r="J100">
        <v>2.6760533131711937E-3</v>
      </c>
    </row>
    <row r="101" spans="3:11" x14ac:dyDescent="0.55000000000000004">
      <c r="C101">
        <v>1.5733312334414402</v>
      </c>
      <c r="D101">
        <v>0.25953344438512699</v>
      </c>
      <c r="I101">
        <v>1.4897805731103331E-2</v>
      </c>
      <c r="J101">
        <v>2.1675036218436246E-3</v>
      </c>
    </row>
    <row r="102" spans="3:11" x14ac:dyDescent="0.55000000000000004">
      <c r="C102" t="s">
        <v>1031</v>
      </c>
      <c r="D102" t="s">
        <v>1031</v>
      </c>
      <c r="I102" t="s">
        <v>1031</v>
      </c>
      <c r="J102" t="s">
        <v>1031</v>
      </c>
      <c r="K102" t="s">
        <v>1031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FBA8-02C3-450C-95B6-1A0AE7805C50}">
  <dimension ref="A1:D2001"/>
  <sheetViews>
    <sheetView workbookViewId="0"/>
  </sheetViews>
  <sheetFormatPr defaultColWidth="8.83984375" defaultRowHeight="14.4" x14ac:dyDescent="0.55000000000000004"/>
  <cols>
    <col min="1" max="1" width="14.83984375" style="11" bestFit="1" customWidth="1"/>
    <col min="2" max="2" width="26.41796875" style="12" bestFit="1" customWidth="1"/>
  </cols>
  <sheetData>
    <row r="1" spans="1:4" x14ac:dyDescent="0.55000000000000004">
      <c r="A1" s="11" t="s">
        <v>1012</v>
      </c>
      <c r="B1" s="12" t="s">
        <v>1013</v>
      </c>
      <c r="C1">
        <v>350</v>
      </c>
      <c r="D1">
        <v>0</v>
      </c>
    </row>
    <row r="2" spans="1:4" x14ac:dyDescent="0.55000000000000004">
      <c r="A2" s="11" t="s">
        <v>1014</v>
      </c>
      <c r="B2" s="12" t="s">
        <v>1033</v>
      </c>
      <c r="C2">
        <v>350.2</v>
      </c>
      <c r="D2">
        <v>0</v>
      </c>
    </row>
    <row r="3" spans="1:4" x14ac:dyDescent="0.55000000000000004">
      <c r="A3" s="11" t="s">
        <v>1016</v>
      </c>
      <c r="B3" s="13">
        <v>16</v>
      </c>
      <c r="C3">
        <v>350.4</v>
      </c>
      <c r="D3">
        <v>0</v>
      </c>
    </row>
    <row r="4" spans="1:4" x14ac:dyDescent="0.55000000000000004">
      <c r="A4" s="11" t="s">
        <v>1017</v>
      </c>
      <c r="B4" s="13">
        <v>5</v>
      </c>
      <c r="C4">
        <v>350.6</v>
      </c>
      <c r="D4">
        <v>0</v>
      </c>
    </row>
    <row r="5" spans="1:4" x14ac:dyDescent="0.55000000000000004">
      <c r="A5" s="11" t="s">
        <v>1018</v>
      </c>
      <c r="B5" s="13">
        <v>1</v>
      </c>
      <c r="C5">
        <v>350.8</v>
      </c>
      <c r="D5">
        <v>0</v>
      </c>
    </row>
    <row r="6" spans="1:4" x14ac:dyDescent="0.55000000000000004">
      <c r="A6" s="11" t="s">
        <v>1019</v>
      </c>
      <c r="B6" s="13" t="b">
        <v>1</v>
      </c>
      <c r="C6">
        <v>351</v>
      </c>
      <c r="D6">
        <v>0</v>
      </c>
    </row>
    <row r="7" spans="1:4" x14ac:dyDescent="0.55000000000000004">
      <c r="A7" s="11" t="s">
        <v>1020</v>
      </c>
      <c r="B7" s="13">
        <v>1</v>
      </c>
      <c r="C7">
        <v>351.2</v>
      </c>
      <c r="D7">
        <v>0</v>
      </c>
    </row>
    <row r="8" spans="1:4" x14ac:dyDescent="0.55000000000000004">
      <c r="A8" s="11" t="s">
        <v>1021</v>
      </c>
      <c r="B8" s="13" t="b">
        <v>0</v>
      </c>
      <c r="C8">
        <v>351.4</v>
      </c>
      <c r="D8">
        <v>0</v>
      </c>
    </row>
    <row r="9" spans="1:4" x14ac:dyDescent="0.55000000000000004">
      <c r="A9" s="11" t="s">
        <v>1022</v>
      </c>
      <c r="B9" s="13" t="b">
        <v>1</v>
      </c>
      <c r="C9">
        <v>351.6</v>
      </c>
      <c r="D9">
        <v>0</v>
      </c>
    </row>
    <row r="10" spans="1:4" x14ac:dyDescent="0.55000000000000004">
      <c r="A10" s="11" t="s">
        <v>1023</v>
      </c>
      <c r="B10" s="13" t="b">
        <v>0</v>
      </c>
      <c r="C10">
        <v>351.8</v>
      </c>
      <c r="D10">
        <v>0</v>
      </c>
    </row>
    <row r="11" spans="1:4" x14ac:dyDescent="0.55000000000000004">
      <c r="A11" s="11" t="s">
        <v>1024</v>
      </c>
      <c r="B11" s="13" t="b">
        <v>0</v>
      </c>
      <c r="C11">
        <v>352</v>
      </c>
      <c r="D11">
        <v>0</v>
      </c>
    </row>
    <row r="12" spans="1:4" x14ac:dyDescent="0.55000000000000004">
      <c r="A12" s="11" t="s">
        <v>1025</v>
      </c>
      <c r="B12" s="13" t="s">
        <v>1046</v>
      </c>
      <c r="C12">
        <v>352.2</v>
      </c>
      <c r="D12">
        <v>0</v>
      </c>
    </row>
    <row r="13" spans="1:4" x14ac:dyDescent="0.55000000000000004">
      <c r="A13" s="11" t="s">
        <v>1027</v>
      </c>
      <c r="B13" s="13" t="b">
        <v>1</v>
      </c>
      <c r="C13">
        <v>352.4</v>
      </c>
      <c r="D13">
        <v>0</v>
      </c>
    </row>
    <row r="14" spans="1:4" x14ac:dyDescent="0.55000000000000004">
      <c r="A14" s="11" t="s">
        <v>1028</v>
      </c>
      <c r="B14" s="13" t="b">
        <v>0</v>
      </c>
      <c r="C14">
        <v>352.6</v>
      </c>
      <c r="D14">
        <v>0</v>
      </c>
    </row>
    <row r="15" spans="1:4" x14ac:dyDescent="0.55000000000000004">
      <c r="A15" s="11" t="s">
        <v>1029</v>
      </c>
      <c r="B15" s="13" t="b">
        <v>0</v>
      </c>
      <c r="C15">
        <v>352.8</v>
      </c>
      <c r="D15">
        <v>0</v>
      </c>
    </row>
    <row r="16" spans="1:4" x14ac:dyDescent="0.55000000000000004">
      <c r="A16" s="11" t="s">
        <v>1030</v>
      </c>
      <c r="B16" s="13">
        <v>1</v>
      </c>
      <c r="C16">
        <v>353</v>
      </c>
      <c r="D16">
        <v>0</v>
      </c>
    </row>
    <row r="17" spans="3:4" x14ac:dyDescent="0.55000000000000004">
      <c r="C17">
        <v>353.2</v>
      </c>
      <c r="D17">
        <v>0</v>
      </c>
    </row>
    <row r="18" spans="3:4" x14ac:dyDescent="0.55000000000000004">
      <c r="C18">
        <v>353.4</v>
      </c>
      <c r="D18">
        <v>0</v>
      </c>
    </row>
    <row r="19" spans="3:4" x14ac:dyDescent="0.55000000000000004">
      <c r="C19">
        <v>353.6</v>
      </c>
      <c r="D19">
        <v>0</v>
      </c>
    </row>
    <row r="20" spans="3:4" x14ac:dyDescent="0.55000000000000004">
      <c r="C20">
        <v>353.8</v>
      </c>
      <c r="D20">
        <v>0</v>
      </c>
    </row>
    <row r="21" spans="3:4" x14ac:dyDescent="0.55000000000000004">
      <c r="C21">
        <v>354</v>
      </c>
      <c r="D21">
        <v>0</v>
      </c>
    </row>
    <row r="22" spans="3:4" x14ac:dyDescent="0.55000000000000004">
      <c r="C22">
        <v>354.2</v>
      </c>
      <c r="D22">
        <v>0</v>
      </c>
    </row>
    <row r="23" spans="3:4" x14ac:dyDescent="0.55000000000000004">
      <c r="C23">
        <v>354.4</v>
      </c>
      <c r="D23">
        <v>0</v>
      </c>
    </row>
    <row r="24" spans="3:4" x14ac:dyDescent="0.55000000000000004">
      <c r="C24">
        <v>354.6</v>
      </c>
      <c r="D24">
        <v>0</v>
      </c>
    </row>
    <row r="25" spans="3:4" x14ac:dyDescent="0.55000000000000004">
      <c r="C25">
        <v>354.8</v>
      </c>
      <c r="D25">
        <v>0</v>
      </c>
    </row>
    <row r="26" spans="3:4" x14ac:dyDescent="0.55000000000000004">
      <c r="C26">
        <v>355</v>
      </c>
      <c r="D26">
        <v>0</v>
      </c>
    </row>
    <row r="27" spans="3:4" x14ac:dyDescent="0.55000000000000004">
      <c r="C27">
        <v>355.2</v>
      </c>
      <c r="D27">
        <v>0</v>
      </c>
    </row>
    <row r="28" spans="3:4" x14ac:dyDescent="0.55000000000000004">
      <c r="C28">
        <v>355.4</v>
      </c>
      <c r="D28">
        <v>0</v>
      </c>
    </row>
    <row r="29" spans="3:4" x14ac:dyDescent="0.55000000000000004">
      <c r="C29">
        <v>355.6</v>
      </c>
      <c r="D29">
        <v>0</v>
      </c>
    </row>
    <row r="30" spans="3:4" x14ac:dyDescent="0.55000000000000004">
      <c r="C30">
        <v>355.8</v>
      </c>
      <c r="D30">
        <v>0</v>
      </c>
    </row>
    <row r="31" spans="3:4" x14ac:dyDescent="0.55000000000000004">
      <c r="C31">
        <v>356</v>
      </c>
      <c r="D31">
        <v>0</v>
      </c>
    </row>
    <row r="32" spans="3:4" x14ac:dyDescent="0.55000000000000004">
      <c r="C32">
        <v>356.2</v>
      </c>
      <c r="D32">
        <v>0</v>
      </c>
    </row>
    <row r="33" spans="3:4" x14ac:dyDescent="0.55000000000000004">
      <c r="C33">
        <v>356.4</v>
      </c>
      <c r="D33">
        <v>0</v>
      </c>
    </row>
    <row r="34" spans="3:4" x14ac:dyDescent="0.55000000000000004">
      <c r="C34">
        <v>356.6</v>
      </c>
      <c r="D34">
        <v>0</v>
      </c>
    </row>
    <row r="35" spans="3:4" x14ac:dyDescent="0.55000000000000004">
      <c r="C35">
        <v>356.8</v>
      </c>
      <c r="D35">
        <v>0</v>
      </c>
    </row>
    <row r="36" spans="3:4" x14ac:dyDescent="0.55000000000000004">
      <c r="C36">
        <v>357</v>
      </c>
      <c r="D36">
        <v>0</v>
      </c>
    </row>
    <row r="37" spans="3:4" x14ac:dyDescent="0.55000000000000004">
      <c r="C37">
        <v>357.2</v>
      </c>
      <c r="D37">
        <v>0</v>
      </c>
    </row>
    <row r="38" spans="3:4" x14ac:dyDescent="0.55000000000000004">
      <c r="C38">
        <v>357.4</v>
      </c>
      <c r="D38">
        <v>0</v>
      </c>
    </row>
    <row r="39" spans="3:4" x14ac:dyDescent="0.55000000000000004">
      <c r="C39">
        <v>357.6</v>
      </c>
      <c r="D39">
        <v>0</v>
      </c>
    </row>
    <row r="40" spans="3:4" x14ac:dyDescent="0.55000000000000004">
      <c r="C40">
        <v>357.8</v>
      </c>
      <c r="D40">
        <v>0</v>
      </c>
    </row>
    <row r="41" spans="3:4" x14ac:dyDescent="0.55000000000000004">
      <c r="C41">
        <v>358</v>
      </c>
      <c r="D41">
        <v>0</v>
      </c>
    </row>
    <row r="42" spans="3:4" x14ac:dyDescent="0.55000000000000004">
      <c r="C42">
        <v>358.2</v>
      </c>
      <c r="D42">
        <v>0</v>
      </c>
    </row>
    <row r="43" spans="3:4" x14ac:dyDescent="0.55000000000000004">
      <c r="C43">
        <v>358.4</v>
      </c>
      <c r="D43">
        <v>0</v>
      </c>
    </row>
    <row r="44" spans="3:4" x14ac:dyDescent="0.55000000000000004">
      <c r="C44">
        <v>358.6</v>
      </c>
      <c r="D44">
        <v>0</v>
      </c>
    </row>
    <row r="45" spans="3:4" x14ac:dyDescent="0.55000000000000004">
      <c r="C45">
        <v>358.8</v>
      </c>
      <c r="D45">
        <v>0</v>
      </c>
    </row>
    <row r="46" spans="3:4" x14ac:dyDescent="0.55000000000000004">
      <c r="C46">
        <v>359</v>
      </c>
      <c r="D46">
        <v>0</v>
      </c>
    </row>
    <row r="47" spans="3:4" x14ac:dyDescent="0.55000000000000004">
      <c r="C47">
        <v>359.2</v>
      </c>
      <c r="D47">
        <v>0</v>
      </c>
    </row>
    <row r="48" spans="3:4" x14ac:dyDescent="0.55000000000000004">
      <c r="C48">
        <v>359.4</v>
      </c>
      <c r="D48">
        <v>0</v>
      </c>
    </row>
    <row r="49" spans="3:4" x14ac:dyDescent="0.55000000000000004">
      <c r="C49">
        <v>359.6</v>
      </c>
      <c r="D49">
        <v>0</v>
      </c>
    </row>
    <row r="50" spans="3:4" x14ac:dyDescent="0.55000000000000004">
      <c r="C50">
        <v>359.8</v>
      </c>
      <c r="D50">
        <v>0</v>
      </c>
    </row>
    <row r="51" spans="3:4" x14ac:dyDescent="0.55000000000000004">
      <c r="C51">
        <v>360</v>
      </c>
      <c r="D51">
        <v>0</v>
      </c>
    </row>
    <row r="52" spans="3:4" x14ac:dyDescent="0.55000000000000004">
      <c r="C52">
        <v>360.2</v>
      </c>
      <c r="D52">
        <v>0</v>
      </c>
    </row>
    <row r="53" spans="3:4" x14ac:dyDescent="0.55000000000000004">
      <c r="C53">
        <v>360.4</v>
      </c>
      <c r="D53">
        <v>0</v>
      </c>
    </row>
    <row r="54" spans="3:4" x14ac:dyDescent="0.55000000000000004">
      <c r="C54">
        <v>360.6</v>
      </c>
      <c r="D54">
        <v>0</v>
      </c>
    </row>
    <row r="55" spans="3:4" x14ac:dyDescent="0.55000000000000004">
      <c r="C55">
        <v>360.8</v>
      </c>
      <c r="D55">
        <v>0</v>
      </c>
    </row>
    <row r="56" spans="3:4" x14ac:dyDescent="0.55000000000000004">
      <c r="C56">
        <v>361</v>
      </c>
      <c r="D56">
        <v>0</v>
      </c>
    </row>
    <row r="57" spans="3:4" x14ac:dyDescent="0.55000000000000004">
      <c r="C57">
        <v>361.2</v>
      </c>
      <c r="D57">
        <v>0</v>
      </c>
    </row>
    <row r="58" spans="3:4" x14ac:dyDescent="0.55000000000000004">
      <c r="C58">
        <v>361.4</v>
      </c>
      <c r="D58">
        <v>0</v>
      </c>
    </row>
    <row r="59" spans="3:4" x14ac:dyDescent="0.55000000000000004">
      <c r="C59">
        <v>361.6</v>
      </c>
      <c r="D59">
        <v>0</v>
      </c>
    </row>
    <row r="60" spans="3:4" x14ac:dyDescent="0.55000000000000004">
      <c r="C60">
        <v>361.8</v>
      </c>
      <c r="D60">
        <v>0</v>
      </c>
    </row>
    <row r="61" spans="3:4" x14ac:dyDescent="0.55000000000000004">
      <c r="C61">
        <v>362</v>
      </c>
      <c r="D61">
        <v>0</v>
      </c>
    </row>
    <row r="62" spans="3:4" x14ac:dyDescent="0.55000000000000004">
      <c r="C62">
        <v>362.2</v>
      </c>
      <c r="D62">
        <v>0</v>
      </c>
    </row>
    <row r="63" spans="3:4" x14ac:dyDescent="0.55000000000000004">
      <c r="C63">
        <v>362.4</v>
      </c>
      <c r="D63">
        <v>0</v>
      </c>
    </row>
    <row r="64" spans="3:4" x14ac:dyDescent="0.55000000000000004">
      <c r="C64">
        <v>362.6</v>
      </c>
      <c r="D64">
        <v>0</v>
      </c>
    </row>
    <row r="65" spans="3:4" x14ac:dyDescent="0.55000000000000004">
      <c r="C65">
        <v>362.8</v>
      </c>
      <c r="D65">
        <v>0</v>
      </c>
    </row>
    <row r="66" spans="3:4" x14ac:dyDescent="0.55000000000000004">
      <c r="C66">
        <v>363</v>
      </c>
      <c r="D66">
        <v>0</v>
      </c>
    </row>
    <row r="67" spans="3:4" x14ac:dyDescent="0.55000000000000004">
      <c r="C67">
        <v>363.2</v>
      </c>
      <c r="D67">
        <v>0</v>
      </c>
    </row>
    <row r="68" spans="3:4" x14ac:dyDescent="0.55000000000000004">
      <c r="C68">
        <v>363.4</v>
      </c>
      <c r="D68">
        <v>0</v>
      </c>
    </row>
    <row r="69" spans="3:4" x14ac:dyDescent="0.55000000000000004">
      <c r="C69">
        <v>363.6</v>
      </c>
      <c r="D69">
        <v>0</v>
      </c>
    </row>
    <row r="70" spans="3:4" x14ac:dyDescent="0.55000000000000004">
      <c r="C70">
        <v>363.8</v>
      </c>
      <c r="D70">
        <v>0</v>
      </c>
    </row>
    <row r="71" spans="3:4" x14ac:dyDescent="0.55000000000000004">
      <c r="C71">
        <v>364</v>
      </c>
      <c r="D71">
        <v>0</v>
      </c>
    </row>
    <row r="72" spans="3:4" x14ac:dyDescent="0.55000000000000004">
      <c r="C72">
        <v>364.2</v>
      </c>
      <c r="D72">
        <v>0</v>
      </c>
    </row>
    <row r="73" spans="3:4" x14ac:dyDescent="0.55000000000000004">
      <c r="C73">
        <v>364.4</v>
      </c>
      <c r="D73">
        <v>0</v>
      </c>
    </row>
    <row r="74" spans="3:4" x14ac:dyDescent="0.55000000000000004">
      <c r="C74">
        <v>364.6</v>
      </c>
      <c r="D74">
        <v>0</v>
      </c>
    </row>
    <row r="75" spans="3:4" x14ac:dyDescent="0.55000000000000004">
      <c r="C75">
        <v>364.8</v>
      </c>
      <c r="D75">
        <v>0</v>
      </c>
    </row>
    <row r="76" spans="3:4" x14ac:dyDescent="0.55000000000000004">
      <c r="C76">
        <v>365</v>
      </c>
      <c r="D76">
        <v>0</v>
      </c>
    </row>
    <row r="77" spans="3:4" x14ac:dyDescent="0.55000000000000004">
      <c r="C77">
        <v>365.2</v>
      </c>
      <c r="D77">
        <v>0</v>
      </c>
    </row>
    <row r="78" spans="3:4" x14ac:dyDescent="0.55000000000000004">
      <c r="C78">
        <v>365.4</v>
      </c>
      <c r="D78">
        <v>0</v>
      </c>
    </row>
    <row r="79" spans="3:4" x14ac:dyDescent="0.55000000000000004">
      <c r="C79">
        <v>365.6</v>
      </c>
      <c r="D79">
        <v>0</v>
      </c>
    </row>
    <row r="80" spans="3:4" x14ac:dyDescent="0.55000000000000004">
      <c r="C80">
        <v>365.8</v>
      </c>
      <c r="D80">
        <v>0</v>
      </c>
    </row>
    <row r="81" spans="3:4" x14ac:dyDescent="0.55000000000000004">
      <c r="C81">
        <v>366</v>
      </c>
      <c r="D81">
        <v>0</v>
      </c>
    </row>
    <row r="82" spans="3:4" x14ac:dyDescent="0.55000000000000004">
      <c r="C82">
        <v>366.2</v>
      </c>
      <c r="D82">
        <v>0</v>
      </c>
    </row>
    <row r="83" spans="3:4" x14ac:dyDescent="0.55000000000000004">
      <c r="C83">
        <v>366.4</v>
      </c>
      <c r="D83">
        <v>0</v>
      </c>
    </row>
    <row r="84" spans="3:4" x14ac:dyDescent="0.55000000000000004">
      <c r="C84">
        <v>366.6</v>
      </c>
      <c r="D84">
        <v>0</v>
      </c>
    </row>
    <row r="85" spans="3:4" x14ac:dyDescent="0.55000000000000004">
      <c r="C85">
        <v>366.8</v>
      </c>
      <c r="D85">
        <v>0</v>
      </c>
    </row>
    <row r="86" spans="3:4" x14ac:dyDescent="0.55000000000000004">
      <c r="C86">
        <v>367</v>
      </c>
      <c r="D86">
        <v>0</v>
      </c>
    </row>
    <row r="87" spans="3:4" x14ac:dyDescent="0.55000000000000004">
      <c r="C87">
        <v>367.2</v>
      </c>
      <c r="D87">
        <v>0</v>
      </c>
    </row>
    <row r="88" spans="3:4" x14ac:dyDescent="0.55000000000000004">
      <c r="C88">
        <v>367.4</v>
      </c>
      <c r="D88">
        <v>0</v>
      </c>
    </row>
    <row r="89" spans="3:4" x14ac:dyDescent="0.55000000000000004">
      <c r="C89">
        <v>367.6</v>
      </c>
      <c r="D89">
        <v>0</v>
      </c>
    </row>
    <row r="90" spans="3:4" x14ac:dyDescent="0.55000000000000004">
      <c r="C90">
        <v>367.8</v>
      </c>
      <c r="D90">
        <v>0</v>
      </c>
    </row>
    <row r="91" spans="3:4" x14ac:dyDescent="0.55000000000000004">
      <c r="C91">
        <v>368</v>
      </c>
      <c r="D91">
        <v>0</v>
      </c>
    </row>
    <row r="92" spans="3:4" x14ac:dyDescent="0.55000000000000004">
      <c r="C92">
        <v>368.2</v>
      </c>
      <c r="D92">
        <v>0</v>
      </c>
    </row>
    <row r="93" spans="3:4" x14ac:dyDescent="0.55000000000000004">
      <c r="C93">
        <v>368.4</v>
      </c>
      <c r="D93">
        <v>0</v>
      </c>
    </row>
    <row r="94" spans="3:4" x14ac:dyDescent="0.55000000000000004">
      <c r="C94">
        <v>368.6</v>
      </c>
      <c r="D94">
        <v>0</v>
      </c>
    </row>
    <row r="95" spans="3:4" x14ac:dyDescent="0.55000000000000004">
      <c r="C95">
        <v>368.8</v>
      </c>
      <c r="D95">
        <v>0</v>
      </c>
    </row>
    <row r="96" spans="3:4" x14ac:dyDescent="0.55000000000000004">
      <c r="C96">
        <v>369</v>
      </c>
      <c r="D96">
        <v>0</v>
      </c>
    </row>
    <row r="97" spans="3:4" x14ac:dyDescent="0.55000000000000004">
      <c r="C97">
        <v>369.2</v>
      </c>
      <c r="D97">
        <v>0</v>
      </c>
    </row>
    <row r="98" spans="3:4" x14ac:dyDescent="0.55000000000000004">
      <c r="C98">
        <v>369.4</v>
      </c>
      <c r="D98">
        <v>0</v>
      </c>
    </row>
    <row r="99" spans="3:4" x14ac:dyDescent="0.55000000000000004">
      <c r="C99">
        <v>369.6</v>
      </c>
      <c r="D99">
        <v>0</v>
      </c>
    </row>
    <row r="100" spans="3:4" x14ac:dyDescent="0.55000000000000004">
      <c r="C100">
        <v>369.8</v>
      </c>
      <c r="D100">
        <v>0</v>
      </c>
    </row>
    <row r="101" spans="3:4" x14ac:dyDescent="0.55000000000000004">
      <c r="C101">
        <v>370</v>
      </c>
      <c r="D101">
        <v>0</v>
      </c>
    </row>
    <row r="102" spans="3:4" x14ac:dyDescent="0.55000000000000004">
      <c r="C102">
        <v>370.2</v>
      </c>
      <c r="D102">
        <v>0</v>
      </c>
    </row>
    <row r="103" spans="3:4" x14ac:dyDescent="0.55000000000000004">
      <c r="C103">
        <v>370.4</v>
      </c>
      <c r="D103">
        <v>0</v>
      </c>
    </row>
    <row r="104" spans="3:4" x14ac:dyDescent="0.55000000000000004">
      <c r="C104">
        <v>370.6</v>
      </c>
      <c r="D104">
        <v>0</v>
      </c>
    </row>
    <row r="105" spans="3:4" x14ac:dyDescent="0.55000000000000004">
      <c r="C105">
        <v>370.8</v>
      </c>
      <c r="D105">
        <v>0</v>
      </c>
    </row>
    <row r="106" spans="3:4" x14ac:dyDescent="0.55000000000000004">
      <c r="C106">
        <v>371</v>
      </c>
      <c r="D106">
        <v>0</v>
      </c>
    </row>
    <row r="107" spans="3:4" x14ac:dyDescent="0.55000000000000004">
      <c r="C107">
        <v>371.2</v>
      </c>
      <c r="D107">
        <v>0</v>
      </c>
    </row>
    <row r="108" spans="3:4" x14ac:dyDescent="0.55000000000000004">
      <c r="C108">
        <v>371.4</v>
      </c>
      <c r="D108">
        <v>0</v>
      </c>
    </row>
    <row r="109" spans="3:4" x14ac:dyDescent="0.55000000000000004">
      <c r="C109">
        <v>371.6</v>
      </c>
      <c r="D109">
        <v>0</v>
      </c>
    </row>
    <row r="110" spans="3:4" x14ac:dyDescent="0.55000000000000004">
      <c r="C110">
        <v>371.8</v>
      </c>
      <c r="D110">
        <v>0</v>
      </c>
    </row>
    <row r="111" spans="3:4" x14ac:dyDescent="0.55000000000000004">
      <c r="C111">
        <v>372</v>
      </c>
      <c r="D111">
        <v>0</v>
      </c>
    </row>
    <row r="112" spans="3:4" x14ac:dyDescent="0.55000000000000004">
      <c r="C112">
        <v>372.2</v>
      </c>
      <c r="D112">
        <v>0</v>
      </c>
    </row>
    <row r="113" spans="3:4" x14ac:dyDescent="0.55000000000000004">
      <c r="C113">
        <v>372.4</v>
      </c>
      <c r="D113">
        <v>0</v>
      </c>
    </row>
    <row r="114" spans="3:4" x14ac:dyDescent="0.55000000000000004">
      <c r="C114">
        <v>372.6</v>
      </c>
      <c r="D114">
        <v>0</v>
      </c>
    </row>
    <row r="115" spans="3:4" x14ac:dyDescent="0.55000000000000004">
      <c r="C115">
        <v>372.8</v>
      </c>
      <c r="D115">
        <v>0</v>
      </c>
    </row>
    <row r="116" spans="3:4" x14ac:dyDescent="0.55000000000000004">
      <c r="C116">
        <v>373</v>
      </c>
      <c r="D116">
        <v>0</v>
      </c>
    </row>
    <row r="117" spans="3:4" x14ac:dyDescent="0.55000000000000004">
      <c r="C117">
        <v>373.2</v>
      </c>
      <c r="D117">
        <v>0</v>
      </c>
    </row>
    <row r="118" spans="3:4" x14ac:dyDescent="0.55000000000000004">
      <c r="C118">
        <v>373.4</v>
      </c>
      <c r="D118">
        <v>0</v>
      </c>
    </row>
    <row r="119" spans="3:4" x14ac:dyDescent="0.55000000000000004">
      <c r="C119">
        <v>373.6</v>
      </c>
      <c r="D119">
        <v>0</v>
      </c>
    </row>
    <row r="120" spans="3:4" x14ac:dyDescent="0.55000000000000004">
      <c r="C120">
        <v>373.8</v>
      </c>
      <c r="D120">
        <v>0</v>
      </c>
    </row>
    <row r="121" spans="3:4" x14ac:dyDescent="0.55000000000000004">
      <c r="C121">
        <v>374</v>
      </c>
      <c r="D121">
        <v>0</v>
      </c>
    </row>
    <row r="122" spans="3:4" x14ac:dyDescent="0.55000000000000004">
      <c r="C122">
        <v>374.2</v>
      </c>
      <c r="D122">
        <v>0</v>
      </c>
    </row>
    <row r="123" spans="3:4" x14ac:dyDescent="0.55000000000000004">
      <c r="C123">
        <v>374.4</v>
      </c>
      <c r="D123">
        <v>0</v>
      </c>
    </row>
    <row r="124" spans="3:4" x14ac:dyDescent="0.55000000000000004">
      <c r="C124">
        <v>374.6</v>
      </c>
      <c r="D124">
        <v>0</v>
      </c>
    </row>
    <row r="125" spans="3:4" x14ac:dyDescent="0.55000000000000004">
      <c r="C125">
        <v>374.8</v>
      </c>
      <c r="D125">
        <v>0</v>
      </c>
    </row>
    <row r="126" spans="3:4" x14ac:dyDescent="0.55000000000000004">
      <c r="C126">
        <v>375</v>
      </c>
      <c r="D126">
        <v>0</v>
      </c>
    </row>
    <row r="127" spans="3:4" x14ac:dyDescent="0.55000000000000004">
      <c r="C127">
        <v>375.2</v>
      </c>
      <c r="D127">
        <v>0</v>
      </c>
    </row>
    <row r="128" spans="3:4" x14ac:dyDescent="0.55000000000000004">
      <c r="C128">
        <v>375.4</v>
      </c>
      <c r="D128">
        <v>0</v>
      </c>
    </row>
    <row r="129" spans="3:4" x14ac:dyDescent="0.55000000000000004">
      <c r="C129">
        <v>375.6</v>
      </c>
      <c r="D129">
        <v>0</v>
      </c>
    </row>
    <row r="130" spans="3:4" x14ac:dyDescent="0.55000000000000004">
      <c r="C130">
        <v>375.8</v>
      </c>
      <c r="D130">
        <v>0</v>
      </c>
    </row>
    <row r="131" spans="3:4" x14ac:dyDescent="0.55000000000000004">
      <c r="C131">
        <v>376</v>
      </c>
      <c r="D131">
        <v>0</v>
      </c>
    </row>
    <row r="132" spans="3:4" x14ac:dyDescent="0.55000000000000004">
      <c r="C132">
        <v>376.2</v>
      </c>
      <c r="D132">
        <v>0</v>
      </c>
    </row>
    <row r="133" spans="3:4" x14ac:dyDescent="0.55000000000000004">
      <c r="C133">
        <v>376.4</v>
      </c>
      <c r="D133">
        <v>0</v>
      </c>
    </row>
    <row r="134" spans="3:4" x14ac:dyDescent="0.55000000000000004">
      <c r="C134">
        <v>376.6</v>
      </c>
      <c r="D134">
        <v>0</v>
      </c>
    </row>
    <row r="135" spans="3:4" x14ac:dyDescent="0.55000000000000004">
      <c r="C135">
        <v>376.8</v>
      </c>
      <c r="D135">
        <v>0</v>
      </c>
    </row>
    <row r="136" spans="3:4" x14ac:dyDescent="0.55000000000000004">
      <c r="C136">
        <v>377</v>
      </c>
      <c r="D136">
        <v>0</v>
      </c>
    </row>
    <row r="137" spans="3:4" x14ac:dyDescent="0.55000000000000004">
      <c r="C137">
        <v>377.2</v>
      </c>
      <c r="D137">
        <v>0</v>
      </c>
    </row>
    <row r="138" spans="3:4" x14ac:dyDescent="0.55000000000000004">
      <c r="C138">
        <v>377.4</v>
      </c>
      <c r="D138">
        <v>0</v>
      </c>
    </row>
    <row r="139" spans="3:4" x14ac:dyDescent="0.55000000000000004">
      <c r="C139">
        <v>377.6</v>
      </c>
      <c r="D139">
        <v>0</v>
      </c>
    </row>
    <row r="140" spans="3:4" x14ac:dyDescent="0.55000000000000004">
      <c r="C140">
        <v>377.8</v>
      </c>
      <c r="D140">
        <v>0</v>
      </c>
    </row>
    <row r="141" spans="3:4" x14ac:dyDescent="0.55000000000000004">
      <c r="C141">
        <v>378</v>
      </c>
      <c r="D141">
        <v>0</v>
      </c>
    </row>
    <row r="142" spans="3:4" x14ac:dyDescent="0.55000000000000004">
      <c r="C142">
        <v>378.2</v>
      </c>
      <c r="D142">
        <v>0</v>
      </c>
    </row>
    <row r="143" spans="3:4" x14ac:dyDescent="0.55000000000000004">
      <c r="C143">
        <v>378.4</v>
      </c>
      <c r="D143">
        <v>0</v>
      </c>
    </row>
    <row r="144" spans="3:4" x14ac:dyDescent="0.55000000000000004">
      <c r="C144">
        <v>378.6</v>
      </c>
      <c r="D144">
        <v>0</v>
      </c>
    </row>
    <row r="145" spans="3:4" x14ac:dyDescent="0.55000000000000004">
      <c r="C145">
        <v>378.8</v>
      </c>
      <c r="D145">
        <v>0</v>
      </c>
    </row>
    <row r="146" spans="3:4" x14ac:dyDescent="0.55000000000000004">
      <c r="C146">
        <v>379</v>
      </c>
      <c r="D146">
        <v>0</v>
      </c>
    </row>
    <row r="147" spans="3:4" x14ac:dyDescent="0.55000000000000004">
      <c r="C147">
        <v>379.2</v>
      </c>
      <c r="D147">
        <v>0</v>
      </c>
    </row>
    <row r="148" spans="3:4" x14ac:dyDescent="0.55000000000000004">
      <c r="C148">
        <v>379.4</v>
      </c>
      <c r="D148">
        <v>0</v>
      </c>
    </row>
    <row r="149" spans="3:4" x14ac:dyDescent="0.55000000000000004">
      <c r="C149">
        <v>379.6</v>
      </c>
      <c r="D149">
        <v>0</v>
      </c>
    </row>
    <row r="150" spans="3:4" x14ac:dyDescent="0.55000000000000004">
      <c r="C150">
        <v>379.8</v>
      </c>
      <c r="D150">
        <v>0</v>
      </c>
    </row>
    <row r="151" spans="3:4" x14ac:dyDescent="0.55000000000000004">
      <c r="C151">
        <v>380</v>
      </c>
      <c r="D151">
        <v>0</v>
      </c>
    </row>
    <row r="152" spans="3:4" x14ac:dyDescent="0.55000000000000004">
      <c r="C152">
        <v>380.2</v>
      </c>
      <c r="D152">
        <v>0</v>
      </c>
    </row>
    <row r="153" spans="3:4" x14ac:dyDescent="0.55000000000000004">
      <c r="C153">
        <v>380.4</v>
      </c>
      <c r="D153">
        <v>0</v>
      </c>
    </row>
    <row r="154" spans="3:4" x14ac:dyDescent="0.55000000000000004">
      <c r="C154">
        <v>380.6</v>
      </c>
      <c r="D154">
        <v>0</v>
      </c>
    </row>
    <row r="155" spans="3:4" x14ac:dyDescent="0.55000000000000004">
      <c r="C155">
        <v>380.8</v>
      </c>
      <c r="D155">
        <v>0</v>
      </c>
    </row>
    <row r="156" spans="3:4" x14ac:dyDescent="0.55000000000000004">
      <c r="C156">
        <v>381</v>
      </c>
      <c r="D156">
        <v>0</v>
      </c>
    </row>
    <row r="157" spans="3:4" x14ac:dyDescent="0.55000000000000004">
      <c r="C157">
        <v>381.2</v>
      </c>
      <c r="D157">
        <v>0</v>
      </c>
    </row>
    <row r="158" spans="3:4" x14ac:dyDescent="0.55000000000000004">
      <c r="C158">
        <v>381.4</v>
      </c>
      <c r="D158">
        <v>0</v>
      </c>
    </row>
    <row r="159" spans="3:4" x14ac:dyDescent="0.55000000000000004">
      <c r="C159">
        <v>381.6</v>
      </c>
      <c r="D159">
        <v>0</v>
      </c>
    </row>
    <row r="160" spans="3:4" x14ac:dyDescent="0.55000000000000004">
      <c r="C160">
        <v>381.8</v>
      </c>
      <c r="D160">
        <v>0</v>
      </c>
    </row>
    <row r="161" spans="3:4" x14ac:dyDescent="0.55000000000000004">
      <c r="C161">
        <v>382</v>
      </c>
      <c r="D161">
        <v>0</v>
      </c>
    </row>
    <row r="162" spans="3:4" x14ac:dyDescent="0.55000000000000004">
      <c r="C162">
        <v>382.2</v>
      </c>
      <c r="D162">
        <v>0</v>
      </c>
    </row>
    <row r="163" spans="3:4" x14ac:dyDescent="0.55000000000000004">
      <c r="C163">
        <v>382.4</v>
      </c>
      <c r="D163">
        <v>0</v>
      </c>
    </row>
    <row r="164" spans="3:4" x14ac:dyDescent="0.55000000000000004">
      <c r="C164">
        <v>382.6</v>
      </c>
      <c r="D164">
        <v>0</v>
      </c>
    </row>
    <row r="165" spans="3:4" x14ac:dyDescent="0.55000000000000004">
      <c r="C165">
        <v>382.8</v>
      </c>
      <c r="D165">
        <v>0</v>
      </c>
    </row>
    <row r="166" spans="3:4" x14ac:dyDescent="0.55000000000000004">
      <c r="C166">
        <v>383</v>
      </c>
      <c r="D166">
        <v>0</v>
      </c>
    </row>
    <row r="167" spans="3:4" x14ac:dyDescent="0.55000000000000004">
      <c r="C167">
        <v>383.2</v>
      </c>
      <c r="D167">
        <v>0</v>
      </c>
    </row>
    <row r="168" spans="3:4" x14ac:dyDescent="0.55000000000000004">
      <c r="C168">
        <v>383.4</v>
      </c>
      <c r="D168">
        <v>0</v>
      </c>
    </row>
    <row r="169" spans="3:4" x14ac:dyDescent="0.55000000000000004">
      <c r="C169">
        <v>383.6</v>
      </c>
      <c r="D169">
        <v>0</v>
      </c>
    </row>
    <row r="170" spans="3:4" x14ac:dyDescent="0.55000000000000004">
      <c r="C170">
        <v>383.8</v>
      </c>
      <c r="D170">
        <v>0</v>
      </c>
    </row>
    <row r="171" spans="3:4" x14ac:dyDescent="0.55000000000000004">
      <c r="C171">
        <v>384</v>
      </c>
      <c r="D171">
        <v>0</v>
      </c>
    </row>
    <row r="172" spans="3:4" x14ac:dyDescent="0.55000000000000004">
      <c r="C172">
        <v>384.2</v>
      </c>
      <c r="D172">
        <v>0</v>
      </c>
    </row>
    <row r="173" spans="3:4" x14ac:dyDescent="0.55000000000000004">
      <c r="C173">
        <v>384.4</v>
      </c>
      <c r="D173">
        <v>0</v>
      </c>
    </row>
    <row r="174" spans="3:4" x14ac:dyDescent="0.55000000000000004">
      <c r="C174">
        <v>384.6</v>
      </c>
      <c r="D174">
        <v>0</v>
      </c>
    </row>
    <row r="175" spans="3:4" x14ac:dyDescent="0.55000000000000004">
      <c r="C175">
        <v>384.8</v>
      </c>
      <c r="D175">
        <v>0</v>
      </c>
    </row>
    <row r="176" spans="3:4" x14ac:dyDescent="0.55000000000000004">
      <c r="C176">
        <v>385</v>
      </c>
      <c r="D176">
        <v>0</v>
      </c>
    </row>
    <row r="177" spans="3:4" x14ac:dyDescent="0.55000000000000004">
      <c r="C177">
        <v>385.2</v>
      </c>
      <c r="D177">
        <v>0</v>
      </c>
    </row>
    <row r="178" spans="3:4" x14ac:dyDescent="0.55000000000000004">
      <c r="C178">
        <v>385.4</v>
      </c>
      <c r="D178">
        <v>0</v>
      </c>
    </row>
    <row r="179" spans="3:4" x14ac:dyDescent="0.55000000000000004">
      <c r="C179">
        <v>385.6</v>
      </c>
      <c r="D179">
        <v>0</v>
      </c>
    </row>
    <row r="180" spans="3:4" x14ac:dyDescent="0.55000000000000004">
      <c r="C180">
        <v>385.8</v>
      </c>
      <c r="D180">
        <v>0</v>
      </c>
    </row>
    <row r="181" spans="3:4" x14ac:dyDescent="0.55000000000000004">
      <c r="C181">
        <v>386</v>
      </c>
      <c r="D181">
        <v>0</v>
      </c>
    </row>
    <row r="182" spans="3:4" x14ac:dyDescent="0.55000000000000004">
      <c r="C182">
        <v>386.2</v>
      </c>
      <c r="D182">
        <v>0</v>
      </c>
    </row>
    <row r="183" spans="3:4" x14ac:dyDescent="0.55000000000000004">
      <c r="C183">
        <v>386.4</v>
      </c>
      <c r="D183">
        <v>0</v>
      </c>
    </row>
    <row r="184" spans="3:4" x14ac:dyDescent="0.55000000000000004">
      <c r="C184">
        <v>386.6</v>
      </c>
      <c r="D184">
        <v>0</v>
      </c>
    </row>
    <row r="185" spans="3:4" x14ac:dyDescent="0.55000000000000004">
      <c r="C185">
        <v>386.8</v>
      </c>
      <c r="D185">
        <v>0</v>
      </c>
    </row>
    <row r="186" spans="3:4" x14ac:dyDescent="0.55000000000000004">
      <c r="C186">
        <v>387</v>
      </c>
      <c r="D186">
        <v>0</v>
      </c>
    </row>
    <row r="187" spans="3:4" x14ac:dyDescent="0.55000000000000004">
      <c r="C187">
        <v>387.2</v>
      </c>
      <c r="D187">
        <v>0</v>
      </c>
    </row>
    <row r="188" spans="3:4" x14ac:dyDescent="0.55000000000000004">
      <c r="C188">
        <v>387.4</v>
      </c>
      <c r="D188">
        <v>0</v>
      </c>
    </row>
    <row r="189" spans="3:4" x14ac:dyDescent="0.55000000000000004">
      <c r="C189">
        <v>387.6</v>
      </c>
      <c r="D189">
        <v>0</v>
      </c>
    </row>
    <row r="190" spans="3:4" x14ac:dyDescent="0.55000000000000004">
      <c r="C190">
        <v>387.8</v>
      </c>
      <c r="D190">
        <v>0</v>
      </c>
    </row>
    <row r="191" spans="3:4" x14ac:dyDescent="0.55000000000000004">
      <c r="C191">
        <v>388</v>
      </c>
      <c r="D191">
        <v>2.3151433118955821E-8</v>
      </c>
    </row>
    <row r="192" spans="3:4" x14ac:dyDescent="0.55000000000000004">
      <c r="C192">
        <v>388.2</v>
      </c>
      <c r="D192">
        <v>2.9391237976720581E-8</v>
      </c>
    </row>
    <row r="193" spans="3:4" x14ac:dyDescent="0.55000000000000004">
      <c r="C193">
        <v>388.4</v>
      </c>
      <c r="D193">
        <v>6.0869341940002536E-8</v>
      </c>
    </row>
    <row r="194" spans="3:4" x14ac:dyDescent="0.55000000000000004">
      <c r="C194">
        <v>388.6</v>
      </c>
      <c r="D194">
        <v>7.4878145812738317E-8</v>
      </c>
    </row>
    <row r="195" spans="3:4" x14ac:dyDescent="0.55000000000000004">
      <c r="C195">
        <v>388.8</v>
      </c>
      <c r="D195">
        <v>9.2025346218174713E-8</v>
      </c>
    </row>
    <row r="196" spans="3:4" x14ac:dyDescent="0.55000000000000004">
      <c r="C196">
        <v>389</v>
      </c>
      <c r="D196">
        <v>1.1298490399249567E-7</v>
      </c>
    </row>
    <row r="197" spans="3:4" x14ac:dyDescent="0.55000000000000004">
      <c r="C197">
        <v>389.2</v>
      </c>
      <c r="D197">
        <v>1.385668582139085E-7</v>
      </c>
    </row>
    <row r="198" spans="3:4" x14ac:dyDescent="0.55000000000000004">
      <c r="C198">
        <v>389.4</v>
      </c>
      <c r="D198">
        <v>1.69742501946966E-7</v>
      </c>
    </row>
    <row r="199" spans="3:4" x14ac:dyDescent="0.55000000000000004">
      <c r="C199">
        <v>389.6</v>
      </c>
      <c r="D199">
        <v>2.0767365990606584E-7</v>
      </c>
    </row>
    <row r="200" spans="3:4" x14ac:dyDescent="0.55000000000000004">
      <c r="C200">
        <v>389.8</v>
      </c>
      <c r="D200">
        <v>2.5374661253496128E-7</v>
      </c>
    </row>
    <row r="201" spans="3:4" x14ac:dyDescent="0.55000000000000004">
      <c r="C201">
        <v>390</v>
      </c>
      <c r="D201">
        <v>3.0961125729623149E-7</v>
      </c>
    </row>
    <row r="202" spans="3:4" x14ac:dyDescent="0.55000000000000004">
      <c r="C202">
        <v>390.2</v>
      </c>
      <c r="D202">
        <v>3.7722614271484745E-7</v>
      </c>
    </row>
    <row r="203" spans="3:4" x14ac:dyDescent="0.55000000000000004">
      <c r="C203">
        <v>390.4</v>
      </c>
      <c r="D203">
        <v>4.5891005243052546E-7</v>
      </c>
    </row>
    <row r="204" spans="3:4" x14ac:dyDescent="0.55000000000000004">
      <c r="C204">
        <v>390.6</v>
      </c>
      <c r="D204">
        <v>5.574008534071271E-7</v>
      </c>
    </row>
    <row r="205" spans="3:4" x14ac:dyDescent="0.55000000000000004">
      <c r="C205">
        <v>390.8</v>
      </c>
      <c r="D205">
        <v>6.7592235245232961E-7</v>
      </c>
    </row>
    <row r="206" spans="3:4" x14ac:dyDescent="0.55000000000000004">
      <c r="C206">
        <v>391</v>
      </c>
      <c r="D206">
        <v>8.1825992594144648E-7</v>
      </c>
    </row>
    <row r="207" spans="3:4" x14ac:dyDescent="0.55000000000000004">
      <c r="C207">
        <v>391.2</v>
      </c>
      <c r="D207">
        <v>9.8884569643277213E-7</v>
      </c>
    </row>
    <row r="208" spans="3:4" x14ac:dyDescent="0.55000000000000004">
      <c r="C208">
        <v>391.4</v>
      </c>
      <c r="D208">
        <v>1.1928540237380522E-6</v>
      </c>
    </row>
    <row r="209" spans="3:4" x14ac:dyDescent="0.55000000000000004">
      <c r="C209">
        <v>391.6</v>
      </c>
      <c r="D209">
        <v>1.4363080537227664E-6</v>
      </c>
    </row>
    <row r="210" spans="3:4" x14ac:dyDescent="0.55000000000000004">
      <c r="C210">
        <v>391.8</v>
      </c>
      <c r="D210">
        <v>1.7261980221800706E-6</v>
      </c>
    </row>
    <row r="211" spans="3:4" x14ac:dyDescent="0.55000000000000004">
      <c r="C211">
        <v>392</v>
      </c>
      <c r="D211">
        <v>2.0706119398929323E-6</v>
      </c>
    </row>
    <row r="212" spans="3:4" x14ac:dyDescent="0.55000000000000004">
      <c r="C212">
        <v>392.2</v>
      </c>
      <c r="D212">
        <v>2.4788791846967714E-6</v>
      </c>
    </row>
    <row r="213" spans="3:4" x14ac:dyDescent="0.55000000000000004">
      <c r="C213">
        <v>392.4</v>
      </c>
      <c r="D213">
        <v>2.9617273932019239E-6</v>
      </c>
    </row>
    <row r="214" spans="3:4" x14ac:dyDescent="0.55000000000000004">
      <c r="C214">
        <v>392.6</v>
      </c>
      <c r="D214">
        <v>3.5314528751272026E-6</v>
      </c>
    </row>
    <row r="215" spans="3:4" x14ac:dyDescent="0.55000000000000004">
      <c r="C215">
        <v>392.8</v>
      </c>
      <c r="D215">
        <v>4.2021045634646388E-6</v>
      </c>
    </row>
    <row r="216" spans="3:4" x14ac:dyDescent="0.55000000000000004">
      <c r="C216">
        <v>393</v>
      </c>
      <c r="D216">
        <v>4.9896812608480384E-6</v>
      </c>
    </row>
    <row r="217" spans="3:4" x14ac:dyDescent="0.55000000000000004">
      <c r="C217">
        <v>393.2</v>
      </c>
      <c r="D217">
        <v>5.9123416439695797E-6</v>
      </c>
    </row>
    <row r="218" spans="3:4" x14ac:dyDescent="0.55000000000000004">
      <c r="C218">
        <v>393.4</v>
      </c>
      <c r="D218">
        <v>6.990626141884805E-6</v>
      </c>
    </row>
    <row r="219" spans="3:4" x14ac:dyDescent="0.55000000000000004">
      <c r="C219">
        <v>393.6</v>
      </c>
      <c r="D219">
        <v>8.2476894096685003E-6</v>
      </c>
    </row>
    <row r="220" spans="3:4" x14ac:dyDescent="0.55000000000000004">
      <c r="C220">
        <v>393.8</v>
      </c>
      <c r="D220">
        <v>9.7095416764124592E-6</v>
      </c>
    </row>
    <row r="221" spans="3:4" x14ac:dyDescent="0.55000000000000004">
      <c r="C221">
        <v>394</v>
      </c>
      <c r="D221">
        <v>1.1405296757636732E-5</v>
      </c>
    </row>
    <row r="222" spans="3:4" x14ac:dyDescent="0.55000000000000004">
      <c r="C222">
        <v>394.2</v>
      </c>
      <c r="D222">
        <v>1.3367423990002171E-5</v>
      </c>
    </row>
    <row r="223" spans="3:4" x14ac:dyDescent="0.55000000000000004">
      <c r="C223">
        <v>394.4</v>
      </c>
      <c r="D223">
        <v>1.5632000775804624E-5</v>
      </c>
    </row>
    <row r="224" spans="3:4" x14ac:dyDescent="0.55000000000000004">
      <c r="C224">
        <v>394.6</v>
      </c>
      <c r="D224">
        <v>1.8238961823012546E-5</v>
      </c>
    </row>
    <row r="225" spans="3:4" x14ac:dyDescent="0.55000000000000004">
      <c r="C225">
        <v>394.8</v>
      </c>
      <c r="D225">
        <v>2.1232340542667419E-5</v>
      </c>
    </row>
    <row r="226" spans="3:4" x14ac:dyDescent="0.55000000000000004">
      <c r="C226">
        <v>395</v>
      </c>
      <c r="D226">
        <v>2.4660497430605124E-5</v>
      </c>
    </row>
    <row r="227" spans="3:4" x14ac:dyDescent="0.55000000000000004">
      <c r="C227">
        <v>395.2</v>
      </c>
      <c r="D227">
        <v>2.8576329628178992E-5</v>
      </c>
    </row>
    <row r="228" spans="3:4" x14ac:dyDescent="0.55000000000000004">
      <c r="C228">
        <v>395.4</v>
      </c>
      <c r="D228">
        <v>3.3037455242893041E-5</v>
      </c>
    </row>
    <row r="229" spans="3:4" x14ac:dyDescent="0.55000000000000004">
      <c r="C229">
        <v>395.6</v>
      </c>
      <c r="D229">
        <v>3.8106365432513911E-5</v>
      </c>
    </row>
    <row r="230" spans="3:4" x14ac:dyDescent="0.55000000000000004">
      <c r="C230">
        <v>395.8</v>
      </c>
      <c r="D230">
        <v>4.385053673539011E-5</v>
      </c>
    </row>
    <row r="231" spans="3:4" x14ac:dyDescent="0.55000000000000004">
      <c r="C231">
        <v>396</v>
      </c>
      <c r="D231">
        <v>5.0342495687175524E-5</v>
      </c>
    </row>
    <row r="232" spans="3:4" x14ac:dyDescent="0.55000000000000004">
      <c r="C232">
        <v>396.2</v>
      </c>
      <c r="D232">
        <v>5.7659827422974698E-5</v>
      </c>
    </row>
    <row r="233" spans="3:4" x14ac:dyDescent="0.55000000000000004">
      <c r="C233">
        <v>396.4</v>
      </c>
      <c r="D233">
        <v>6.5885119748358212E-5</v>
      </c>
    </row>
    <row r="234" spans="3:4" x14ac:dyDescent="0.55000000000000004">
      <c r="C234">
        <v>396.6</v>
      </c>
      <c r="D234">
        <v>7.5105834096995703E-5</v>
      </c>
    </row>
    <row r="235" spans="3:4" x14ac:dyDescent="0.55000000000000004">
      <c r="C235">
        <v>396.8</v>
      </c>
      <c r="D235">
        <v>8.5414094901016576E-5</v>
      </c>
    </row>
    <row r="236" spans="3:4" x14ac:dyDescent="0.55000000000000004">
      <c r="C236">
        <v>397</v>
      </c>
      <c r="D236">
        <v>9.69063892056987E-5</v>
      </c>
    </row>
    <row r="237" spans="3:4" x14ac:dyDescent="0.55000000000000004">
      <c r="C237">
        <v>397.2</v>
      </c>
      <c r="D237">
        <v>1.0968316888359308E-4</v>
      </c>
    </row>
    <row r="238" spans="3:4" x14ac:dyDescent="0.55000000000000004">
      <c r="C238">
        <v>397.4</v>
      </c>
      <c r="D238">
        <v>1.2384834856329563E-4</v>
      </c>
    </row>
    <row r="239" spans="3:4" x14ac:dyDescent="0.55000000000000004">
      <c r="C239">
        <v>397.6</v>
      </c>
      <c r="D239">
        <v>1.3950869339895481E-4</v>
      </c>
    </row>
    <row r="240" spans="3:4" x14ac:dyDescent="0.55000000000000004">
      <c r="C240">
        <v>397.8</v>
      </c>
      <c r="D240">
        <v>1.567730920781863E-4</v>
      </c>
    </row>
    <row r="241" spans="3:4" x14ac:dyDescent="0.55000000000000004">
      <c r="C241">
        <v>398</v>
      </c>
      <c r="D241">
        <v>1.7575171200252593E-4</v>
      </c>
    </row>
    <row r="242" spans="3:4" x14ac:dyDescent="0.55000000000000004">
      <c r="C242">
        <v>398.2</v>
      </c>
      <c r="D242">
        <v>1.9655503537311262E-4</v>
      </c>
    </row>
    <row r="243" spans="3:4" x14ac:dyDescent="0.55000000000000004">
      <c r="C243">
        <v>398.4</v>
      </c>
      <c r="D243">
        <v>2.192927769657508E-4</v>
      </c>
    </row>
    <row r="244" spans="3:4" x14ac:dyDescent="0.55000000000000004">
      <c r="C244">
        <v>398.6</v>
      </c>
      <c r="D244">
        <v>2.4407268666558162E-4</v>
      </c>
    </row>
    <row r="245" spans="3:4" x14ac:dyDescent="0.55000000000000004">
      <c r="C245">
        <v>398.8</v>
      </c>
      <c r="D245">
        <v>2.7099924232644131E-4</v>
      </c>
    </row>
    <row r="246" spans="3:4" x14ac:dyDescent="0.55000000000000004">
      <c r="C246">
        <v>399</v>
      </c>
      <c r="D246">
        <v>3.0017224118877492E-4</v>
      </c>
    </row>
    <row r="247" spans="3:4" x14ac:dyDescent="0.55000000000000004">
      <c r="C247">
        <v>399.2</v>
      </c>
      <c r="D247">
        <v>3.3168530088856333E-4</v>
      </c>
    </row>
    <row r="248" spans="3:4" x14ac:dyDescent="0.55000000000000004">
      <c r="C248">
        <v>399.4</v>
      </c>
      <c r="D248">
        <v>3.6562428396683425E-4</v>
      </c>
    </row>
    <row r="249" spans="3:4" x14ac:dyDescent="0.55000000000000004">
      <c r="C249">
        <v>399.6</v>
      </c>
      <c r="D249">
        <v>4.0206566268406627E-4</v>
      </c>
    </row>
    <row r="250" spans="3:4" x14ac:dyDescent="0.55000000000000004">
      <c r="C250">
        <v>399.8</v>
      </c>
      <c r="D250">
        <v>4.4107484378954216E-4</v>
      </c>
    </row>
    <row r="251" spans="3:4" x14ac:dyDescent="0.55000000000000004">
      <c r="C251">
        <v>400</v>
      </c>
      <c r="D251">
        <v>4.827256703455204E-4</v>
      </c>
    </row>
    <row r="252" spans="3:4" x14ac:dyDescent="0.55000000000000004">
      <c r="C252">
        <v>400.2</v>
      </c>
      <c r="D252">
        <v>5.2701816197320522E-4</v>
      </c>
    </row>
    <row r="253" spans="3:4" x14ac:dyDescent="0.55000000000000004">
      <c r="C253">
        <v>400.4</v>
      </c>
      <c r="D253">
        <v>5.7399220689854046E-4</v>
      </c>
    </row>
    <row r="254" spans="3:4" x14ac:dyDescent="0.55000000000000004">
      <c r="C254">
        <v>400.6</v>
      </c>
      <c r="D254">
        <v>6.23652369788549E-4</v>
      </c>
    </row>
    <row r="255" spans="3:4" x14ac:dyDescent="0.55000000000000004">
      <c r="C255">
        <v>400.8</v>
      </c>
      <c r="D255">
        <v>6.7598406071327211E-4</v>
      </c>
    </row>
    <row r="256" spans="3:4" x14ac:dyDescent="0.55000000000000004">
      <c r="C256">
        <v>401</v>
      </c>
      <c r="D256">
        <v>7.3095216977958827E-4</v>
      </c>
    </row>
    <row r="257" spans="3:4" x14ac:dyDescent="0.55000000000000004">
      <c r="C257">
        <v>401.2</v>
      </c>
      <c r="D257">
        <v>7.8849985925448865E-4</v>
      </c>
    </row>
    <row r="258" spans="3:4" x14ac:dyDescent="0.55000000000000004">
      <c r="C258">
        <v>401.4</v>
      </c>
      <c r="D258">
        <v>8.4854754470361658E-4</v>
      </c>
    </row>
    <row r="259" spans="3:4" x14ac:dyDescent="0.55000000000000004">
      <c r="C259">
        <v>401.6</v>
      </c>
      <c r="D259">
        <v>9.1099209570365779E-4</v>
      </c>
    </row>
    <row r="260" spans="3:4" x14ac:dyDescent="0.55000000000000004">
      <c r="C260">
        <v>401.8</v>
      </c>
      <c r="D260">
        <v>9.757062850026414E-4</v>
      </c>
    </row>
    <row r="261" spans="3:4" x14ac:dyDescent="0.55000000000000004">
      <c r="C261">
        <v>402</v>
      </c>
      <c r="D261">
        <v>1.0425385125843423E-3</v>
      </c>
    </row>
    <row r="262" spans="3:4" x14ac:dyDescent="0.55000000000000004">
      <c r="C262">
        <v>402.2</v>
      </c>
      <c r="D262">
        <v>1.1113128279422093E-3</v>
      </c>
    </row>
    <row r="263" spans="3:4" x14ac:dyDescent="0.55000000000000004">
      <c r="C263">
        <v>402.4</v>
      </c>
      <c r="D263">
        <v>1.181829270007976E-3</v>
      </c>
    </row>
    <row r="264" spans="3:4" x14ac:dyDescent="0.55000000000000004">
      <c r="C264">
        <v>402.6</v>
      </c>
      <c r="D264">
        <v>1.2538645396492582E-3</v>
      </c>
    </row>
    <row r="265" spans="3:4" x14ac:dyDescent="0.55000000000000004">
      <c r="C265">
        <v>402.8</v>
      </c>
      <c r="D265">
        <v>1.3271730145118707E-3</v>
      </c>
    </row>
    <row r="266" spans="3:4" x14ac:dyDescent="0.55000000000000004">
      <c r="C266">
        <v>403</v>
      </c>
      <c r="D266">
        <v>1.4014881103178423E-3</v>
      </c>
    </row>
    <row r="267" spans="3:4" x14ac:dyDescent="0.55000000000000004">
      <c r="C267">
        <v>403.2</v>
      </c>
      <c r="D267">
        <v>1.476523986637938E-3</v>
      </c>
    </row>
    <row r="268" spans="3:4" x14ac:dyDescent="0.55000000000000004">
      <c r="C268">
        <v>403.4</v>
      </c>
      <c r="D268">
        <v>1.5519775887580527E-3</v>
      </c>
    </row>
    <row r="269" spans="3:4" x14ac:dyDescent="0.55000000000000004">
      <c r="C269">
        <v>403.6</v>
      </c>
      <c r="D269">
        <v>1.6275310106820162E-3</v>
      </c>
    </row>
    <row r="270" spans="3:4" x14ac:dyDescent="0.55000000000000004">
      <c r="C270">
        <v>403.8</v>
      </c>
      <c r="D270">
        <v>1.702854157705012E-3</v>
      </c>
    </row>
    <row r="271" spans="3:4" x14ac:dyDescent="0.55000000000000004">
      <c r="C271">
        <v>404</v>
      </c>
      <c r="D271">
        <v>1.7776076805049749E-3</v>
      </c>
    </row>
    <row r="272" spans="3:4" x14ac:dyDescent="0.55000000000000004">
      <c r="C272">
        <v>404.2</v>
      </c>
      <c r="D272">
        <v>1.8514461464897748E-3</v>
      </c>
    </row>
    <row r="273" spans="3:4" x14ac:dyDescent="0.55000000000000004">
      <c r="C273">
        <v>404.4</v>
      </c>
      <c r="D273">
        <v>1.9240214083662561E-3</v>
      </c>
    </row>
    <row r="274" spans="3:4" x14ac:dyDescent="0.55000000000000004">
      <c r="C274">
        <v>404.6</v>
      </c>
      <c r="D274">
        <v>1.9949861247142661E-3</v>
      </c>
    </row>
    <row r="275" spans="3:4" x14ac:dyDescent="0.55000000000000004">
      <c r="C275">
        <v>404.8</v>
      </c>
      <c r="D275">
        <v>2.0639973829012738E-3</v>
      </c>
    </row>
    <row r="276" spans="3:4" x14ac:dyDescent="0.55000000000000004">
      <c r="C276">
        <v>405</v>
      </c>
      <c r="D276">
        <v>2.1307203710928817E-3</v>
      </c>
    </row>
    <row r="277" spans="3:4" x14ac:dyDescent="0.55000000000000004">
      <c r="C277">
        <v>405.2</v>
      </c>
      <c r="D277">
        <v>2.1948320435144116E-3</v>
      </c>
    </row>
    <row r="278" spans="3:4" x14ac:dyDescent="0.55000000000000004">
      <c r="C278">
        <v>405.4</v>
      </c>
      <c r="D278">
        <v>2.256024721594513E-3</v>
      </c>
    </row>
    <row r="279" spans="3:4" x14ac:dyDescent="0.55000000000000004">
      <c r="C279">
        <v>405.6</v>
      </c>
      <c r="D279">
        <v>2.3140095732394569E-3</v>
      </c>
    </row>
    <row r="280" spans="3:4" x14ac:dyDescent="0.55000000000000004">
      <c r="C280">
        <v>405.8</v>
      </c>
      <c r="D280">
        <v>2.3685199132892441E-3</v>
      </c>
    </row>
    <row r="281" spans="3:4" x14ac:dyDescent="0.55000000000000004">
      <c r="C281">
        <v>406</v>
      </c>
      <c r="D281">
        <v>2.4193142702056648E-3</v>
      </c>
    </row>
    <row r="282" spans="3:4" x14ac:dyDescent="0.55000000000000004">
      <c r="C282">
        <v>406.2</v>
      </c>
      <c r="D282">
        <v>2.4661791672184732E-3</v>
      </c>
    </row>
    <row r="283" spans="3:4" x14ac:dyDescent="0.55000000000000004">
      <c r="C283">
        <v>406.4</v>
      </c>
      <c r="D283">
        <v>2.5089315704618221E-3</v>
      </c>
    </row>
    <row r="284" spans="3:4" x14ac:dyDescent="0.55000000000000004">
      <c r="C284">
        <v>406.6</v>
      </c>
      <c r="D284">
        <v>2.5474209619881934E-3</v>
      </c>
    </row>
    <row r="285" spans="3:4" x14ac:dyDescent="0.55000000000000004">
      <c r="C285">
        <v>406.8</v>
      </c>
      <c r="D285">
        <v>2.5815310018453812E-3</v>
      </c>
    </row>
    <row r="286" spans="3:4" x14ac:dyDescent="0.55000000000000004">
      <c r="C286">
        <v>407</v>
      </c>
      <c r="D286">
        <v>2.6111807505107055E-3</v>
      </c>
    </row>
    <row r="287" spans="3:4" x14ac:dyDescent="0.55000000000000004">
      <c r="C287">
        <v>407.2</v>
      </c>
      <c r="D287">
        <v>2.6363254307396329E-3</v>
      </c>
    </row>
    <row r="288" spans="3:4" x14ac:dyDescent="0.55000000000000004">
      <c r="C288">
        <v>407.4</v>
      </c>
      <c r="D288">
        <v>2.6569567161314218E-3</v>
      </c>
    </row>
    <row r="289" spans="3:4" x14ac:dyDescent="0.55000000000000004">
      <c r="C289">
        <v>407.6</v>
      </c>
      <c r="D289">
        <v>2.6731025422539394E-3</v>
      </c>
    </row>
    <row r="290" spans="3:4" x14ac:dyDescent="0.55000000000000004">
      <c r="C290">
        <v>407.8</v>
      </c>
      <c r="D290">
        <v>2.6848264448089678E-3</v>
      </c>
    </row>
    <row r="291" spans="3:4" x14ac:dyDescent="0.55000000000000004">
      <c r="C291">
        <v>408</v>
      </c>
      <c r="D291">
        <v>2.6922264378594096E-3</v>
      </c>
    </row>
    <row r="292" spans="3:4" x14ac:dyDescent="0.55000000000000004">
      <c r="C292">
        <v>408.2</v>
      </c>
      <c r="D292">
        <v>2.6954334533846507E-3</v>
      </c>
    </row>
    <row r="293" spans="3:4" x14ac:dyDescent="0.55000000000000004">
      <c r="C293">
        <v>408.4</v>
      </c>
      <c r="D293">
        <v>2.6946093711923162E-3</v>
      </c>
    </row>
    <row r="294" spans="3:4" x14ac:dyDescent="0.55000000000000004">
      <c r="C294">
        <v>408.6</v>
      </c>
      <c r="D294">
        <v>2.6899446753182641E-3</v>
      </c>
    </row>
    <row r="295" spans="3:4" x14ac:dyDescent="0.55000000000000004">
      <c r="C295">
        <v>408.8</v>
      </c>
      <c r="D295">
        <v>2.6816557793351231E-3</v>
      </c>
    </row>
    <row r="296" spans="3:4" x14ac:dyDescent="0.55000000000000004">
      <c r="C296">
        <v>409</v>
      </c>
      <c r="D296">
        <v>2.669982068327627E-3</v>
      </c>
    </row>
    <row r="297" spans="3:4" x14ac:dyDescent="0.55000000000000004">
      <c r="C297">
        <v>409.2</v>
      </c>
      <c r="D297">
        <v>2.6551827095710441E-3</v>
      </c>
    </row>
    <row r="298" spans="3:4" x14ac:dyDescent="0.55000000000000004">
      <c r="C298">
        <v>409.4</v>
      </c>
      <c r="D298">
        <v>2.637533287085614E-3</v>
      </c>
    </row>
    <row r="299" spans="3:4" x14ac:dyDescent="0.55000000000000004">
      <c r="C299">
        <v>409.6</v>
      </c>
      <c r="D299">
        <v>2.6173223171838999E-3</v>
      </c>
    </row>
    <row r="300" spans="3:4" x14ac:dyDescent="0.55000000000000004">
      <c r="C300">
        <v>409.8</v>
      </c>
      <c r="D300">
        <v>2.5948477028588939E-3</v>
      </c>
    </row>
    <row r="301" spans="3:4" x14ac:dyDescent="0.55000000000000004">
      <c r="C301">
        <v>410</v>
      </c>
      <c r="D301">
        <v>2.5704131843889049E-3</v>
      </c>
    </row>
    <row r="302" spans="3:4" x14ac:dyDescent="0.55000000000000004">
      <c r="C302">
        <v>410.2</v>
      </c>
      <c r="D302">
        <v>2.5443248419013934E-3</v>
      </c>
    </row>
    <row r="303" spans="3:4" x14ac:dyDescent="0.55000000000000004">
      <c r="C303">
        <v>410.4</v>
      </c>
      <c r="D303">
        <v>2.516887702909849E-3</v>
      </c>
    </row>
    <row r="304" spans="3:4" x14ac:dyDescent="0.55000000000000004">
      <c r="C304">
        <v>410.6</v>
      </c>
      <c r="D304">
        <v>2.4884025041098054E-3</v>
      </c>
    </row>
    <row r="305" spans="3:4" x14ac:dyDescent="0.55000000000000004">
      <c r="C305">
        <v>410.8</v>
      </c>
      <c r="D305">
        <v>2.4591626521078937E-3</v>
      </c>
    </row>
    <row r="306" spans="3:4" x14ac:dyDescent="0.55000000000000004">
      <c r="C306">
        <v>411</v>
      </c>
      <c r="D306">
        <v>2.4294514223954294E-3</v>
      </c>
    </row>
    <row r="307" spans="3:4" x14ac:dyDescent="0.55000000000000004">
      <c r="C307">
        <v>411.2</v>
      </c>
      <c r="D307">
        <v>2.3995394299142752E-3</v>
      </c>
    </row>
    <row r="308" spans="3:4" x14ac:dyDescent="0.55000000000000004">
      <c r="C308">
        <v>411.4</v>
      </c>
      <c r="D308">
        <v>2.3696823981544518E-3</v>
      </c>
    </row>
    <row r="309" spans="3:4" x14ac:dyDescent="0.55000000000000004">
      <c r="C309">
        <v>411.6</v>
      </c>
      <c r="D309">
        <v>2.3401192470336295E-3</v>
      </c>
    </row>
    <row r="310" spans="3:4" x14ac:dyDescent="0.55000000000000004">
      <c r="C310">
        <v>411.8</v>
      </c>
      <c r="D310">
        <v>2.3110705130006755E-3</v>
      </c>
    </row>
    <row r="311" spans="3:4" x14ac:dyDescent="0.55000000000000004">
      <c r="C311">
        <v>412</v>
      </c>
      <c r="D311">
        <v>2.282737108037581E-3</v>
      </c>
    </row>
    <row r="312" spans="3:4" x14ac:dyDescent="0.55000000000000004">
      <c r="C312">
        <v>412.2</v>
      </c>
      <c r="D312">
        <v>2.2552994176576802E-3</v>
      </c>
    </row>
    <row r="313" spans="3:4" x14ac:dyDescent="0.55000000000000004">
      <c r="C313">
        <v>412.4</v>
      </c>
      <c r="D313">
        <v>2.2289167317508167E-3</v>
      </c>
    </row>
    <row r="314" spans="3:4" x14ac:dyDescent="0.55000000000000004">
      <c r="C314">
        <v>412.6</v>
      </c>
      <c r="D314">
        <v>2.2037269963330634E-3</v>
      </c>
    </row>
    <row r="315" spans="3:4" x14ac:dyDescent="0.55000000000000004">
      <c r="C315">
        <v>412.8</v>
      </c>
      <c r="D315">
        <v>2.1798468690254532E-3</v>
      </c>
    </row>
    <row r="316" spans="3:4" x14ac:dyDescent="0.55000000000000004">
      <c r="C316">
        <v>413</v>
      </c>
      <c r="D316">
        <v>2.157372056500149E-3</v>
      </c>
    </row>
    <row r="317" spans="3:4" x14ac:dyDescent="0.55000000000000004">
      <c r="C317">
        <v>413.2</v>
      </c>
      <c r="D317">
        <v>2.1363779082605627E-3</v>
      </c>
    </row>
    <row r="318" spans="3:4" x14ac:dyDescent="0.55000000000000004">
      <c r="C318">
        <v>413.4</v>
      </c>
      <c r="D318">
        <v>2.1169202380086722E-3</v>
      </c>
    </row>
    <row r="319" spans="3:4" x14ac:dyDescent="0.55000000000000004">
      <c r="C319">
        <v>413.6</v>
      </c>
      <c r="D319">
        <v>2.0990363415233407E-3</v>
      </c>
    </row>
    <row r="320" spans="3:4" x14ac:dyDescent="0.55000000000000004">
      <c r="C320">
        <v>413.8</v>
      </c>
      <c r="D320">
        <v>2.0827461784312896E-3</v>
      </c>
    </row>
    <row r="321" spans="3:4" x14ac:dyDescent="0.55000000000000004">
      <c r="C321">
        <v>414</v>
      </c>
      <c r="D321">
        <v>2.068053684482307E-3</v>
      </c>
    </row>
    <row r="322" spans="3:4" x14ac:dyDescent="0.55000000000000004">
      <c r="C322">
        <v>414.2</v>
      </c>
      <c r="D322">
        <v>2.0549481809099203E-3</v>
      </c>
    </row>
    <row r="323" spans="3:4" x14ac:dyDescent="0.55000000000000004">
      <c r="C323">
        <v>414.4</v>
      </c>
      <c r="D323">
        <v>2.0434058481193537E-3</v>
      </c>
    </row>
    <row r="324" spans="3:4" x14ac:dyDescent="0.55000000000000004">
      <c r="C324">
        <v>414.6</v>
      </c>
      <c r="D324">
        <v>2.0333912322353172E-3</v>
      </c>
    </row>
    <row r="325" spans="3:4" x14ac:dyDescent="0.55000000000000004">
      <c r="C325">
        <v>414.8</v>
      </c>
      <c r="D325">
        <v>2.0248587548908378E-3</v>
      </c>
    </row>
    <row r="326" spans="3:4" x14ac:dyDescent="0.55000000000000004">
      <c r="C326">
        <v>415</v>
      </c>
      <c r="D326">
        <v>2.0177541989649743E-3</v>
      </c>
    </row>
    <row r="327" spans="3:4" x14ac:dyDescent="0.55000000000000004">
      <c r="C327">
        <v>415.2</v>
      </c>
      <c r="D327">
        <v>2.0120161456968931E-3</v>
      </c>
    </row>
    <row r="328" spans="3:4" x14ac:dyDescent="0.55000000000000004">
      <c r="C328">
        <v>415.4</v>
      </c>
      <c r="D328">
        <v>2.0075773416279182E-3</v>
      </c>
    </row>
    <row r="329" spans="3:4" x14ac:dyDescent="0.55000000000000004">
      <c r="C329">
        <v>415.6</v>
      </c>
      <c r="D329">
        <v>2.0043659770639342E-3</v>
      </c>
    </row>
    <row r="330" spans="3:4" x14ac:dyDescent="0.55000000000000004">
      <c r="C330">
        <v>415.8</v>
      </c>
      <c r="D330">
        <v>2.0023068611210565E-3</v>
      </c>
    </row>
    <row r="331" spans="3:4" x14ac:dyDescent="0.55000000000000004">
      <c r="C331">
        <v>416</v>
      </c>
      <c r="D331">
        <v>2.0013224818353987E-3</v>
      </c>
    </row>
    <row r="332" spans="3:4" x14ac:dyDescent="0.55000000000000004">
      <c r="C332">
        <v>416.2</v>
      </c>
      <c r="D332">
        <v>2.0013339432060069E-3</v>
      </c>
    </row>
    <row r="333" spans="3:4" x14ac:dyDescent="0.55000000000000004">
      <c r="C333">
        <v>416.4</v>
      </c>
      <c r="D333">
        <v>2.0022617743285314E-3</v>
      </c>
    </row>
    <row r="334" spans="3:4" x14ac:dyDescent="0.55000000000000004">
      <c r="C334">
        <v>416.6</v>
      </c>
      <c r="D334">
        <v>2.004026608904023E-3</v>
      </c>
    </row>
    <row r="335" spans="3:4" x14ac:dyDescent="0.55000000000000004">
      <c r="C335">
        <v>416.8</v>
      </c>
      <c r="D335">
        <v>2.0065497363192424E-3</v>
      </c>
    </row>
    <row r="336" spans="3:4" x14ac:dyDescent="0.55000000000000004">
      <c r="C336">
        <v>417</v>
      </c>
      <c r="D336">
        <v>2.0097535281480968E-3</v>
      </c>
    </row>
    <row r="337" spans="3:4" x14ac:dyDescent="0.55000000000000004">
      <c r="C337">
        <v>417.2</v>
      </c>
      <c r="D337">
        <v>2.0135617462838421E-3</v>
      </c>
    </row>
    <row r="338" spans="3:4" x14ac:dyDescent="0.55000000000000004">
      <c r="C338">
        <v>417.4</v>
      </c>
      <c r="D338">
        <v>2.0178997409533886E-3</v>
      </c>
    </row>
    <row r="339" spans="3:4" x14ac:dyDescent="0.55000000000000004">
      <c r="C339">
        <v>417.6</v>
      </c>
      <c r="D339">
        <v>2.022694548572305E-3</v>
      </c>
    </row>
    <row r="340" spans="3:4" x14ac:dyDescent="0.55000000000000004">
      <c r="C340">
        <v>417.8</v>
      </c>
      <c r="D340">
        <v>2.0278749007642365E-3</v>
      </c>
    </row>
    <row r="341" spans="3:4" x14ac:dyDescent="0.55000000000000004">
      <c r="C341">
        <v>418</v>
      </c>
      <c r="D341">
        <v>2.0333711568917673E-3</v>
      </c>
    </row>
    <row r="342" spans="3:4" x14ac:dyDescent="0.55000000000000004">
      <c r="C342">
        <v>418.2</v>
      </c>
      <c r="D342">
        <v>2.0391151731342983E-3</v>
      </c>
    </row>
    <row r="343" spans="3:4" x14ac:dyDescent="0.55000000000000004">
      <c r="C343">
        <v>418.4</v>
      </c>
      <c r="D343">
        <v>2.0450401215158258E-3</v>
      </c>
    </row>
    <row r="344" spans="3:4" x14ac:dyDescent="0.55000000000000004">
      <c r="C344">
        <v>418.6</v>
      </c>
      <c r="D344">
        <v>2.0510802723500876E-3</v>
      </c>
    </row>
    <row r="345" spans="3:4" x14ac:dyDescent="0.55000000000000004">
      <c r="C345">
        <v>418.8</v>
      </c>
      <c r="D345">
        <v>2.0571707533552841E-3</v>
      </c>
    </row>
    <row r="346" spans="3:4" x14ac:dyDescent="0.55000000000000004">
      <c r="C346">
        <v>419</v>
      </c>
      <c r="D346">
        <v>2.0632472982218884E-3</v>
      </c>
    </row>
    <row r="347" spans="3:4" x14ac:dyDescent="0.55000000000000004">
      <c r="C347">
        <v>419.2</v>
      </c>
      <c r="D347">
        <v>2.0692459967234489E-3</v>
      </c>
    </row>
    <row r="348" spans="3:4" x14ac:dyDescent="0.55000000000000004">
      <c r="C348">
        <v>419.4</v>
      </c>
      <c r="D348">
        <v>2.0751030575724781E-3</v>
      </c>
    </row>
    <row r="349" spans="3:4" x14ac:dyDescent="0.55000000000000004">
      <c r="C349">
        <v>419.6</v>
      </c>
      <c r="D349">
        <v>2.0807545941725334E-3</v>
      </c>
    </row>
    <row r="350" spans="3:4" x14ac:dyDescent="0.55000000000000004">
      <c r="C350">
        <v>419.8</v>
      </c>
      <c r="D350">
        <v>2.0861364422351098E-3</v>
      </c>
    </row>
    <row r="351" spans="3:4" x14ac:dyDescent="0.55000000000000004">
      <c r="C351">
        <v>420</v>
      </c>
      <c r="D351">
        <v>2.0911840169470343E-3</v>
      </c>
    </row>
    <row r="352" spans="3:4" x14ac:dyDescent="0.55000000000000004">
      <c r="C352">
        <v>420.2</v>
      </c>
      <c r="D352">
        <v>2.0958322160208069E-3</v>
      </c>
    </row>
    <row r="353" spans="3:4" x14ac:dyDescent="0.55000000000000004">
      <c r="C353">
        <v>420.4</v>
      </c>
      <c r="D353">
        <v>2.1000153735657359E-3</v>
      </c>
    </row>
    <row r="354" spans="3:4" x14ac:dyDescent="0.55000000000000004">
      <c r="C354">
        <v>420.6</v>
      </c>
      <c r="D354">
        <v>2.1036672683088049E-3</v>
      </c>
    </row>
    <row r="355" spans="3:4" x14ac:dyDescent="0.55000000000000004">
      <c r="C355">
        <v>420.8</v>
      </c>
      <c r="D355">
        <v>2.1067211882962104E-3</v>
      </c>
    </row>
    <row r="356" spans="3:4" x14ac:dyDescent="0.55000000000000004">
      <c r="C356">
        <v>421</v>
      </c>
      <c r="D356">
        <v>2.1091100528424869E-3</v>
      </c>
    </row>
    <row r="357" spans="3:4" x14ac:dyDescent="0.55000000000000004">
      <c r="C357">
        <v>421.2</v>
      </c>
      <c r="D357">
        <v>2.110766591184718E-3</v>
      </c>
    </row>
    <row r="358" spans="3:4" x14ac:dyDescent="0.55000000000000004">
      <c r="C358">
        <v>421.4</v>
      </c>
      <c r="D358">
        <v>2.1116235760629534E-3</v>
      </c>
    </row>
    <row r="359" spans="3:4" x14ac:dyDescent="0.55000000000000004">
      <c r="C359">
        <v>421.6</v>
      </c>
      <c r="D359">
        <v>2.1116141093004319E-3</v>
      </c>
    </row>
    <row r="360" spans="3:4" x14ac:dyDescent="0.55000000000000004">
      <c r="C360">
        <v>421.8</v>
      </c>
      <c r="D360">
        <v>2.1106719554120608E-3</v>
      </c>
    </row>
    <row r="361" spans="3:4" x14ac:dyDescent="0.55000000000000004">
      <c r="C361">
        <v>422</v>
      </c>
      <c r="D361">
        <v>2.1087319183379491E-3</v>
      </c>
    </row>
    <row r="362" spans="3:4" x14ac:dyDescent="0.55000000000000004">
      <c r="C362">
        <v>422.2</v>
      </c>
      <c r="D362">
        <v>2.1057302555892612E-3</v>
      </c>
    </row>
    <row r="363" spans="3:4" x14ac:dyDescent="0.55000000000000004">
      <c r="C363">
        <v>422.4</v>
      </c>
      <c r="D363">
        <v>2.101605123412867E-3</v>
      </c>
    </row>
    <row r="364" spans="3:4" x14ac:dyDescent="0.55000000000000004">
      <c r="C364">
        <v>422.6</v>
      </c>
      <c r="D364">
        <v>2.0962970460333837E-3</v>
      </c>
    </row>
    <row r="365" spans="3:4" x14ac:dyDescent="0.55000000000000004">
      <c r="C365">
        <v>422.8</v>
      </c>
      <c r="D365">
        <v>2.089749401618545E-3</v>
      </c>
    </row>
    <row r="366" spans="3:4" x14ac:dyDescent="0.55000000000000004">
      <c r="C366">
        <v>423</v>
      </c>
      <c r="D366">
        <v>2.0819089173365552E-3</v>
      </c>
    </row>
    <row r="367" spans="3:4" x14ac:dyDescent="0.55000000000000004">
      <c r="C367">
        <v>423.2</v>
      </c>
      <c r="D367">
        <v>2.072726165730697E-3</v>
      </c>
    </row>
    <row r="368" spans="3:4" x14ac:dyDescent="0.55000000000000004">
      <c r="C368">
        <v>423.4</v>
      </c>
      <c r="D368">
        <v>2.0621560546235126E-3</v>
      </c>
    </row>
    <row r="369" spans="3:4" x14ac:dyDescent="0.55000000000000004">
      <c r="C369">
        <v>423.6</v>
      </c>
      <c r="D369">
        <v>2.0501583028754876E-3</v>
      </c>
    </row>
    <row r="370" spans="3:4" x14ac:dyDescent="0.55000000000000004">
      <c r="C370">
        <v>423.8</v>
      </c>
      <c r="D370">
        <v>2.0366978945549675E-3</v>
      </c>
    </row>
    <row r="371" spans="3:4" x14ac:dyDescent="0.55000000000000004">
      <c r="C371">
        <v>424</v>
      </c>
      <c r="D371">
        <v>2.0217455044191156E-3</v>
      </c>
    </row>
    <row r="372" spans="3:4" x14ac:dyDescent="0.55000000000000004">
      <c r="C372">
        <v>424.2</v>
      </c>
      <c r="D372">
        <v>2.0052778880514442E-3</v>
      </c>
    </row>
    <row r="373" spans="3:4" x14ac:dyDescent="0.55000000000000004">
      <c r="C373">
        <v>424.4</v>
      </c>
      <c r="D373">
        <v>1.9872782305394255E-3</v>
      </c>
    </row>
    <row r="374" spans="3:4" x14ac:dyDescent="0.55000000000000004">
      <c r="C374">
        <v>424.6</v>
      </c>
      <c r="D374">
        <v>1.9677364481954407E-3</v>
      </c>
    </row>
    <row r="375" spans="3:4" x14ac:dyDescent="0.55000000000000004">
      <c r="C375">
        <v>424.8</v>
      </c>
      <c r="D375">
        <v>1.9466494385140156E-3</v>
      </c>
    </row>
    <row r="376" spans="3:4" x14ac:dyDescent="0.55000000000000004">
      <c r="C376">
        <v>425</v>
      </c>
      <c r="D376">
        <v>1.9240212743057024E-3</v>
      </c>
    </row>
    <row r="377" spans="3:4" x14ac:dyDescent="0.55000000000000004">
      <c r="C377">
        <v>425.2</v>
      </c>
      <c r="D377">
        <v>1.8998633387408868E-3</v>
      </c>
    </row>
    <row r="378" spans="3:4" x14ac:dyDescent="0.55000000000000004">
      <c r="C378">
        <v>425.4</v>
      </c>
      <c r="D378">
        <v>1.8741943988618496E-3</v>
      </c>
    </row>
    <row r="379" spans="3:4" x14ac:dyDescent="0.55000000000000004">
      <c r="C379">
        <v>425.6</v>
      </c>
      <c r="D379">
        <v>1.8470406159662709E-3</v>
      </c>
    </row>
    <row r="380" spans="3:4" x14ac:dyDescent="0.55000000000000004">
      <c r="C380">
        <v>425.8</v>
      </c>
      <c r="D380">
        <v>1.8184354921170032E-3</v>
      </c>
    </row>
    <row r="381" spans="3:4" x14ac:dyDescent="0.55000000000000004">
      <c r="C381">
        <v>426</v>
      </c>
      <c r="D381">
        <v>1.7884197528787579E-3</v>
      </c>
    </row>
    <row r="382" spans="3:4" x14ac:dyDescent="0.55000000000000004">
      <c r="C382">
        <v>426.2</v>
      </c>
      <c r="D382">
        <v>1.757021926892751E-3</v>
      </c>
    </row>
    <row r="383" spans="3:4" x14ac:dyDescent="0.55000000000000004">
      <c r="C383">
        <v>426.4</v>
      </c>
      <c r="D383">
        <v>1.7243392181167971E-3</v>
      </c>
    </row>
    <row r="384" spans="3:4" x14ac:dyDescent="0.55000000000000004">
      <c r="C384">
        <v>426.6</v>
      </c>
      <c r="D384">
        <v>1.6904084412279674E-3</v>
      </c>
    </row>
    <row r="385" spans="3:4" x14ac:dyDescent="0.55000000000000004">
      <c r="C385">
        <v>426.8</v>
      </c>
      <c r="D385">
        <v>1.6552969906214548E-3</v>
      </c>
    </row>
    <row r="386" spans="3:4" x14ac:dyDescent="0.55000000000000004">
      <c r="C386">
        <v>427</v>
      </c>
      <c r="D386">
        <v>1.6190779674787577E-3</v>
      </c>
    </row>
    <row r="387" spans="3:4" x14ac:dyDescent="0.55000000000000004">
      <c r="C387">
        <v>427.2</v>
      </c>
      <c r="D387">
        <v>1.5818297318338558E-3</v>
      </c>
    </row>
    <row r="388" spans="3:4" x14ac:dyDescent="0.55000000000000004">
      <c r="C388">
        <v>427.4</v>
      </c>
      <c r="D388">
        <v>1.5436354114012163E-3</v>
      </c>
    </row>
    <row r="389" spans="3:4" x14ac:dyDescent="0.55000000000000004">
      <c r="C389">
        <v>427.6</v>
      </c>
      <c r="D389">
        <v>1.5045823727090043E-3</v>
      </c>
    </row>
    <row r="390" spans="3:4" x14ac:dyDescent="0.55000000000000004">
      <c r="C390">
        <v>427.8</v>
      </c>
      <c r="D390">
        <v>1.4647616604111706E-3</v>
      </c>
    </row>
    <row r="391" spans="3:4" x14ac:dyDescent="0.55000000000000004">
      <c r="C391">
        <v>428</v>
      </c>
      <c r="D391">
        <v>1.4242674109002324E-3</v>
      </c>
    </row>
    <row r="392" spans="3:4" x14ac:dyDescent="0.55000000000000004">
      <c r="C392">
        <v>428.2</v>
      </c>
      <c r="D392">
        <v>1.3831962465078482E-3</v>
      </c>
    </row>
    <row r="393" spans="3:4" x14ac:dyDescent="0.55000000000000004">
      <c r="C393">
        <v>428.4</v>
      </c>
      <c r="D393">
        <v>1.3416466566612221E-3</v>
      </c>
    </row>
    <row r="394" spans="3:4" x14ac:dyDescent="0.55000000000000004">
      <c r="C394">
        <v>428.6</v>
      </c>
      <c r="D394">
        <v>1.2997183723623821E-3</v>
      </c>
    </row>
    <row r="395" spans="3:4" x14ac:dyDescent="0.55000000000000004">
      <c r="C395">
        <v>428.8</v>
      </c>
      <c r="D395">
        <v>1.2575117402759755E-3</v>
      </c>
    </row>
    <row r="396" spans="3:4" x14ac:dyDescent="0.55000000000000004">
      <c r="C396">
        <v>429</v>
      </c>
      <c r="D396">
        <v>1.2151271025528504E-3</v>
      </c>
    </row>
    <row r="397" spans="3:4" x14ac:dyDescent="0.55000000000000004">
      <c r="C397">
        <v>429.2</v>
      </c>
      <c r="D397">
        <v>1.1726641882866911E-3</v>
      </c>
    </row>
    <row r="398" spans="3:4" x14ac:dyDescent="0.55000000000000004">
      <c r="C398">
        <v>429.4</v>
      </c>
      <c r="D398">
        <v>1.1302215222033845E-3</v>
      </c>
    </row>
    <row r="399" spans="3:4" x14ac:dyDescent="0.55000000000000004">
      <c r="C399">
        <v>429.6</v>
      </c>
      <c r="D399">
        <v>1.0878958558253075E-3</v>
      </c>
    </row>
    <row r="400" spans="3:4" x14ac:dyDescent="0.55000000000000004">
      <c r="C400">
        <v>429.8</v>
      </c>
      <c r="D400">
        <v>1.0457816259414729E-3</v>
      </c>
    </row>
    <row r="401" spans="3:4" x14ac:dyDescent="0.55000000000000004">
      <c r="C401">
        <v>430</v>
      </c>
      <c r="D401">
        <v>1.0039704447569464E-3</v>
      </c>
    </row>
    <row r="402" spans="3:4" x14ac:dyDescent="0.55000000000000004">
      <c r="C402">
        <v>430.2</v>
      </c>
      <c r="D402">
        <v>9.6255062560001196E-4</v>
      </c>
    </row>
    <row r="403" spans="3:4" x14ac:dyDescent="0.55000000000000004">
      <c r="C403">
        <v>430.4</v>
      </c>
      <c r="D403">
        <v>9.2160674753992867E-4</v>
      </c>
    </row>
    <row r="404" spans="3:4" x14ac:dyDescent="0.55000000000000004">
      <c r="C404">
        <v>430.6</v>
      </c>
      <c r="D404">
        <v>8.8121926172162563E-4</v>
      </c>
    </row>
    <row r="405" spans="3:4" x14ac:dyDescent="0.55000000000000004">
      <c r="C405">
        <v>430.8</v>
      </c>
      <c r="D405">
        <v>8.414641416637596E-4</v>
      </c>
    </row>
    <row r="406" spans="3:4" x14ac:dyDescent="0.55000000000000004">
      <c r="C406">
        <v>431</v>
      </c>
      <c r="D406">
        <v>8.0241257920139828E-4</v>
      </c>
    </row>
    <row r="407" spans="3:4" x14ac:dyDescent="0.55000000000000004">
      <c r="C407">
        <v>431.2</v>
      </c>
      <c r="D407">
        <v>7.6413072719295322E-4</v>
      </c>
    </row>
    <row r="408" spans="3:4" x14ac:dyDescent="0.55000000000000004">
      <c r="C408">
        <v>431.4</v>
      </c>
      <c r="D408">
        <v>7.2667948955896925E-4</v>
      </c>
    </row>
    <row r="409" spans="3:4" x14ac:dyDescent="0.55000000000000004">
      <c r="C409">
        <v>431.6</v>
      </c>
      <c r="D409">
        <v>6.9011435868639604E-4</v>
      </c>
    </row>
    <row r="410" spans="3:4" x14ac:dyDescent="0.55000000000000004">
      <c r="C410">
        <v>431.8</v>
      </c>
      <c r="D410">
        <v>6.544852997216453E-4</v>
      </c>
    </row>
    <row r="411" spans="3:4" x14ac:dyDescent="0.55000000000000004">
      <c r="C411">
        <v>432</v>
      </c>
      <c r="D411">
        <v>6.1983668079481811E-4</v>
      </c>
    </row>
    <row r="412" spans="3:4" x14ac:dyDescent="0.55000000000000004">
      <c r="C412">
        <v>432.2</v>
      </c>
      <c r="D412">
        <v>5.8620724777183923E-4</v>
      </c>
    </row>
    <row r="413" spans="3:4" x14ac:dyDescent="0.55000000000000004">
      <c r="C413">
        <v>432.4</v>
      </c>
      <c r="D413">
        <v>5.5363014172383086E-4</v>
      </c>
    </row>
    <row r="414" spans="3:4" x14ac:dyDescent="0.55000000000000004">
      <c r="C414">
        <v>432.6</v>
      </c>
      <c r="D414">
        <v>5.2213295693865703E-4</v>
      </c>
    </row>
    <row r="415" spans="3:4" x14ac:dyDescent="0.55000000000000004">
      <c r="C415">
        <v>432.8</v>
      </c>
      <c r="D415">
        <v>4.917378369800776E-4</v>
      </c>
    </row>
    <row r="416" spans="3:4" x14ac:dyDescent="0.55000000000000004">
      <c r="C416">
        <v>433</v>
      </c>
      <c r="D416">
        <v>4.6246160602728364E-4</v>
      </c>
    </row>
    <row r="417" spans="3:4" x14ac:dyDescent="0.55000000000000004">
      <c r="C417">
        <v>433.2</v>
      </c>
      <c r="D417">
        <v>4.3431593250341894E-4</v>
      </c>
    </row>
    <row r="418" spans="3:4" x14ac:dyDescent="0.55000000000000004">
      <c r="C418">
        <v>433.4</v>
      </c>
      <c r="D418">
        <v>4.0730752182527411E-4</v>
      </c>
    </row>
    <row r="419" spans="3:4" x14ac:dyDescent="0.55000000000000004">
      <c r="C419">
        <v>433.6</v>
      </c>
      <c r="D419">
        <v>3.8143833497828941E-4</v>
      </c>
    </row>
    <row r="420" spans="3:4" x14ac:dyDescent="0.55000000000000004">
      <c r="C420">
        <v>433.8</v>
      </c>
      <c r="D420">
        <v>3.5670582953956645E-4</v>
      </c>
    </row>
    <row r="421" spans="3:4" x14ac:dyDescent="0.55000000000000004">
      <c r="C421">
        <v>434</v>
      </c>
      <c r="D421">
        <v>3.3310321973507216E-4</v>
      </c>
    </row>
    <row r="422" spans="3:4" x14ac:dyDescent="0.55000000000000004">
      <c r="C422">
        <v>434.2</v>
      </c>
      <c r="D422">
        <v>3.106197521238737E-4</v>
      </c>
    </row>
    <row r="423" spans="3:4" x14ac:dyDescent="0.55000000000000004">
      <c r="C423">
        <v>434.4</v>
      </c>
      <c r="D423">
        <v>2.8924099354837656E-4</v>
      </c>
    </row>
    <row r="424" spans="3:4" x14ac:dyDescent="0.55000000000000004">
      <c r="C424">
        <v>434.6</v>
      </c>
      <c r="D424">
        <v>2.6894912807291722E-4</v>
      </c>
    </row>
    <row r="425" spans="3:4" x14ac:dyDescent="0.55000000000000004">
      <c r="C425">
        <v>434.8</v>
      </c>
      <c r="D425">
        <v>2.4972325974956992E-4</v>
      </c>
    </row>
    <row r="426" spans="3:4" x14ac:dyDescent="0.55000000000000004">
      <c r="C426">
        <v>435</v>
      </c>
      <c r="D426">
        <v>2.3153971819600715E-4</v>
      </c>
    </row>
    <row r="427" spans="3:4" x14ac:dyDescent="0.55000000000000004">
      <c r="C427">
        <v>435.2</v>
      </c>
      <c r="D427">
        <v>2.1437236414215781E-4</v>
      </c>
    </row>
    <row r="428" spans="3:4" x14ac:dyDescent="0.55000000000000004">
      <c r="C428">
        <v>435.4</v>
      </c>
      <c r="D428">
        <v>1.9819289229548449E-4</v>
      </c>
    </row>
    <row r="429" spans="3:4" x14ac:dyDescent="0.55000000000000004">
      <c r="C429">
        <v>435.6</v>
      </c>
      <c r="D429">
        <v>1.8297112908563187E-4</v>
      </c>
    </row>
    <row r="430" spans="3:4" x14ac:dyDescent="0.55000000000000004">
      <c r="C430">
        <v>435.8</v>
      </c>
      <c r="D430">
        <v>1.6867532307347492E-4</v>
      </c>
    </row>
    <row r="431" spans="3:4" x14ac:dyDescent="0.55000000000000004">
      <c r="C431">
        <v>436</v>
      </c>
      <c r="D431">
        <v>1.5527242604337752E-4</v>
      </c>
    </row>
    <row r="432" spans="3:4" x14ac:dyDescent="0.55000000000000004">
      <c r="C432">
        <v>436.2</v>
      </c>
      <c r="D432">
        <v>1.4272836303726982E-4</v>
      </c>
    </row>
    <row r="433" spans="3:4" x14ac:dyDescent="0.55000000000000004">
      <c r="C433">
        <v>436.4</v>
      </c>
      <c r="D433">
        <v>1.3100828983086865E-4</v>
      </c>
    </row>
    <row r="434" spans="3:4" x14ac:dyDescent="0.55000000000000004">
      <c r="C434">
        <v>436.6</v>
      </c>
      <c r="D434">
        <v>1.2007683659321843E-4</v>
      </c>
    </row>
    <row r="435" spans="3:4" x14ac:dyDescent="0.55000000000000004">
      <c r="C435">
        <v>436.8</v>
      </c>
      <c r="D435">
        <v>1.0989833670731472E-4</v>
      </c>
    </row>
    <row r="436" spans="3:4" x14ac:dyDescent="0.55000000000000004">
      <c r="C436">
        <v>437</v>
      </c>
      <c r="D436">
        <v>1.0043703995920325E-4</v>
      </c>
    </row>
    <row r="437" spans="3:4" x14ac:dyDescent="0.55000000000000004">
      <c r="C437">
        <v>437.2</v>
      </c>
      <c r="D437">
        <v>9.1657309523411086E-5</v>
      </c>
    </row>
    <row r="438" spans="3:4" x14ac:dyDescent="0.55000000000000004">
      <c r="C438">
        <v>437.4</v>
      </c>
      <c r="D438">
        <v>8.3523802381376463E-5</v>
      </c>
    </row>
    <row r="439" spans="3:4" x14ac:dyDescent="0.55000000000000004">
      <c r="C439">
        <v>437.6</v>
      </c>
      <c r="D439">
        <v>7.6001633005355957E-5</v>
      </c>
    </row>
    <row r="440" spans="3:4" x14ac:dyDescent="0.55000000000000004">
      <c r="C440">
        <v>437.8</v>
      </c>
      <c r="D440">
        <v>6.9056520321420997E-5</v>
      </c>
    </row>
    <row r="441" spans="3:4" x14ac:dyDescent="0.55000000000000004">
      <c r="C441">
        <v>438</v>
      </c>
      <c r="D441">
        <v>6.2654918130572831E-5</v>
      </c>
    </row>
    <row r="442" spans="3:4" x14ac:dyDescent="0.55000000000000004">
      <c r="C442">
        <v>438.2</v>
      </c>
      <c r="D442">
        <v>5.6764129316097951E-5</v>
      </c>
    </row>
    <row r="443" spans="3:4" x14ac:dyDescent="0.55000000000000004">
      <c r="C443">
        <v>438.4</v>
      </c>
      <c r="D443">
        <v>5.135240429730537E-5</v>
      </c>
    </row>
    <row r="444" spans="3:4" x14ac:dyDescent="0.55000000000000004">
      <c r="C444">
        <v>438.6</v>
      </c>
      <c r="D444">
        <v>4.6389024304846722E-5</v>
      </c>
    </row>
    <row r="445" spans="3:4" x14ac:dyDescent="0.55000000000000004">
      <c r="C445">
        <v>438.8</v>
      </c>
      <c r="D445">
        <v>4.1844370150815673E-5</v>
      </c>
    </row>
    <row r="446" spans="3:4" x14ac:dyDescent="0.55000000000000004">
      <c r="C446">
        <v>439</v>
      </c>
      <c r="D446">
        <v>3.7689977248102202E-5</v>
      </c>
    </row>
    <row r="447" spans="3:4" x14ac:dyDescent="0.55000000000000004">
      <c r="C447">
        <v>439.2</v>
      </c>
      <c r="D447">
        <v>3.3898577698668755E-5</v>
      </c>
    </row>
    <row r="448" spans="3:4" x14ac:dyDescent="0.55000000000000004">
      <c r="C448">
        <v>439.4</v>
      </c>
      <c r="D448">
        <v>3.0444130320034348E-5</v>
      </c>
    </row>
    <row r="449" spans="3:4" x14ac:dyDescent="0.55000000000000004">
      <c r="C449">
        <v>439.6</v>
      </c>
      <c r="D449">
        <v>2.7301839514346134E-5</v>
      </c>
    </row>
    <row r="450" spans="3:4" x14ac:dyDescent="0.55000000000000004">
      <c r="C450">
        <v>439.8</v>
      </c>
      <c r="D450">
        <v>2.4448163905843603E-5</v>
      </c>
    </row>
    <row r="451" spans="3:4" x14ac:dyDescent="0.55000000000000004">
      <c r="C451">
        <v>440</v>
      </c>
      <c r="D451">
        <v>2.1860815681377328E-5</v>
      </c>
    </row>
    <row r="452" spans="3:4" x14ac:dyDescent="0.55000000000000004">
      <c r="C452">
        <v>440.2</v>
      </c>
      <c r="D452">
        <v>1.9518751566138908E-5</v>
      </c>
    </row>
    <row r="453" spans="3:4" x14ac:dyDescent="0.55000000000000004">
      <c r="C453">
        <v>440.4</v>
      </c>
      <c r="D453">
        <v>1.7402156353969879E-5</v>
      </c>
    </row>
    <row r="454" spans="3:4" x14ac:dyDescent="0.55000000000000004">
      <c r="C454">
        <v>440.6</v>
      </c>
      <c r="D454">
        <v>1.549241988986991E-5</v>
      </c>
    </row>
    <row r="455" spans="3:4" x14ac:dyDescent="0.55000000000000004">
      <c r="C455">
        <v>440.8</v>
      </c>
      <c r="D455">
        <v>1.3772108372759486E-5</v>
      </c>
    </row>
    <row r="456" spans="3:4" x14ac:dyDescent="0.55000000000000004">
      <c r="C456">
        <v>441</v>
      </c>
      <c r="D456">
        <v>1.2224930810381255E-5</v>
      </c>
    </row>
    <row r="457" spans="3:4" x14ac:dyDescent="0.55000000000000004">
      <c r="C457">
        <v>441.2</v>
      </c>
      <c r="D457">
        <v>1.0835701416639413E-5</v>
      </c>
    </row>
    <row r="458" spans="3:4" x14ac:dyDescent="0.55000000000000004">
      <c r="C458">
        <v>441.4</v>
      </c>
      <c r="D458">
        <v>9.5902986957276601E-6</v>
      </c>
    </row>
    <row r="459" spans="3:4" x14ac:dyDescent="0.55000000000000004">
      <c r="C459">
        <v>441.6</v>
      </c>
      <c r="D459">
        <v>8.4756219081998778E-6</v>
      </c>
    </row>
    <row r="460" spans="3:4" x14ac:dyDescent="0.55000000000000004">
      <c r="C460">
        <v>441.8</v>
      </c>
      <c r="D460">
        <v>7.479545562630899E-6</v>
      </c>
    </row>
    <row r="461" spans="3:4" x14ac:dyDescent="0.55000000000000004">
      <c r="C461">
        <v>442</v>
      </c>
      <c r="D461">
        <v>6.5908725236130878E-6</v>
      </c>
    </row>
    <row r="462" spans="3:4" x14ac:dyDescent="0.55000000000000004">
      <c r="C462">
        <v>442.2</v>
      </c>
      <c r="D462">
        <v>5.7793885521656992E-6</v>
      </c>
    </row>
    <row r="463" spans="3:4" x14ac:dyDescent="0.55000000000000004">
      <c r="C463">
        <v>442.4</v>
      </c>
      <c r="D463">
        <v>5.0784574291125912E-6</v>
      </c>
    </row>
    <row r="464" spans="3:4" x14ac:dyDescent="0.55000000000000004">
      <c r="C464">
        <v>442.6</v>
      </c>
      <c r="D464">
        <v>4.4559788581877723E-6</v>
      </c>
    </row>
    <row r="465" spans="3:4" x14ac:dyDescent="0.55000000000000004">
      <c r="C465">
        <v>442.8</v>
      </c>
      <c r="D465">
        <v>3.9040539398606891E-6</v>
      </c>
    </row>
    <row r="466" spans="3:4" x14ac:dyDescent="0.55000000000000004">
      <c r="C466">
        <v>443</v>
      </c>
      <c r="D466">
        <v>3.4154653175838149E-6</v>
      </c>
    </row>
    <row r="467" spans="3:4" x14ac:dyDescent="0.55000000000000004">
      <c r="C467">
        <v>443.2</v>
      </c>
      <c r="D467">
        <v>2.9836325215606823E-6</v>
      </c>
    </row>
    <row r="468" spans="3:4" x14ac:dyDescent="0.55000000000000004">
      <c r="C468">
        <v>443.4</v>
      </c>
      <c r="D468">
        <v>2.6025684903540108E-6</v>
      </c>
    </row>
    <row r="469" spans="3:4" x14ac:dyDescent="0.55000000000000004">
      <c r="C469">
        <v>443.6</v>
      </c>
      <c r="D469">
        <v>2.266837481540457E-6</v>
      </c>
    </row>
    <row r="470" spans="3:4" x14ac:dyDescent="0.55000000000000004">
      <c r="C470">
        <v>443.8</v>
      </c>
      <c r="D470">
        <v>1.9715145427165074E-6</v>
      </c>
    </row>
    <row r="471" spans="3:4" x14ac:dyDescent="0.55000000000000004">
      <c r="C471">
        <v>444</v>
      </c>
      <c r="D471">
        <v>1.7121466774162158E-6</v>
      </c>
    </row>
    <row r="472" spans="3:4" x14ac:dyDescent="0.55000000000000004">
      <c r="C472">
        <v>444.2</v>
      </c>
      <c r="D472">
        <v>1.4847158069741915E-6</v>
      </c>
    </row>
    <row r="473" spans="3:4" x14ac:dyDescent="0.55000000000000004">
      <c r="C473">
        <v>444.4</v>
      </c>
      <c r="D473">
        <v>1.2856035990472933E-6</v>
      </c>
    </row>
    <row r="474" spans="3:4" x14ac:dyDescent="0.55000000000000004">
      <c r="C474">
        <v>444.6</v>
      </c>
      <c r="D474">
        <v>1.1115582063646785E-6</v>
      </c>
    </row>
    <row r="475" spans="3:4" x14ac:dyDescent="0.55000000000000004">
      <c r="C475">
        <v>444.8</v>
      </c>
      <c r="D475">
        <v>9.596629352209422E-7</v>
      </c>
    </row>
    <row r="476" spans="3:4" x14ac:dyDescent="0.55000000000000004">
      <c r="C476">
        <v>445</v>
      </c>
      <c r="D476">
        <v>8.2730684215020472E-7</v>
      </c>
    </row>
    <row r="477" spans="3:4" x14ac:dyDescent="0.55000000000000004">
      <c r="C477">
        <v>445.2</v>
      </c>
      <c r="D477">
        <v>7.1215723898578418E-7</v>
      </c>
    </row>
    <row r="478" spans="3:4" x14ac:dyDescent="0.55000000000000004">
      <c r="C478">
        <v>445.4</v>
      </c>
      <c r="D478">
        <v>6.1213407095617405E-7</v>
      </c>
    </row>
    <row r="479" spans="3:4" x14ac:dyDescent="0.55000000000000004">
      <c r="C479">
        <v>445.6</v>
      </c>
      <c r="D479">
        <v>5.2538611942600953E-7</v>
      </c>
    </row>
    <row r="480" spans="3:4" x14ac:dyDescent="0.55000000000000004">
      <c r="C480">
        <v>445.8</v>
      </c>
      <c r="D480">
        <v>4.5026897017281991E-7</v>
      </c>
    </row>
    <row r="481" spans="3:4" x14ac:dyDescent="0.55000000000000004">
      <c r="C481">
        <v>446</v>
      </c>
      <c r="D481">
        <v>3.8532467950694937E-7</v>
      </c>
    </row>
    <row r="482" spans="3:4" x14ac:dyDescent="0.55000000000000004">
      <c r="C482">
        <v>446.2</v>
      </c>
      <c r="D482">
        <v>3.2926306390190127E-7</v>
      </c>
    </row>
    <row r="483" spans="3:4" x14ac:dyDescent="0.55000000000000004">
      <c r="C483">
        <v>446.4</v>
      </c>
      <c r="D483">
        <v>2.8094453390997205E-7</v>
      </c>
    </row>
    <row r="484" spans="3:4" x14ac:dyDescent="0.55000000000000004">
      <c r="C484">
        <v>446.6</v>
      </c>
      <c r="D484">
        <v>2.39364389807772E-7</v>
      </c>
    </row>
    <row r="485" spans="3:4" x14ac:dyDescent="0.55000000000000004">
      <c r="C485">
        <v>446.8</v>
      </c>
      <c r="D485">
        <v>2.0363849446275639E-7</v>
      </c>
    </row>
    <row r="486" spans="3:4" x14ac:dyDescent="0.55000000000000004">
      <c r="C486">
        <v>447</v>
      </c>
      <c r="D486">
        <v>1.7299023816034554E-7</v>
      </c>
    </row>
    <row r="487" spans="3:4" x14ac:dyDescent="0.55000000000000004">
      <c r="C487">
        <v>447.2</v>
      </c>
      <c r="D487">
        <v>1.4673871041608461E-7</v>
      </c>
    </row>
    <row r="488" spans="3:4" x14ac:dyDescent="0.55000000000000004">
      <c r="C488">
        <v>447.4</v>
      </c>
      <c r="D488">
        <v>1.2428799496102154E-7</v>
      </c>
    </row>
    <row r="489" spans="3:4" x14ac:dyDescent="0.55000000000000004">
      <c r="C489">
        <v>447.6</v>
      </c>
      <c r="D489">
        <v>1.0511750598794247E-7</v>
      </c>
    </row>
    <row r="490" spans="3:4" x14ac:dyDescent="0.55000000000000004">
      <c r="C490">
        <v>447.8</v>
      </c>
      <c r="D490">
        <v>8.8773286246939686E-8</v>
      </c>
    </row>
    <row r="491" spans="3:4" x14ac:dyDescent="0.55000000000000004">
      <c r="C491">
        <v>448</v>
      </c>
      <c r="D491">
        <v>7.4860190560079729E-8</v>
      </c>
    </row>
    <row r="492" spans="3:4" x14ac:dyDescent="0.55000000000000004">
      <c r="C492">
        <v>448.2</v>
      </c>
      <c r="D492">
        <v>6.3034881677541721E-8</v>
      </c>
    </row>
    <row r="493" spans="3:4" x14ac:dyDescent="0.55000000000000004">
      <c r="C493">
        <v>448.4</v>
      </c>
      <c r="D493">
        <v>5.2999569023117021E-8</v>
      </c>
    </row>
    <row r="494" spans="3:4" x14ac:dyDescent="0.55000000000000004">
      <c r="C494">
        <v>448.6</v>
      </c>
      <c r="D494">
        <v>4.4496424689795832E-8</v>
      </c>
    </row>
    <row r="495" spans="3:4" x14ac:dyDescent="0.55000000000000004">
      <c r="C495">
        <v>448.8</v>
      </c>
      <c r="D495">
        <v>8.0896710806539194E-8</v>
      </c>
    </row>
    <row r="496" spans="3:4" x14ac:dyDescent="0.55000000000000004">
      <c r="C496">
        <v>449</v>
      </c>
      <c r="D496">
        <v>8.5361310142844859E-8</v>
      </c>
    </row>
    <row r="497" spans="3:4" x14ac:dyDescent="0.55000000000000004">
      <c r="C497">
        <v>449.2</v>
      </c>
      <c r="D497">
        <v>9.3186578500107843E-8</v>
      </c>
    </row>
    <row r="498" spans="3:4" x14ac:dyDescent="0.55000000000000004">
      <c r="C498">
        <v>449.4</v>
      </c>
      <c r="D498">
        <v>1.0474618947615325E-7</v>
      </c>
    </row>
    <row r="499" spans="3:4" x14ac:dyDescent="0.55000000000000004">
      <c r="C499">
        <v>449.6</v>
      </c>
      <c r="D499">
        <v>1.023808026865144E-7</v>
      </c>
    </row>
    <row r="500" spans="3:4" x14ac:dyDescent="0.55000000000000004">
      <c r="C500">
        <v>449.8</v>
      </c>
      <c r="D500">
        <v>1.2608285504094352E-7</v>
      </c>
    </row>
    <row r="501" spans="3:4" x14ac:dyDescent="0.55000000000000004">
      <c r="C501">
        <v>450</v>
      </c>
      <c r="D501">
        <v>1.5494924161460567E-7</v>
      </c>
    </row>
    <row r="502" spans="3:4" x14ac:dyDescent="0.55000000000000004">
      <c r="C502">
        <v>450.2</v>
      </c>
      <c r="D502">
        <v>1.9002852247345129E-7</v>
      </c>
    </row>
    <row r="503" spans="3:4" x14ac:dyDescent="0.55000000000000004">
      <c r="C503">
        <v>450.4</v>
      </c>
      <c r="D503">
        <v>2.3256483318279643E-7</v>
      </c>
    </row>
    <row r="504" spans="3:4" x14ac:dyDescent="0.55000000000000004">
      <c r="C504">
        <v>450.6</v>
      </c>
      <c r="D504">
        <v>2.8403065372038767E-7</v>
      </c>
    </row>
    <row r="505" spans="3:4" x14ac:dyDescent="0.55000000000000004">
      <c r="C505">
        <v>450.8</v>
      </c>
      <c r="D505">
        <v>3.461643171649529E-7</v>
      </c>
    </row>
    <row r="506" spans="3:4" x14ac:dyDescent="0.55000000000000004">
      <c r="C506">
        <v>451</v>
      </c>
      <c r="D506">
        <v>4.2101279995773255E-7</v>
      </c>
    </row>
    <row r="507" spans="3:4" x14ac:dyDescent="0.55000000000000004">
      <c r="C507">
        <v>451.2</v>
      </c>
      <c r="D507">
        <v>5.1098037094966486E-7</v>
      </c>
    </row>
    <row r="508" spans="3:4" x14ac:dyDescent="0.55000000000000004">
      <c r="C508">
        <v>451.4</v>
      </c>
      <c r="D508">
        <v>6.1888370908023149E-7</v>
      </c>
    </row>
    <row r="509" spans="3:4" x14ac:dyDescent="0.55000000000000004">
      <c r="C509">
        <v>451.6</v>
      </c>
      <c r="D509">
        <v>7.4801412809839673E-7</v>
      </c>
    </row>
    <row r="510" spans="3:4" x14ac:dyDescent="0.55000000000000004">
      <c r="C510">
        <v>451.8</v>
      </c>
      <c r="D510">
        <v>9.0220756975968887E-7</v>
      </c>
    </row>
    <row r="511" spans="3:4" x14ac:dyDescent="0.55000000000000004">
      <c r="C511">
        <v>452</v>
      </c>
      <c r="D511">
        <v>1.1085338375136127E-6</v>
      </c>
    </row>
    <row r="512" spans="3:4" x14ac:dyDescent="0.55000000000000004">
      <c r="C512">
        <v>452.2</v>
      </c>
      <c r="D512">
        <v>1.3324409902706414E-6</v>
      </c>
    </row>
    <row r="513" spans="3:4" x14ac:dyDescent="0.55000000000000004">
      <c r="C513">
        <v>452.4</v>
      </c>
      <c r="D513">
        <v>1.5982816783140076E-6</v>
      </c>
    </row>
    <row r="514" spans="3:4" x14ac:dyDescent="0.55000000000000004">
      <c r="C514">
        <v>452.6</v>
      </c>
      <c r="D514">
        <v>1.9132216809289063E-6</v>
      </c>
    </row>
    <row r="515" spans="3:4" x14ac:dyDescent="0.55000000000000004">
      <c r="C515">
        <v>452.8</v>
      </c>
      <c r="D515">
        <v>2.2855158757086897E-6</v>
      </c>
    </row>
    <row r="516" spans="3:4" x14ac:dyDescent="0.55000000000000004">
      <c r="C516">
        <v>453</v>
      </c>
      <c r="D516">
        <v>2.7246487093444757E-6</v>
      </c>
    </row>
    <row r="517" spans="3:4" x14ac:dyDescent="0.55000000000000004">
      <c r="C517">
        <v>453.2</v>
      </c>
      <c r="D517">
        <v>3.24148842662623E-6</v>
      </c>
    </row>
    <row r="518" spans="3:4" x14ac:dyDescent="0.55000000000000004">
      <c r="C518">
        <v>453.40000000000003</v>
      </c>
      <c r="D518">
        <v>3.8484556772098132E-6</v>
      </c>
    </row>
    <row r="519" spans="3:4" x14ac:dyDescent="0.55000000000000004">
      <c r="C519">
        <v>453.6</v>
      </c>
      <c r="D519">
        <v>4.5597070181313515E-6</v>
      </c>
    </row>
    <row r="520" spans="3:4" x14ac:dyDescent="0.55000000000000004">
      <c r="C520">
        <v>453.8</v>
      </c>
      <c r="D520">
        <v>5.3913337003905832E-6</v>
      </c>
    </row>
    <row r="521" spans="3:4" x14ac:dyDescent="0.55000000000000004">
      <c r="C521">
        <v>454</v>
      </c>
      <c r="D521">
        <v>6.3615759674780467E-6</v>
      </c>
    </row>
    <row r="522" spans="3:4" x14ac:dyDescent="0.55000000000000004">
      <c r="C522">
        <v>454.2</v>
      </c>
      <c r="D522">
        <v>7.4910529000035135E-6</v>
      </c>
    </row>
    <row r="523" spans="3:4" x14ac:dyDescent="0.55000000000000004">
      <c r="C523">
        <v>454.40000000000003</v>
      </c>
      <c r="D523">
        <v>8.8030076113373114E-6</v>
      </c>
    </row>
    <row r="524" spans="3:4" x14ac:dyDescent="0.55000000000000004">
      <c r="C524">
        <v>454.6</v>
      </c>
      <c r="D524">
        <v>1.0323567332548251E-5</v>
      </c>
    </row>
    <row r="525" spans="3:4" x14ac:dyDescent="0.55000000000000004">
      <c r="C525">
        <v>454.8</v>
      </c>
      <c r="D525">
        <v>1.2082017619536076E-5</v>
      </c>
    </row>
    <row r="526" spans="3:4" x14ac:dyDescent="0.55000000000000004">
      <c r="C526">
        <v>455</v>
      </c>
      <c r="D526">
        <v>1.4111089570299211E-5</v>
      </c>
    </row>
    <row r="527" spans="3:4" x14ac:dyDescent="0.55000000000000004">
      <c r="C527">
        <v>455.2</v>
      </c>
      <c r="D527">
        <v>1.6447258555736551E-5</v>
      </c>
    </row>
    <row r="528" spans="3:4" x14ac:dyDescent="0.55000000000000004">
      <c r="C528">
        <v>455.40000000000003</v>
      </c>
      <c r="D528">
        <v>1.9131052543991849E-5</v>
      </c>
    </row>
    <row r="529" spans="3:4" x14ac:dyDescent="0.55000000000000004">
      <c r="C529">
        <v>455.6</v>
      </c>
      <c r="D529">
        <v>2.2207367637889159E-5</v>
      </c>
    </row>
    <row r="530" spans="3:4" x14ac:dyDescent="0.55000000000000004">
      <c r="C530">
        <v>455.8</v>
      </c>
      <c r="D530">
        <v>2.5725787950333285E-5</v>
      </c>
    </row>
    <row r="531" spans="3:4" x14ac:dyDescent="0.55000000000000004">
      <c r="C531">
        <v>456</v>
      </c>
      <c r="D531">
        <v>2.9782854825350618E-5</v>
      </c>
    </row>
    <row r="532" spans="3:4" x14ac:dyDescent="0.55000000000000004">
      <c r="C532">
        <v>456.2</v>
      </c>
      <c r="D532">
        <v>3.4362234151615754E-5</v>
      </c>
    </row>
    <row r="533" spans="3:4" x14ac:dyDescent="0.55000000000000004">
      <c r="C533">
        <v>456.40000000000003</v>
      </c>
      <c r="D533">
        <v>3.956510617742842E-5</v>
      </c>
    </row>
    <row r="534" spans="3:4" x14ac:dyDescent="0.55000000000000004">
      <c r="C534">
        <v>456.6</v>
      </c>
      <c r="D534">
        <v>4.5487027286289764E-5</v>
      </c>
    </row>
    <row r="535" spans="3:4" x14ac:dyDescent="0.55000000000000004">
      <c r="C535">
        <v>456.8</v>
      </c>
      <c r="D535">
        <v>5.216208427968482E-5</v>
      </c>
    </row>
    <row r="536" spans="3:4" x14ac:dyDescent="0.55000000000000004">
      <c r="C536">
        <v>457</v>
      </c>
      <c r="D536">
        <v>5.9695330093814204E-5</v>
      </c>
    </row>
    <row r="537" spans="3:4" x14ac:dyDescent="0.55000000000000004">
      <c r="C537">
        <v>457.2</v>
      </c>
      <c r="D537">
        <v>6.8178037838202701E-5</v>
      </c>
    </row>
    <row r="538" spans="3:4" x14ac:dyDescent="0.55000000000000004">
      <c r="C538">
        <v>457.40000000000003</v>
      </c>
      <c r="D538">
        <v>7.7708415727269147E-5</v>
      </c>
    </row>
    <row r="539" spans="3:4" x14ac:dyDescent="0.55000000000000004">
      <c r="C539">
        <v>457.6</v>
      </c>
      <c r="D539">
        <v>8.8391753073356551E-5</v>
      </c>
    </row>
    <row r="540" spans="3:4" x14ac:dyDescent="0.55000000000000004">
      <c r="C540">
        <v>457.8</v>
      </c>
      <c r="D540">
        <v>1.0034051261573746E-4</v>
      </c>
    </row>
    <row r="541" spans="3:4" x14ac:dyDescent="0.55000000000000004">
      <c r="C541">
        <v>458</v>
      </c>
      <c r="D541">
        <v>1.1367436081814455E-4</v>
      </c>
    </row>
    <row r="542" spans="3:4" x14ac:dyDescent="0.55000000000000004">
      <c r="C542">
        <v>458.2</v>
      </c>
      <c r="D542">
        <v>1.2852012756824855E-4</v>
      </c>
    </row>
    <row r="543" spans="3:4" x14ac:dyDescent="0.55000000000000004">
      <c r="C543">
        <v>458.40000000000003</v>
      </c>
      <c r="D543">
        <v>1.4501168663157854E-4</v>
      </c>
    </row>
    <row r="544" spans="3:4" x14ac:dyDescent="0.55000000000000004">
      <c r="C544">
        <v>458.6</v>
      </c>
      <c r="D544">
        <v>1.6328974826674108E-4</v>
      </c>
    </row>
    <row r="545" spans="3:4" x14ac:dyDescent="0.55000000000000004">
      <c r="C545">
        <v>458.8</v>
      </c>
      <c r="D545">
        <v>1.8350155561475159E-4</v>
      </c>
    </row>
    <row r="546" spans="3:4" x14ac:dyDescent="0.55000000000000004">
      <c r="C546">
        <v>459</v>
      </c>
      <c r="D546">
        <v>2.0580047684753895E-4</v>
      </c>
    </row>
    <row r="547" spans="3:4" x14ac:dyDescent="0.55000000000000004">
      <c r="C547">
        <v>459.2</v>
      </c>
      <c r="D547">
        <v>2.3038840897379517E-4</v>
      </c>
    </row>
    <row r="548" spans="3:4" x14ac:dyDescent="0.55000000000000004">
      <c r="C548">
        <v>459.40000000000003</v>
      </c>
      <c r="D548">
        <v>2.5735471337222382E-4</v>
      </c>
    </row>
    <row r="549" spans="3:4" x14ac:dyDescent="0.55000000000000004">
      <c r="C549">
        <v>459.6</v>
      </c>
      <c r="D549">
        <v>2.8690198673076686E-4</v>
      </c>
    </row>
    <row r="550" spans="3:4" x14ac:dyDescent="0.55000000000000004">
      <c r="C550">
        <v>459.8</v>
      </c>
      <c r="D550">
        <v>3.192023387627817E-4</v>
      </c>
    </row>
    <row r="551" spans="3:4" x14ac:dyDescent="0.55000000000000004">
      <c r="C551">
        <v>460</v>
      </c>
      <c r="D551">
        <v>3.5443030993804808E-4</v>
      </c>
    </row>
    <row r="552" spans="3:4" x14ac:dyDescent="0.55000000000000004">
      <c r="C552">
        <v>460.2</v>
      </c>
      <c r="D552">
        <v>3.9276174186767253E-4</v>
      </c>
    </row>
    <row r="553" spans="3:4" x14ac:dyDescent="0.55000000000000004">
      <c r="C553">
        <v>460.40000000000003</v>
      </c>
      <c r="D553">
        <v>4.3437251864391713E-4</v>
      </c>
    </row>
    <row r="554" spans="3:4" x14ac:dyDescent="0.55000000000000004">
      <c r="C554">
        <v>460.6</v>
      </c>
      <c r="D554">
        <v>4.7943718180576693E-4</v>
      </c>
    </row>
    <row r="555" spans="3:4" x14ac:dyDescent="0.55000000000000004">
      <c r="C555">
        <v>460.8</v>
      </c>
      <c r="D555">
        <v>5.2812742378457577E-4</v>
      </c>
    </row>
    <row r="556" spans="3:4" x14ac:dyDescent="0.55000000000000004">
      <c r="C556">
        <v>461</v>
      </c>
      <c r="D556">
        <v>5.8061046701559358E-4</v>
      </c>
    </row>
    <row r="557" spans="3:4" x14ac:dyDescent="0.55000000000000004">
      <c r="C557">
        <v>461.2</v>
      </c>
      <c r="D557">
        <v>6.3704733835340808E-4</v>
      </c>
    </row>
    <row r="558" spans="3:4" x14ac:dyDescent="0.55000000000000004">
      <c r="C558">
        <v>461.40000000000003</v>
      </c>
      <c r="D558">
        <v>6.9759105096678473E-4</v>
      </c>
    </row>
    <row r="559" spans="3:4" x14ac:dyDescent="0.55000000000000004">
      <c r="C559">
        <v>461.6</v>
      </c>
      <c r="D559">
        <v>7.623847084724289E-4</v>
      </c>
    </row>
    <row r="560" spans="3:4" x14ac:dyDescent="0.55000000000000004">
      <c r="C560">
        <v>461.8</v>
      </c>
      <c r="D560">
        <v>8.3155954865378327E-4</v>
      </c>
    </row>
    <row r="561" spans="3:4" x14ac:dyDescent="0.55000000000000004">
      <c r="C561">
        <v>462</v>
      </c>
      <c r="D561">
        <v>9.0523294665005669E-4</v>
      </c>
    </row>
    <row r="562" spans="3:4" x14ac:dyDescent="0.55000000000000004">
      <c r="C562">
        <v>462.2</v>
      </c>
      <c r="D562">
        <v>9.8350639994198522E-4</v>
      </c>
    </row>
    <row r="563" spans="3:4" x14ac:dyDescent="0.55000000000000004">
      <c r="C563">
        <v>462.40000000000003</v>
      </c>
      <c r="D563">
        <v>1.0664635197468952E-3</v>
      </c>
    </row>
    <row r="564" spans="3:4" x14ac:dyDescent="0.55000000000000004">
      <c r="C564">
        <v>462.6</v>
      </c>
      <c r="D564">
        <v>1.1541680555104132E-3</v>
      </c>
    </row>
    <row r="565" spans="3:4" x14ac:dyDescent="0.55000000000000004">
      <c r="C565">
        <v>462.8</v>
      </c>
      <c r="D565">
        <v>1.2466619809876945E-3</v>
      </c>
    </row>
    <row r="566" spans="3:4" x14ac:dyDescent="0.55000000000000004">
      <c r="C566">
        <v>463</v>
      </c>
      <c r="D566">
        <v>1.3439636718837011E-3</v>
      </c>
    </row>
    <row r="567" spans="3:4" x14ac:dyDescent="0.55000000000000004">
      <c r="C567">
        <v>463.2</v>
      </c>
      <c r="D567">
        <v>1.4460662061166159E-3</v>
      </c>
    </row>
    <row r="568" spans="3:4" x14ac:dyDescent="0.55000000000000004">
      <c r="C568">
        <v>463.40000000000003</v>
      </c>
      <c r="D568">
        <v>1.5529358184247174E-3</v>
      </c>
    </row>
    <row r="569" spans="3:4" x14ac:dyDescent="0.55000000000000004">
      <c r="C569">
        <v>463.6</v>
      </c>
      <c r="D569">
        <v>1.6645105412080004E-3</v>
      </c>
    </row>
    <row r="570" spans="3:4" x14ac:dyDescent="0.55000000000000004">
      <c r="C570">
        <v>463.8</v>
      </c>
      <c r="D570">
        <v>1.7806990631385824E-3</v>
      </c>
    </row>
    <row r="571" spans="3:4" x14ac:dyDescent="0.55000000000000004">
      <c r="C571">
        <v>464</v>
      </c>
      <c r="D571">
        <v>1.9013798361504741E-3</v>
      </c>
    </row>
    <row r="572" spans="3:4" x14ac:dyDescent="0.55000000000000004">
      <c r="C572">
        <v>464.2</v>
      </c>
      <c r="D572">
        <v>2.0264004599060952E-3</v>
      </c>
    </row>
    <row r="573" spans="3:4" x14ac:dyDescent="0.55000000000000004">
      <c r="C573">
        <v>464.40000000000003</v>
      </c>
      <c r="D573">
        <v>2.1555773707126052E-3</v>
      </c>
    </row>
    <row r="574" spans="3:4" x14ac:dyDescent="0.55000000000000004">
      <c r="C574">
        <v>464.6</v>
      </c>
      <c r="D574">
        <v>2.2886958591213291E-3</v>
      </c>
    </row>
    <row r="575" spans="3:4" x14ac:dyDescent="0.55000000000000004">
      <c r="C575">
        <v>464.8</v>
      </c>
      <c r="D575">
        <v>2.4255104370935606E-3</v>
      </c>
    </row>
    <row r="576" spans="3:4" x14ac:dyDescent="0.55000000000000004">
      <c r="C576">
        <v>465</v>
      </c>
      <c r="D576">
        <v>2.5657455716706005E-3</v>
      </c>
    </row>
    <row r="577" spans="3:4" x14ac:dyDescent="0.55000000000000004">
      <c r="C577">
        <v>465.2</v>
      </c>
      <c r="D577">
        <v>2.7090967975803792E-3</v>
      </c>
    </row>
    <row r="578" spans="3:4" x14ac:dyDescent="0.55000000000000004">
      <c r="C578">
        <v>465.40000000000003</v>
      </c>
      <c r="D578">
        <v>2.8552322161866151E-3</v>
      </c>
    </row>
    <row r="579" spans="3:4" x14ac:dyDescent="0.55000000000000004">
      <c r="C579">
        <v>465.6</v>
      </c>
      <c r="D579">
        <v>3.0037943826991291E-3</v>
      </c>
    </row>
    <row r="580" spans="3:4" x14ac:dyDescent="0.55000000000000004">
      <c r="C580">
        <v>465.8</v>
      </c>
      <c r="D580">
        <v>3.1544025776859895E-3</v>
      </c>
    </row>
    <row r="581" spans="3:4" x14ac:dyDescent="0.55000000000000004">
      <c r="C581">
        <v>466</v>
      </c>
      <c r="D581">
        <v>3.3066554527386516E-3</v>
      </c>
    </row>
    <row r="582" spans="3:4" x14ac:dyDescent="0.55000000000000004">
      <c r="C582">
        <v>466.2</v>
      </c>
      <c r="D582">
        <v>3.4601340337395278E-3</v>
      </c>
    </row>
    <row r="583" spans="3:4" x14ac:dyDescent="0.55000000000000004">
      <c r="C583">
        <v>466.40000000000003</v>
      </c>
      <c r="D583">
        <v>3.6144050586659864E-3</v>
      </c>
    </row>
    <row r="584" spans="3:4" x14ac:dyDescent="0.55000000000000004">
      <c r="C584">
        <v>466.6</v>
      </c>
      <c r="D584">
        <v>3.7690246203516764E-3</v>
      </c>
    </row>
    <row r="585" spans="3:4" x14ac:dyDescent="0.55000000000000004">
      <c r="C585">
        <v>466.8</v>
      </c>
      <c r="D585">
        <v>3.92354207823484E-3</v>
      </c>
    </row>
    <row r="586" spans="3:4" x14ac:dyDescent="0.55000000000000004">
      <c r="C586">
        <v>467</v>
      </c>
      <c r="D586">
        <v>4.0775041969752434E-3</v>
      </c>
    </row>
    <row r="587" spans="3:4" x14ac:dyDescent="0.55000000000000004">
      <c r="C587">
        <v>467.2</v>
      </c>
      <c r="D587">
        <v>4.2304594640490446E-3</v>
      </c>
    </row>
    <row r="588" spans="3:4" x14ac:dyDescent="0.55000000000000004">
      <c r="C588">
        <v>467.40000000000003</v>
      </c>
      <c r="D588">
        <v>4.3819625331562853E-3</v>
      </c>
    </row>
    <row r="589" spans="3:4" x14ac:dyDescent="0.55000000000000004">
      <c r="C589">
        <v>467.6</v>
      </c>
      <c r="D589">
        <v>4.5316246742003082E-3</v>
      </c>
    </row>
    <row r="590" spans="3:4" x14ac:dyDescent="0.55000000000000004">
      <c r="C590">
        <v>467.8</v>
      </c>
      <c r="D590">
        <v>4.6789460813550518E-3</v>
      </c>
    </row>
    <row r="591" spans="3:4" x14ac:dyDescent="0.55000000000000004">
      <c r="C591">
        <v>468</v>
      </c>
      <c r="D591">
        <v>4.8235640703712026E-3</v>
      </c>
    </row>
    <row r="592" spans="3:4" x14ac:dyDescent="0.55000000000000004">
      <c r="C592">
        <v>468.2</v>
      </c>
      <c r="D592">
        <v>4.9651034202088809E-3</v>
      </c>
    </row>
    <row r="593" spans="3:4" x14ac:dyDescent="0.55000000000000004">
      <c r="C593">
        <v>468.40000000000003</v>
      </c>
      <c r="D593">
        <v>5.1032171642813283E-3</v>
      </c>
    </row>
    <row r="594" spans="3:4" x14ac:dyDescent="0.55000000000000004">
      <c r="C594">
        <v>468.6</v>
      </c>
      <c r="D594">
        <v>5.2376127290663377E-3</v>
      </c>
    </row>
    <row r="595" spans="3:4" x14ac:dyDescent="0.55000000000000004">
      <c r="C595">
        <v>468.8</v>
      </c>
      <c r="D595">
        <v>5.3679704769696353E-3</v>
      </c>
    </row>
    <row r="596" spans="3:4" x14ac:dyDescent="0.55000000000000004">
      <c r="C596">
        <v>469</v>
      </c>
      <c r="D596">
        <v>5.4940692443231258E-3</v>
      </c>
    </row>
    <row r="597" spans="3:4" x14ac:dyDescent="0.55000000000000004">
      <c r="C597">
        <v>469.2</v>
      </c>
      <c r="D597">
        <v>5.6157106636692301E-3</v>
      </c>
    </row>
    <row r="598" spans="3:4" x14ac:dyDescent="0.55000000000000004">
      <c r="C598">
        <v>469.40000000000003</v>
      </c>
      <c r="D598">
        <v>5.7327402997257833E-3</v>
      </c>
    </row>
    <row r="599" spans="3:4" x14ac:dyDescent="0.55000000000000004">
      <c r="C599">
        <v>469.6</v>
      </c>
      <c r="D599">
        <v>5.8450493441057011E-3</v>
      </c>
    </row>
    <row r="600" spans="3:4" x14ac:dyDescent="0.55000000000000004">
      <c r="C600">
        <v>469.8</v>
      </c>
      <c r="D600">
        <v>5.9525757183743755E-3</v>
      </c>
    </row>
    <row r="601" spans="3:4" x14ac:dyDescent="0.55000000000000004">
      <c r="C601">
        <v>470</v>
      </c>
      <c r="D601">
        <v>6.0553045523995385E-3</v>
      </c>
    </row>
    <row r="602" spans="3:4" x14ac:dyDescent="0.55000000000000004">
      <c r="C602">
        <v>470.2</v>
      </c>
      <c r="D602">
        <v>6.1532680141994237E-3</v>
      </c>
    </row>
    <row r="603" spans="3:4" x14ac:dyDescent="0.55000000000000004">
      <c r="C603">
        <v>470.40000000000003</v>
      </c>
      <c r="D603">
        <v>6.2465444775410507E-3</v>
      </c>
    </row>
    <row r="604" spans="3:4" x14ac:dyDescent="0.55000000000000004">
      <c r="C604">
        <v>470.6</v>
      </c>
      <c r="D604">
        <v>6.3352570242282647E-3</v>
      </c>
    </row>
    <row r="605" spans="3:4" x14ac:dyDescent="0.55000000000000004">
      <c r="C605">
        <v>470.8</v>
      </c>
      <c r="D605">
        <v>6.4195712891727472E-3</v>
      </c>
    </row>
    <row r="606" spans="3:4" x14ac:dyDescent="0.55000000000000004">
      <c r="C606">
        <v>471</v>
      </c>
      <c r="D606">
        <v>6.4997442430647333E-3</v>
      </c>
    </row>
    <row r="607" spans="3:4" x14ac:dyDescent="0.55000000000000004">
      <c r="C607">
        <v>471.2</v>
      </c>
      <c r="D607">
        <v>6.5759282774034006E-3</v>
      </c>
    </row>
    <row r="608" spans="3:4" x14ac:dyDescent="0.55000000000000004">
      <c r="C608">
        <v>471.40000000000003</v>
      </c>
      <c r="D608">
        <v>6.6484388130707145E-3</v>
      </c>
    </row>
    <row r="609" spans="3:4" x14ac:dyDescent="0.55000000000000004">
      <c r="C609">
        <v>471.6</v>
      </c>
      <c r="D609">
        <v>6.7175787471564358E-3</v>
      </c>
    </row>
    <row r="610" spans="3:4" x14ac:dyDescent="0.55000000000000004">
      <c r="C610">
        <v>471.8</v>
      </c>
      <c r="D610">
        <v>6.7836741560416448E-3</v>
      </c>
    </row>
    <row r="611" spans="3:4" x14ac:dyDescent="0.55000000000000004">
      <c r="C611">
        <v>472</v>
      </c>
      <c r="D611">
        <v>6.847069034154574E-3</v>
      </c>
    </row>
    <row r="612" spans="3:4" x14ac:dyDescent="0.55000000000000004">
      <c r="C612">
        <v>472.2</v>
      </c>
      <c r="D612">
        <v>6.9081197460571769E-3</v>
      </c>
    </row>
    <row r="613" spans="3:4" x14ac:dyDescent="0.55000000000000004">
      <c r="C613">
        <v>472.40000000000003</v>
      </c>
      <c r="D613">
        <v>6.9671892814611499E-3</v>
      </c>
    </row>
    <row r="614" spans="3:4" x14ac:dyDescent="0.55000000000000004">
      <c r="C614">
        <v>472.6</v>
      </c>
      <c r="D614">
        <v>7.0246414085762586E-3</v>
      </c>
    </row>
    <row r="615" spans="3:4" x14ac:dyDescent="0.55000000000000004">
      <c r="C615">
        <v>472.8</v>
      </c>
      <c r="D615">
        <v>7.0808588669753272E-3</v>
      </c>
    </row>
    <row r="616" spans="3:4" x14ac:dyDescent="0.55000000000000004">
      <c r="C616">
        <v>473</v>
      </c>
      <c r="D616">
        <v>7.1361456276545741E-3</v>
      </c>
    </row>
    <row r="617" spans="3:4" x14ac:dyDescent="0.55000000000000004">
      <c r="C617">
        <v>473.2</v>
      </c>
      <c r="D617">
        <v>7.1908537567031425E-3</v>
      </c>
    </row>
    <row r="618" spans="3:4" x14ac:dyDescent="0.55000000000000004">
      <c r="C618">
        <v>473.40000000000003</v>
      </c>
      <c r="D618">
        <v>7.2452932653893102E-3</v>
      </c>
    </row>
    <row r="619" spans="3:4" x14ac:dyDescent="0.55000000000000004">
      <c r="C619">
        <v>473.6</v>
      </c>
      <c r="D619">
        <v>7.2997477306785867E-3</v>
      </c>
    </row>
    <row r="620" spans="3:4" x14ac:dyDescent="0.55000000000000004">
      <c r="C620">
        <v>473.8</v>
      </c>
      <c r="D620">
        <v>7.3544699496369652E-3</v>
      </c>
    </row>
    <row r="621" spans="3:4" x14ac:dyDescent="0.55000000000000004">
      <c r="C621">
        <v>474</v>
      </c>
      <c r="D621">
        <v>7.4096781729051956E-3</v>
      </c>
    </row>
    <row r="622" spans="3:4" x14ac:dyDescent="0.55000000000000004">
      <c r="C622">
        <v>474.2</v>
      </c>
      <c r="D622">
        <v>7.4655529931848038E-3</v>
      </c>
    </row>
    <row r="623" spans="3:4" x14ac:dyDescent="0.55000000000000004">
      <c r="C623">
        <v>474.40000000000003</v>
      </c>
      <c r="D623">
        <v>7.5222349538018353E-3</v>
      </c>
    </row>
    <row r="624" spans="3:4" x14ac:dyDescent="0.55000000000000004">
      <c r="C624">
        <v>474.6</v>
      </c>
      <c r="D624">
        <v>7.5798229299944096E-3</v>
      </c>
    </row>
    <row r="625" spans="3:4" x14ac:dyDescent="0.55000000000000004">
      <c r="C625">
        <v>474.8</v>
      </c>
      <c r="D625">
        <v>7.6383733218162164E-3</v>
      </c>
    </row>
    <row r="626" spans="3:4" x14ac:dyDescent="0.55000000000000004">
      <c r="C626">
        <v>475</v>
      </c>
      <c r="D626">
        <v>7.6979000827048982E-3</v>
      </c>
    </row>
    <row r="627" spans="3:4" x14ac:dyDescent="0.55000000000000004">
      <c r="C627">
        <v>475.2</v>
      </c>
      <c r="D627">
        <v>7.7583755921106362E-3</v>
      </c>
    </row>
    <row r="628" spans="3:4" x14ac:dyDescent="0.55000000000000004">
      <c r="C628">
        <v>475.40000000000003</v>
      </c>
      <c r="D628">
        <v>7.8197323644161789E-3</v>
      </c>
    </row>
    <row r="629" spans="3:4" x14ac:dyDescent="0.55000000000000004">
      <c r="C629">
        <v>475.6</v>
      </c>
      <c r="D629">
        <v>7.8818655700272303E-3</v>
      </c>
    </row>
    <row r="630" spans="3:4" x14ac:dyDescent="0.55000000000000004">
      <c r="C630">
        <v>475.8</v>
      </c>
      <c r="D630">
        <v>7.9446363283047095E-3</v>
      </c>
    </row>
    <row r="631" spans="3:4" x14ac:dyDescent="0.55000000000000004">
      <c r="C631">
        <v>476</v>
      </c>
      <c r="D631">
        <v>8.0078757162841512E-3</v>
      </c>
    </row>
    <row r="632" spans="3:4" x14ac:dyDescent="0.55000000000000004">
      <c r="C632">
        <v>476.2</v>
      </c>
      <c r="D632">
        <v>8.0713894222194677E-3</v>
      </c>
    </row>
    <row r="633" spans="3:4" x14ac:dyDescent="0.55000000000000004">
      <c r="C633">
        <v>476.40000000000003</v>
      </c>
      <c r="D633">
        <v>8.1349629592197895E-3</v>
      </c>
    </row>
    <row r="634" spans="3:4" x14ac:dyDescent="0.55000000000000004">
      <c r="C634">
        <v>476.6</v>
      </c>
      <c r="D634">
        <v>8.1983673419251946E-3</v>
      </c>
    </row>
    <row r="635" spans="3:4" x14ac:dyDescent="0.55000000000000004">
      <c r="C635">
        <v>476.8</v>
      </c>
      <c r="D635">
        <v>8.2613651185690813E-3</v>
      </c>
    </row>
    <row r="636" spans="3:4" x14ac:dyDescent="0.55000000000000004">
      <c r="C636">
        <v>477</v>
      </c>
      <c r="D636">
        <v>8.323716642145252E-3</v>
      </c>
    </row>
    <row r="637" spans="3:4" x14ac:dyDescent="0.55000000000000004">
      <c r="C637">
        <v>477.2</v>
      </c>
      <c r="D637">
        <v>8.385186457945561E-3</v>
      </c>
    </row>
    <row r="638" spans="3:4" x14ac:dyDescent="0.55000000000000004">
      <c r="C638">
        <v>477.40000000000003</v>
      </c>
      <c r="D638">
        <v>8.4455496806180082E-3</v>
      </c>
    </row>
    <row r="639" spans="3:4" x14ac:dyDescent="0.55000000000000004">
      <c r="C639">
        <v>477.6</v>
      </c>
      <c r="D639">
        <v>8.5045982322300203E-3</v>
      </c>
    </row>
    <row r="640" spans="3:4" x14ac:dyDescent="0.55000000000000004">
      <c r="C640">
        <v>477.8</v>
      </c>
      <c r="D640">
        <v>8.5621468136672409E-3</v>
      </c>
    </row>
    <row r="641" spans="3:4" x14ac:dyDescent="0.55000000000000004">
      <c r="C641">
        <v>478</v>
      </c>
      <c r="D641">
        <v>8.6180384850614144E-3</v>
      </c>
    </row>
    <row r="642" spans="3:4" x14ac:dyDescent="0.55000000000000004">
      <c r="C642">
        <v>478.2</v>
      </c>
      <c r="D642">
        <v>8.6721497367757069E-3</v>
      </c>
    </row>
    <row r="643" spans="3:4" x14ac:dyDescent="0.55000000000000004">
      <c r="C643">
        <v>478.40000000000003</v>
      </c>
      <c r="D643">
        <v>8.7243949406814458E-3</v>
      </c>
    </row>
    <row r="644" spans="3:4" x14ac:dyDescent="0.55000000000000004">
      <c r="C644">
        <v>478.6</v>
      </c>
      <c r="D644">
        <v>8.7747300818861521E-3</v>
      </c>
    </row>
    <row r="645" spans="3:4" x14ac:dyDescent="0.55000000000000004">
      <c r="C645">
        <v>478.8</v>
      </c>
      <c r="D645">
        <v>8.8231556835218442E-3</v>
      </c>
    </row>
    <row r="646" spans="3:4" x14ac:dyDescent="0.55000000000000004">
      <c r="C646">
        <v>479</v>
      </c>
      <c r="D646">
        <v>8.8697188514335022E-3</v>
      </c>
    </row>
    <row r="647" spans="3:4" x14ac:dyDescent="0.55000000000000004">
      <c r="C647">
        <v>479.2</v>
      </c>
      <c r="D647">
        <v>8.9145143813453096E-3</v>
      </c>
    </row>
    <row r="648" spans="3:4" x14ac:dyDescent="0.55000000000000004">
      <c r="C648">
        <v>479.40000000000003</v>
      </c>
      <c r="D648">
        <v>8.9576848880186053E-3</v>
      </c>
    </row>
    <row r="649" spans="3:4" x14ac:dyDescent="0.55000000000000004">
      <c r="C649">
        <v>479.6</v>
      </c>
      <c r="D649">
        <v>8.9994199337218028E-3</v>
      </c>
    </row>
    <row r="650" spans="3:4" x14ac:dyDescent="0.55000000000000004">
      <c r="C650">
        <v>479.8</v>
      </c>
      <c r="D650">
        <v>9.0399541516647062E-3</v>
      </c>
    </row>
    <row r="651" spans="3:4" x14ac:dyDescent="0.55000000000000004">
      <c r="C651">
        <v>480</v>
      </c>
      <c r="D651">
        <v>9.0795882065968971E-3</v>
      </c>
    </row>
    <row r="652" spans="3:4" x14ac:dyDescent="0.55000000000000004">
      <c r="C652">
        <v>480.2</v>
      </c>
      <c r="D652">
        <v>9.1185958253525313E-3</v>
      </c>
    </row>
    <row r="653" spans="3:4" x14ac:dyDescent="0.55000000000000004">
      <c r="C653">
        <v>480.40000000000003</v>
      </c>
      <c r="D653">
        <v>9.1573450334187356E-3</v>
      </c>
    </row>
    <row r="654" spans="3:4" x14ac:dyDescent="0.55000000000000004">
      <c r="C654">
        <v>480.6</v>
      </c>
      <c r="D654">
        <v>9.1962131028957162E-3</v>
      </c>
    </row>
    <row r="655" spans="3:4" x14ac:dyDescent="0.55000000000000004">
      <c r="C655">
        <v>480.8</v>
      </c>
      <c r="D655">
        <v>9.2355991152704153E-3</v>
      </c>
    </row>
    <row r="656" spans="3:4" x14ac:dyDescent="0.55000000000000004">
      <c r="C656">
        <v>481</v>
      </c>
      <c r="D656">
        <v>9.2759169824968221E-3</v>
      </c>
    </row>
    <row r="657" spans="3:4" x14ac:dyDescent="0.55000000000000004">
      <c r="C657">
        <v>481.2</v>
      </c>
      <c r="D657">
        <v>9.31758792019074E-3</v>
      </c>
    </row>
    <row r="658" spans="3:4" x14ac:dyDescent="0.55000000000000004">
      <c r="C658">
        <v>481.40000000000003</v>
      </c>
      <c r="D658">
        <v>9.3610324941805542E-3</v>
      </c>
    </row>
    <row r="659" spans="3:4" x14ac:dyDescent="0.55000000000000004">
      <c r="C659">
        <v>481.6</v>
      </c>
      <c r="D659">
        <v>9.4066623704207476E-3</v>
      </c>
    </row>
    <row r="660" spans="3:4" x14ac:dyDescent="0.55000000000000004">
      <c r="C660">
        <v>481.8</v>
      </c>
      <c r="D660">
        <v>9.4548719048450167E-3</v>
      </c>
    </row>
    <row r="661" spans="3:4" x14ac:dyDescent="0.55000000000000004">
      <c r="C661">
        <v>482</v>
      </c>
      <c r="D661">
        <v>9.5060297140183332E-3</v>
      </c>
    </row>
    <row r="662" spans="3:4" x14ac:dyDescent="0.55000000000000004">
      <c r="C662">
        <v>482.2</v>
      </c>
      <c r="D662">
        <v>9.5604703693934808E-3</v>
      </c>
    </row>
    <row r="663" spans="3:4" x14ac:dyDescent="0.55000000000000004">
      <c r="C663">
        <v>482.40000000000003</v>
      </c>
      <c r="D663">
        <v>9.6184863575749756E-3</v>
      </c>
    </row>
    <row r="664" spans="3:4" x14ac:dyDescent="0.55000000000000004">
      <c r="C664">
        <v>482.6</v>
      </c>
      <c r="D664">
        <v>9.6803204462708459E-3</v>
      </c>
    </row>
    <row r="665" spans="3:4" x14ac:dyDescent="0.55000000000000004">
      <c r="C665">
        <v>482.8</v>
      </c>
      <c r="D665">
        <v>9.7461585906332467E-3</v>
      </c>
    </row>
    <row r="666" spans="3:4" x14ac:dyDescent="0.55000000000000004">
      <c r="C666">
        <v>483</v>
      </c>
      <c r="D666">
        <v>9.816123507547932E-3</v>
      </c>
    </row>
    <row r="667" spans="3:4" x14ac:dyDescent="0.55000000000000004">
      <c r="C667">
        <v>483.2</v>
      </c>
      <c r="D667">
        <v>9.8902690362582674E-3</v>
      </c>
    </row>
    <row r="668" spans="3:4" x14ac:dyDescent="0.55000000000000004">
      <c r="C668">
        <v>483.40000000000003</v>
      </c>
      <c r="D668">
        <v>9.9685753926523572E-3</v>
      </c>
    </row>
    <row r="669" spans="3:4" x14ac:dyDescent="0.55000000000000004">
      <c r="C669">
        <v>483.6</v>
      </c>
      <c r="D669">
        <v>1.0050945411779769E-2</v>
      </c>
    </row>
    <row r="670" spans="3:4" x14ac:dyDescent="0.55000000000000004">
      <c r="C670">
        <v>483.8</v>
      </c>
      <c r="D670">
        <v>1.0137201858893176E-2</v>
      </c>
    </row>
    <row r="671" spans="3:4" x14ac:dyDescent="0.55000000000000004">
      <c r="C671">
        <v>484</v>
      </c>
      <c r="D671">
        <v>1.0227085873741541E-2</v>
      </c>
    </row>
    <row r="672" spans="3:4" x14ac:dyDescent="0.55000000000000004">
      <c r="C672">
        <v>484.2</v>
      </c>
      <c r="D672">
        <v>1.0320256596204726E-2</v>
      </c>
    </row>
    <row r="673" spans="3:4" x14ac:dyDescent="0.55000000000000004">
      <c r="C673">
        <v>484.40000000000003</v>
      </c>
      <c r="D673">
        <v>1.0416312905286731E-2</v>
      </c>
    </row>
    <row r="674" spans="3:4" x14ac:dyDescent="0.55000000000000004">
      <c r="C674">
        <v>484.6</v>
      </c>
      <c r="D674">
        <v>1.0514716872661176E-2</v>
      </c>
    </row>
    <row r="675" spans="3:4" x14ac:dyDescent="0.55000000000000004">
      <c r="C675">
        <v>484.8</v>
      </c>
      <c r="D675">
        <v>1.0614908590311068E-2</v>
      </c>
    </row>
    <row r="676" spans="3:4" x14ac:dyDescent="0.55000000000000004">
      <c r="C676">
        <v>485</v>
      </c>
      <c r="D676">
        <v>1.0716240011639806E-2</v>
      </c>
    </row>
    <row r="677" spans="3:4" x14ac:dyDescent="0.55000000000000004">
      <c r="C677">
        <v>485.2</v>
      </c>
      <c r="D677">
        <v>1.0817997420065456E-2</v>
      </c>
    </row>
    <row r="678" spans="3:4" x14ac:dyDescent="0.55000000000000004">
      <c r="C678">
        <v>485.40000000000003</v>
      </c>
      <c r="D678">
        <v>1.0919408155944112E-2</v>
      </c>
    </row>
    <row r="679" spans="3:4" x14ac:dyDescent="0.55000000000000004">
      <c r="C679">
        <v>485.6</v>
      </c>
      <c r="D679">
        <v>1.1019648358677766E-2</v>
      </c>
    </row>
    <row r="680" spans="3:4" x14ac:dyDescent="0.55000000000000004">
      <c r="C680">
        <v>485.8</v>
      </c>
      <c r="D680">
        <v>1.1117851630398074E-2</v>
      </c>
    </row>
    <row r="681" spans="3:4" x14ac:dyDescent="0.55000000000000004">
      <c r="C681">
        <v>486</v>
      </c>
      <c r="D681">
        <v>1.1213118512604115E-2</v>
      </c>
    </row>
    <row r="682" spans="3:4" x14ac:dyDescent="0.55000000000000004">
      <c r="C682">
        <v>486.2</v>
      </c>
      <c r="D682">
        <v>1.1304526653537126E-2</v>
      </c>
    </row>
    <row r="683" spans="3:4" x14ac:dyDescent="0.55000000000000004">
      <c r="C683">
        <v>486.40000000000003</v>
      </c>
      <c r="D683">
        <v>1.1391141532112745E-2</v>
      </c>
    </row>
    <row r="684" spans="3:4" x14ac:dyDescent="0.55000000000000004">
      <c r="C684">
        <v>486.6</v>
      </c>
      <c r="D684">
        <v>1.1472027594105542E-2</v>
      </c>
    </row>
    <row r="685" spans="3:4" x14ac:dyDescent="0.55000000000000004">
      <c r="C685">
        <v>486.8</v>
      </c>
      <c r="D685">
        <v>1.154625964817471E-2</v>
      </c>
    </row>
    <row r="686" spans="3:4" x14ac:dyDescent="0.55000000000000004">
      <c r="C686">
        <v>487</v>
      </c>
      <c r="D686">
        <v>1.161293436338965E-2</v>
      </c>
    </row>
    <row r="687" spans="3:4" x14ac:dyDescent="0.55000000000000004">
      <c r="C687">
        <v>487.2</v>
      </c>
      <c r="D687">
        <v>1.1671181706296132E-2</v>
      </c>
    </row>
    <row r="688" spans="3:4" x14ac:dyDescent="0.55000000000000004">
      <c r="C688">
        <v>487.40000000000003</v>
      </c>
      <c r="D688">
        <v>1.1720176154355983E-2</v>
      </c>
    </row>
    <row r="689" spans="3:4" x14ac:dyDescent="0.55000000000000004">
      <c r="C689">
        <v>487.6</v>
      </c>
      <c r="D689">
        <v>1.175914752386484E-2</v>
      </c>
    </row>
    <row r="690" spans="3:4" x14ac:dyDescent="0.55000000000000004">
      <c r="C690">
        <v>487.8</v>
      </c>
      <c r="D690">
        <v>1.1787391254234629E-2</v>
      </c>
    </row>
    <row r="691" spans="3:4" x14ac:dyDescent="0.55000000000000004">
      <c r="C691">
        <v>488</v>
      </c>
      <c r="D691">
        <v>1.1804277996808579E-2</v>
      </c>
    </row>
    <row r="692" spans="3:4" x14ac:dyDescent="0.55000000000000004">
      <c r="C692">
        <v>488.2</v>
      </c>
      <c r="D692">
        <v>1.1809262365108229E-2</v>
      </c>
    </row>
    <row r="693" spans="3:4" x14ac:dyDescent="0.55000000000000004">
      <c r="C693">
        <v>488.40000000000003</v>
      </c>
      <c r="D693">
        <v>1.1801890714497054E-2</v>
      </c>
    </row>
    <row r="694" spans="3:4" x14ac:dyDescent="0.55000000000000004">
      <c r="C694">
        <v>488.6</v>
      </c>
      <c r="D694">
        <v>1.1781807832546698E-2</v>
      </c>
    </row>
    <row r="695" spans="3:4" x14ac:dyDescent="0.55000000000000004">
      <c r="C695">
        <v>488.8</v>
      </c>
      <c r="D695">
        <v>1.1748762436727725E-2</v>
      </c>
    </row>
    <row r="696" spans="3:4" x14ac:dyDescent="0.55000000000000004">
      <c r="C696">
        <v>489</v>
      </c>
      <c r="D696">
        <v>1.1702611393193162E-2</v>
      </c>
    </row>
    <row r="697" spans="3:4" x14ac:dyDescent="0.55000000000000004">
      <c r="C697">
        <v>489.2</v>
      </c>
      <c r="D697">
        <v>1.1643322589117914E-2</v>
      </c>
    </row>
    <row r="698" spans="3:4" x14ac:dyDescent="0.55000000000000004">
      <c r="C698">
        <v>489.40000000000003</v>
      </c>
      <c r="D698">
        <v>1.157097641100225E-2</v>
      </c>
    </row>
    <row r="699" spans="3:4" x14ac:dyDescent="0.55000000000000004">
      <c r="C699">
        <v>489.6</v>
      </c>
      <c r="D699">
        <v>1.1485790624868595E-2</v>
      </c>
    </row>
    <row r="700" spans="3:4" x14ac:dyDescent="0.55000000000000004">
      <c r="C700">
        <v>489.8</v>
      </c>
      <c r="D700">
        <v>1.1388025071647444E-2</v>
      </c>
    </row>
    <row r="701" spans="3:4" x14ac:dyDescent="0.55000000000000004">
      <c r="C701">
        <v>490</v>
      </c>
      <c r="D701">
        <v>1.1278112853132143E-2</v>
      </c>
    </row>
    <row r="702" spans="3:4" x14ac:dyDescent="0.55000000000000004">
      <c r="C702">
        <v>490.2</v>
      </c>
      <c r="D702">
        <v>1.1156570979877579E-2</v>
      </c>
    </row>
    <row r="703" spans="3:4" x14ac:dyDescent="0.55000000000000004">
      <c r="C703">
        <v>490.40000000000003</v>
      </c>
      <c r="D703">
        <v>1.1024015296095343E-2</v>
      </c>
    </row>
    <row r="704" spans="3:4" x14ac:dyDescent="0.55000000000000004">
      <c r="C704">
        <v>490.6</v>
      </c>
      <c r="D704">
        <v>1.0881153787722092E-2</v>
      </c>
    </row>
    <row r="705" spans="3:4" x14ac:dyDescent="0.55000000000000004">
      <c r="C705">
        <v>490.8</v>
      </c>
      <c r="D705">
        <v>1.0728743222498177E-2</v>
      </c>
    </row>
    <row r="706" spans="3:4" x14ac:dyDescent="0.55000000000000004">
      <c r="C706">
        <v>491</v>
      </c>
      <c r="D706">
        <v>1.0567729459600937E-2</v>
      </c>
    </row>
    <row r="707" spans="3:4" x14ac:dyDescent="0.55000000000000004">
      <c r="C707">
        <v>491.2</v>
      </c>
      <c r="D707">
        <v>1.0399002070985595E-2</v>
      </c>
    </row>
    <row r="708" spans="3:4" x14ac:dyDescent="0.55000000000000004">
      <c r="C708">
        <v>491.40000000000003</v>
      </c>
      <c r="D708">
        <v>1.0223550012686556E-2</v>
      </c>
    </row>
    <row r="709" spans="3:4" x14ac:dyDescent="0.55000000000000004">
      <c r="C709">
        <v>491.6</v>
      </c>
      <c r="D709">
        <v>1.0042406333078754E-2</v>
      </c>
    </row>
    <row r="710" spans="3:4" x14ac:dyDescent="0.55000000000000004">
      <c r="C710">
        <v>491.8</v>
      </c>
      <c r="D710">
        <v>9.8566366519888867E-3</v>
      </c>
    </row>
    <row r="711" spans="3:4" x14ac:dyDescent="0.55000000000000004">
      <c r="C711">
        <v>492</v>
      </c>
      <c r="D711">
        <v>9.6673273669706742E-3</v>
      </c>
    </row>
    <row r="712" spans="3:4" x14ac:dyDescent="0.55000000000000004">
      <c r="C712">
        <v>492.2</v>
      </c>
      <c r="D712">
        <v>9.4755737545599295E-3</v>
      </c>
    </row>
    <row r="713" spans="3:4" x14ac:dyDescent="0.55000000000000004">
      <c r="C713">
        <v>492.40000000000003</v>
      </c>
      <c r="D713">
        <v>9.2824681336748302E-3</v>
      </c>
    </row>
    <row r="714" spans="3:4" x14ac:dyDescent="0.55000000000000004">
      <c r="C714">
        <v>492.6</v>
      </c>
      <c r="D714">
        <v>9.0890882548945295E-3</v>
      </c>
    </row>
    <row r="715" spans="3:4" x14ac:dyDescent="0.55000000000000004">
      <c r="C715">
        <v>492.8</v>
      </c>
      <c r="D715">
        <v>8.8964860732361432E-3</v>
      </c>
    </row>
    <row r="716" spans="3:4" x14ac:dyDescent="0.55000000000000004">
      <c r="C716">
        <v>493</v>
      </c>
      <c r="D716">
        <v>8.7056770534137354E-3</v>
      </c>
    </row>
    <row r="717" spans="3:4" x14ac:dyDescent="0.55000000000000004">
      <c r="C717">
        <v>493.2</v>
      </c>
      <c r="D717">
        <v>8.5176301455974716E-3</v>
      </c>
    </row>
    <row r="718" spans="3:4" x14ac:dyDescent="0.55000000000000004">
      <c r="C718">
        <v>493.40000000000003</v>
      </c>
      <c r="D718">
        <v>8.3332585566472158E-3</v>
      </c>
    </row>
    <row r="719" spans="3:4" x14ac:dyDescent="0.55000000000000004">
      <c r="C719">
        <v>493.6</v>
      </c>
      <c r="D719">
        <v>8.1533916252291543E-3</v>
      </c>
    </row>
    <row r="720" spans="3:4" x14ac:dyDescent="0.55000000000000004">
      <c r="C720">
        <v>493.8</v>
      </c>
      <c r="D720">
        <v>7.9788745661735858E-3</v>
      </c>
    </row>
    <row r="721" spans="3:4" x14ac:dyDescent="0.55000000000000004">
      <c r="C721">
        <v>494</v>
      </c>
      <c r="D721">
        <v>7.8103408176288542E-3</v>
      </c>
    </row>
    <row r="722" spans="3:4" x14ac:dyDescent="0.55000000000000004">
      <c r="C722">
        <v>494.2</v>
      </c>
      <c r="D722">
        <v>7.6484274067035816E-3</v>
      </c>
    </row>
    <row r="723" spans="3:4" x14ac:dyDescent="0.55000000000000004">
      <c r="C723">
        <v>494.40000000000003</v>
      </c>
      <c r="D723">
        <v>7.4936653789656931E-3</v>
      </c>
    </row>
    <row r="724" spans="3:4" x14ac:dyDescent="0.55000000000000004">
      <c r="C724">
        <v>494.6</v>
      </c>
      <c r="D724">
        <v>7.3464963686258548E-3</v>
      </c>
    </row>
    <row r="725" spans="3:4" x14ac:dyDescent="0.55000000000000004">
      <c r="C725">
        <v>494.8</v>
      </c>
      <c r="D725">
        <v>7.2072710573327205E-3</v>
      </c>
    </row>
    <row r="726" spans="3:4" x14ac:dyDescent="0.55000000000000004">
      <c r="C726">
        <v>495</v>
      </c>
      <c r="D726">
        <v>7.0762488120470783E-3</v>
      </c>
    </row>
    <row r="727" spans="3:4" x14ac:dyDescent="0.55000000000000004">
      <c r="C727">
        <v>495.2</v>
      </c>
      <c r="D727">
        <v>6.9536210612757511E-3</v>
      </c>
    </row>
    <row r="728" spans="3:4" x14ac:dyDescent="0.55000000000000004">
      <c r="C728">
        <v>495.40000000000003</v>
      </c>
      <c r="D728">
        <v>6.8394255510837807E-3</v>
      </c>
    </row>
    <row r="729" spans="3:4" x14ac:dyDescent="0.55000000000000004">
      <c r="C729">
        <v>495.6</v>
      </c>
      <c r="D729">
        <v>6.7336768849681657E-3</v>
      </c>
    </row>
    <row r="730" spans="3:4" x14ac:dyDescent="0.55000000000000004">
      <c r="C730">
        <v>495.8</v>
      </c>
      <c r="D730">
        <v>6.6362876618978354E-3</v>
      </c>
    </row>
    <row r="731" spans="3:4" x14ac:dyDescent="0.55000000000000004">
      <c r="C731">
        <v>496</v>
      </c>
      <c r="D731">
        <v>6.547093335484421E-3</v>
      </c>
    </row>
    <row r="732" spans="3:4" x14ac:dyDescent="0.55000000000000004">
      <c r="C732">
        <v>496.2</v>
      </c>
      <c r="D732">
        <v>6.4658577085571862E-3</v>
      </c>
    </row>
    <row r="733" spans="3:4" x14ac:dyDescent="0.55000000000000004">
      <c r="C733">
        <v>496.40000000000003</v>
      </c>
      <c r="D733">
        <v>6.3922790870547148E-3</v>
      </c>
    </row>
    <row r="734" spans="3:4" x14ac:dyDescent="0.55000000000000004">
      <c r="C734">
        <v>496.6</v>
      </c>
      <c r="D734">
        <v>6.3259969812528277E-3</v>
      </c>
    </row>
    <row r="735" spans="3:4" x14ac:dyDescent="0.55000000000000004">
      <c r="C735">
        <v>496.8</v>
      </c>
      <c r="D735">
        <v>6.2665992387822408E-3</v>
      </c>
    </row>
    <row r="736" spans="3:4" x14ac:dyDescent="0.55000000000000004">
      <c r="C736">
        <v>497</v>
      </c>
      <c r="D736">
        <v>6.2136294923352646E-3</v>
      </c>
    </row>
    <row r="737" spans="3:4" x14ac:dyDescent="0.55000000000000004">
      <c r="C737">
        <v>497.2</v>
      </c>
      <c r="D737">
        <v>6.1665948053572167E-3</v>
      </c>
    </row>
    <row r="738" spans="3:4" x14ac:dyDescent="0.55000000000000004">
      <c r="C738">
        <v>497.40000000000003</v>
      </c>
      <c r="D738">
        <v>6.1249734012781979E-3</v>
      </c>
    </row>
    <row r="739" spans="3:4" x14ac:dyDescent="0.55000000000000004">
      <c r="C739">
        <v>497.6</v>
      </c>
      <c r="D739">
        <v>6.0882223658444172E-3</v>
      </c>
    </row>
    <row r="740" spans="3:4" x14ac:dyDescent="0.55000000000000004">
      <c r="C740">
        <v>497.8</v>
      </c>
      <c r="D740">
        <v>6.0557852177115148E-3</v>
      </c>
    </row>
    <row r="741" spans="3:4" x14ac:dyDescent="0.55000000000000004">
      <c r="C741">
        <v>498</v>
      </c>
      <c r="D741">
        <v>6.0270992495019549E-3</v>
      </c>
    </row>
    <row r="742" spans="3:4" x14ac:dyDescent="0.55000000000000004">
      <c r="C742">
        <v>498.2</v>
      </c>
      <c r="D742">
        <v>6.001602549819564E-3</v>
      </c>
    </row>
    <row r="743" spans="3:4" x14ac:dyDescent="0.55000000000000004">
      <c r="C743">
        <v>498.40000000000003</v>
      </c>
      <c r="D743">
        <v>5.9787011322835638E-3</v>
      </c>
    </row>
    <row r="744" spans="3:4" x14ac:dyDescent="0.55000000000000004">
      <c r="C744">
        <v>498.6</v>
      </c>
      <c r="D744">
        <v>5.9579413769620592E-3</v>
      </c>
    </row>
    <row r="745" spans="3:4" x14ac:dyDescent="0.55000000000000004">
      <c r="C745">
        <v>498.8</v>
      </c>
      <c r="D745">
        <v>5.9387520642950479E-3</v>
      </c>
    </row>
    <row r="746" spans="3:4" x14ac:dyDescent="0.55000000000000004">
      <c r="C746">
        <v>499</v>
      </c>
      <c r="D746">
        <v>5.9206360497008588E-3</v>
      </c>
    </row>
    <row r="747" spans="3:4" x14ac:dyDescent="0.55000000000000004">
      <c r="C747">
        <v>499.2</v>
      </c>
      <c r="D747">
        <v>5.9031248104400606E-3</v>
      </c>
    </row>
    <row r="748" spans="3:4" x14ac:dyDescent="0.55000000000000004">
      <c r="C748">
        <v>499.40000000000003</v>
      </c>
      <c r="D748">
        <v>5.8857822557640844E-3</v>
      </c>
    </row>
    <row r="749" spans="3:4" x14ac:dyDescent="0.55000000000000004">
      <c r="C749">
        <v>499.6</v>
      </c>
      <c r="D749">
        <v>5.8682078841340423E-3</v>
      </c>
    </row>
    <row r="750" spans="3:4" x14ac:dyDescent="0.55000000000000004">
      <c r="C750">
        <v>499.8</v>
      </c>
      <c r="D750">
        <v>5.8500392850304311E-3</v>
      </c>
    </row>
    <row r="751" spans="3:4" x14ac:dyDescent="0.55000000000000004">
      <c r="C751">
        <v>500</v>
      </c>
      <c r="D751">
        <v>5.8309539931681847E-3</v>
      </c>
    </row>
    <row r="752" spans="3:4" x14ac:dyDescent="0.55000000000000004">
      <c r="C752">
        <v>500.2</v>
      </c>
      <c r="D752">
        <v>5.8106707125110211E-3</v>
      </c>
    </row>
    <row r="753" spans="3:4" x14ac:dyDescent="0.55000000000000004">
      <c r="C753">
        <v>500.40000000000003</v>
      </c>
      <c r="D753">
        <v>5.7889499362059086E-3</v>
      </c>
    </row>
    <row r="754" spans="3:4" x14ac:dyDescent="0.55000000000000004">
      <c r="C754">
        <v>500.6</v>
      </c>
      <c r="D754">
        <v>5.7655939963139466E-3</v>
      </c>
    </row>
    <row r="755" spans="3:4" x14ac:dyDescent="0.55000000000000004">
      <c r="C755">
        <v>500.8</v>
      </c>
      <c r="D755">
        <v>5.7404465839023611E-3</v>
      </c>
    </row>
    <row r="756" spans="3:4" x14ac:dyDescent="0.55000000000000004">
      <c r="C756">
        <v>501</v>
      </c>
      <c r="D756">
        <v>5.7133917856119027E-3</v>
      </c>
    </row>
    <row r="757" spans="3:4" x14ac:dyDescent="0.55000000000000004">
      <c r="C757">
        <v>501.2</v>
      </c>
      <c r="D757">
        <v>5.6843526871764964E-3</v>
      </c>
    </row>
    <row r="758" spans="3:4" x14ac:dyDescent="0.55000000000000004">
      <c r="C758">
        <v>501.40000000000003</v>
      </c>
      <c r="D758">
        <v>5.6532895975254342E-3</v>
      </c>
    </row>
    <row r="759" spans="3:4" x14ac:dyDescent="0.55000000000000004">
      <c r="C759">
        <v>501.6</v>
      </c>
      <c r="D759">
        <v>5.6201979490446046E-3</v>
      </c>
    </row>
    <row r="760" spans="3:4" x14ac:dyDescent="0.55000000000000004">
      <c r="C760">
        <v>501.8</v>
      </c>
      <c r="D760">
        <v>5.5851059303380626E-3</v>
      </c>
    </row>
    <row r="761" spans="3:4" x14ac:dyDescent="0.55000000000000004">
      <c r="C761">
        <v>502</v>
      </c>
      <c r="D761">
        <v>5.548071907465436E-3</v>
      </c>
    </row>
    <row r="762" spans="3:4" x14ac:dyDescent="0.55000000000000004">
      <c r="C762">
        <v>502.2</v>
      </c>
      <c r="D762">
        <v>5.5091816882036409E-3</v>
      </c>
    </row>
    <row r="763" spans="3:4" x14ac:dyDescent="0.55000000000000004">
      <c r="C763">
        <v>502.40000000000003</v>
      </c>
      <c r="D763">
        <v>5.4685456814858998E-3</v>
      </c>
    </row>
    <row r="764" spans="3:4" x14ac:dyDescent="0.55000000000000004">
      <c r="C764">
        <v>502.6</v>
      </c>
      <c r="D764">
        <v>5.4262960009143863E-3</v>
      </c>
    </row>
    <row r="765" spans="3:4" x14ac:dyDescent="0.55000000000000004">
      <c r="C765">
        <v>502.8</v>
      </c>
      <c r="D765">
        <v>5.3825835572479004E-3</v>
      </c>
    </row>
    <row r="766" spans="3:4" x14ac:dyDescent="0.55000000000000004">
      <c r="C766">
        <v>503</v>
      </c>
      <c r="D766">
        <v>5.3375751801686411E-3</v>
      </c>
    </row>
    <row r="767" spans="3:4" x14ac:dyDescent="0.55000000000000004">
      <c r="C767">
        <v>503.2</v>
      </c>
      <c r="D767">
        <v>5.2914508045731872E-3</v>
      </c>
    </row>
    <row r="768" spans="3:4" x14ac:dyDescent="0.55000000000000004">
      <c r="C768">
        <v>503.40000000000003</v>
      </c>
      <c r="D768">
        <v>5.2444007512618728E-3</v>
      </c>
    </row>
    <row r="769" spans="3:4" x14ac:dyDescent="0.55000000000000004">
      <c r="C769">
        <v>503.6</v>
      </c>
      <c r="D769">
        <v>5.1966231263653332E-3</v>
      </c>
    </row>
    <row r="770" spans="3:4" x14ac:dyDescent="0.55000000000000004">
      <c r="C770">
        <v>503.8</v>
      </c>
      <c r="D770">
        <v>5.1483213582937844E-3</v>
      </c>
    </row>
    <row r="771" spans="3:4" x14ac:dyDescent="0.55000000000000004">
      <c r="C771">
        <v>504</v>
      </c>
      <c r="D771">
        <v>5.0997018855648947E-3</v>
      </c>
    </row>
    <row r="772" spans="3:4" x14ac:dyDescent="0.55000000000000004">
      <c r="C772">
        <v>504.2</v>
      </c>
      <c r="D772">
        <v>5.0509720036897212E-3</v>
      </c>
    </row>
    <row r="773" spans="3:4" x14ac:dyDescent="0.55000000000000004">
      <c r="C773">
        <v>504.40000000000003</v>
      </c>
      <c r="D773">
        <v>5.0023378744937803E-3</v>
      </c>
    </row>
    <row r="774" spans="3:4" x14ac:dyDescent="0.55000000000000004">
      <c r="C774">
        <v>504.6</v>
      </c>
      <c r="D774">
        <v>4.9540026969251008E-3</v>
      </c>
    </row>
    <row r="775" spans="3:4" x14ac:dyDescent="0.55000000000000004">
      <c r="C775">
        <v>504.8</v>
      </c>
      <c r="D775">
        <v>4.9061650346399702E-3</v>
      </c>
    </row>
    <row r="776" spans="3:4" x14ac:dyDescent="0.55000000000000004">
      <c r="C776">
        <v>505</v>
      </c>
      <c r="D776">
        <v>4.8590172925292042E-3</v>
      </c>
    </row>
    <row r="777" spans="3:4" x14ac:dyDescent="0.55000000000000004">
      <c r="C777">
        <v>505.2</v>
      </c>
      <c r="D777">
        <v>4.8127443318988876E-3</v>
      </c>
    </row>
    <row r="778" spans="3:4" x14ac:dyDescent="0.55000000000000004">
      <c r="C778">
        <v>505.40000000000003</v>
      </c>
      <c r="D778">
        <v>4.7675222122785937E-3</v>
      </c>
    </row>
    <row r="779" spans="3:4" x14ac:dyDescent="0.55000000000000004">
      <c r="C779">
        <v>505.6</v>
      </c>
      <c r="D779">
        <v>4.7235170468014993E-3</v>
      </c>
    </row>
    <row r="780" spans="3:4" x14ac:dyDescent="0.55000000000000004">
      <c r="C780">
        <v>505.8</v>
      </c>
      <c r="D780">
        <v>4.6808839577701291E-3</v>
      </c>
    </row>
    <row r="781" spans="3:4" x14ac:dyDescent="0.55000000000000004">
      <c r="C781">
        <v>506</v>
      </c>
      <c r="D781">
        <v>4.639766119355032E-3</v>
      </c>
    </row>
    <row r="782" spans="3:4" x14ac:dyDescent="0.55000000000000004">
      <c r="C782">
        <v>506.2</v>
      </c>
      <c r="D782">
        <v>4.6002938753176952E-3</v>
      </c>
    </row>
    <row r="783" spans="3:4" x14ac:dyDescent="0.55000000000000004">
      <c r="C783">
        <v>506.40000000000003</v>
      </c>
      <c r="D783">
        <v>4.5625839211363905E-3</v>
      </c>
    </row>
    <row r="784" spans="3:4" x14ac:dyDescent="0.55000000000000004">
      <c r="C784">
        <v>506.6</v>
      </c>
      <c r="D784">
        <v>4.5267385418613273E-3</v>
      </c>
    </row>
    <row r="785" spans="3:4" x14ac:dyDescent="0.55000000000000004">
      <c r="C785">
        <v>506.8</v>
      </c>
      <c r="D785">
        <v>4.492844899340152E-3</v>
      </c>
    </row>
    <row r="786" spans="3:4" x14ac:dyDescent="0.55000000000000004">
      <c r="C786">
        <v>507</v>
      </c>
      <c r="D786">
        <v>4.4609743650361258E-3</v>
      </c>
    </row>
    <row r="787" spans="3:4" x14ac:dyDescent="0.55000000000000004">
      <c r="C787">
        <v>507.2</v>
      </c>
      <c r="D787">
        <v>4.4311818974013444E-3</v>
      </c>
    </row>
    <row r="788" spans="3:4" x14ac:dyDescent="0.55000000000000004">
      <c r="C788">
        <v>507.40000000000003</v>
      </c>
      <c r="D788">
        <v>4.4035054655595035E-3</v>
      </c>
    </row>
    <row r="789" spans="3:4" x14ac:dyDescent="0.55000000000000004">
      <c r="C789">
        <v>507.6</v>
      </c>
      <c r="D789">
        <v>4.3779655237890453E-3</v>
      </c>
    </row>
    <row r="790" spans="3:4" x14ac:dyDescent="0.55000000000000004">
      <c r="C790">
        <v>507.8</v>
      </c>
      <c r="D790">
        <v>4.3545645438755999E-3</v>
      </c>
    </row>
    <row r="791" spans="3:4" x14ac:dyDescent="0.55000000000000004">
      <c r="C791">
        <v>508</v>
      </c>
      <c r="D791">
        <v>4.3332866147274066E-3</v>
      </c>
    </row>
    <row r="792" spans="3:4" x14ac:dyDescent="0.55000000000000004">
      <c r="C792">
        <v>508.2</v>
      </c>
      <c r="D792">
        <v>4.3140635166342856E-3</v>
      </c>
    </row>
    <row r="793" spans="3:4" x14ac:dyDescent="0.55000000000000004">
      <c r="C793">
        <v>508.40000000000003</v>
      </c>
      <c r="D793">
        <v>4.2969157983434201E-3</v>
      </c>
    </row>
    <row r="794" spans="3:4" x14ac:dyDescent="0.55000000000000004">
      <c r="C794">
        <v>508.6</v>
      </c>
      <c r="D794">
        <v>4.2817289890473981E-3</v>
      </c>
    </row>
    <row r="795" spans="3:4" x14ac:dyDescent="0.55000000000000004">
      <c r="C795">
        <v>508.8</v>
      </c>
      <c r="D795">
        <v>4.2684116758115341E-3</v>
      </c>
    </row>
    <row r="796" spans="3:4" x14ac:dyDescent="0.55000000000000004">
      <c r="C796">
        <v>509</v>
      </c>
      <c r="D796">
        <v>4.2568534653412591E-3</v>
      </c>
    </row>
    <row r="797" spans="3:4" x14ac:dyDescent="0.55000000000000004">
      <c r="C797">
        <v>509.2</v>
      </c>
      <c r="D797">
        <v>4.2468464118637812E-3</v>
      </c>
    </row>
    <row r="798" spans="3:4" x14ac:dyDescent="0.55000000000000004">
      <c r="C798">
        <v>509.40000000000003</v>
      </c>
      <c r="D798">
        <v>4.2384390346638301E-3</v>
      </c>
    </row>
    <row r="799" spans="3:4" x14ac:dyDescent="0.55000000000000004">
      <c r="C799">
        <v>509.6</v>
      </c>
      <c r="D799">
        <v>4.231327483195324E-3</v>
      </c>
    </row>
    <row r="800" spans="3:4" x14ac:dyDescent="0.55000000000000004">
      <c r="C800">
        <v>509.8</v>
      </c>
      <c r="D800">
        <v>4.2253504572101839E-3</v>
      </c>
    </row>
    <row r="801" spans="3:4" x14ac:dyDescent="0.55000000000000004">
      <c r="C801">
        <v>510</v>
      </c>
      <c r="D801">
        <v>4.2203108720892555E-3</v>
      </c>
    </row>
    <row r="802" spans="3:4" x14ac:dyDescent="0.55000000000000004">
      <c r="C802">
        <v>510.2</v>
      </c>
      <c r="D802">
        <v>4.2159969456523122E-3</v>
      </c>
    </row>
    <row r="803" spans="3:4" x14ac:dyDescent="0.55000000000000004">
      <c r="C803">
        <v>510.40000000000003</v>
      </c>
      <c r="D803">
        <v>4.2121835890168106E-3</v>
      </c>
    </row>
    <row r="804" spans="3:4" x14ac:dyDescent="0.55000000000000004">
      <c r="C804">
        <v>510.6</v>
      </c>
      <c r="D804">
        <v>4.2086339855059709E-3</v>
      </c>
    </row>
    <row r="805" spans="3:4" x14ac:dyDescent="0.55000000000000004">
      <c r="C805">
        <v>510.8</v>
      </c>
      <c r="D805">
        <v>4.2051013511382523E-3</v>
      </c>
    </row>
    <row r="806" spans="3:4" x14ac:dyDescent="0.55000000000000004">
      <c r="C806">
        <v>511</v>
      </c>
      <c r="D806">
        <v>4.2013308664181704E-3</v>
      </c>
    </row>
    <row r="807" spans="3:4" x14ac:dyDescent="0.55000000000000004">
      <c r="C807">
        <v>511.2</v>
      </c>
      <c r="D807">
        <v>4.1970617653749476E-3</v>
      </c>
    </row>
    <row r="808" spans="3:4" x14ac:dyDescent="0.55000000000000004">
      <c r="C808">
        <v>511.40000000000003</v>
      </c>
      <c r="D808">
        <v>4.1920295641525631E-3</v>
      </c>
    </row>
    <row r="809" spans="3:4" x14ac:dyDescent="0.55000000000000004">
      <c r="C809">
        <v>511.6</v>
      </c>
      <c r="D809">
        <v>4.1859684080315027E-3</v>
      </c>
    </row>
    <row r="810" spans="3:4" x14ac:dyDescent="0.55000000000000004">
      <c r="C810">
        <v>511.8</v>
      </c>
      <c r="D810">
        <v>4.17861351264263E-3</v>
      </c>
    </row>
    <row r="811" spans="3:4" x14ac:dyDescent="0.55000000000000004">
      <c r="C811">
        <v>512</v>
      </c>
      <c r="D811">
        <v>4.1697036723939741E-3</v>
      </c>
    </row>
    <row r="812" spans="3:4" x14ac:dyDescent="0.55000000000000004">
      <c r="C812">
        <v>512.20000000000005</v>
      </c>
      <c r="D812">
        <v>4.1589838068394379E-3</v>
      </c>
    </row>
    <row r="813" spans="3:4" x14ac:dyDescent="0.55000000000000004">
      <c r="C813">
        <v>512.4</v>
      </c>
      <c r="D813">
        <v>4.1462075139321658E-3</v>
      </c>
    </row>
    <row r="814" spans="3:4" x14ac:dyDescent="0.55000000000000004">
      <c r="C814">
        <v>512.6</v>
      </c>
      <c r="D814">
        <v>4.1311619706812441E-3</v>
      </c>
    </row>
    <row r="815" spans="3:4" x14ac:dyDescent="0.55000000000000004">
      <c r="C815">
        <v>512.79999999999995</v>
      </c>
      <c r="D815">
        <v>4.1135859994647535E-3</v>
      </c>
    </row>
    <row r="816" spans="3:4" x14ac:dyDescent="0.55000000000000004">
      <c r="C816">
        <v>513</v>
      </c>
      <c r="D816">
        <v>4.0932925128242172E-3</v>
      </c>
    </row>
    <row r="817" spans="3:4" x14ac:dyDescent="0.55000000000000004">
      <c r="C817">
        <v>513.20000000000005</v>
      </c>
      <c r="D817">
        <v>4.0700945733523194E-3</v>
      </c>
    </row>
    <row r="818" spans="3:4" x14ac:dyDescent="0.55000000000000004">
      <c r="C818">
        <v>513.4</v>
      </c>
      <c r="D818">
        <v>4.0438256924346765E-3</v>
      </c>
    </row>
    <row r="819" spans="3:4" x14ac:dyDescent="0.55000000000000004">
      <c r="C819">
        <v>513.6</v>
      </c>
      <c r="D819">
        <v>4.0143638843455828E-3</v>
      </c>
    </row>
    <row r="820" spans="3:4" x14ac:dyDescent="0.55000000000000004">
      <c r="C820">
        <v>513.79999999999995</v>
      </c>
      <c r="D820">
        <v>3.9815480367494781E-3</v>
      </c>
    </row>
    <row r="821" spans="3:4" x14ac:dyDescent="0.55000000000000004">
      <c r="C821">
        <v>514</v>
      </c>
      <c r="D821">
        <v>3.9453292279061055E-3</v>
      </c>
    </row>
    <row r="822" spans="3:4" x14ac:dyDescent="0.55000000000000004">
      <c r="C822">
        <v>514.20000000000005</v>
      </c>
      <c r="D822">
        <v>3.9055941008492327E-3</v>
      </c>
    </row>
    <row r="823" spans="3:4" x14ac:dyDescent="0.55000000000000004">
      <c r="C823">
        <v>514.4</v>
      </c>
      <c r="D823">
        <v>3.8623238683024985E-3</v>
      </c>
    </row>
    <row r="824" spans="3:4" x14ac:dyDescent="0.55000000000000004">
      <c r="C824">
        <v>514.6</v>
      </c>
      <c r="D824">
        <v>3.8155073661654457E-3</v>
      </c>
    </row>
    <row r="825" spans="3:4" x14ac:dyDescent="0.55000000000000004">
      <c r="C825">
        <v>514.79999999999995</v>
      </c>
      <c r="D825">
        <v>3.765162261701645E-3</v>
      </c>
    </row>
    <row r="826" spans="3:4" x14ac:dyDescent="0.55000000000000004">
      <c r="C826">
        <v>515</v>
      </c>
      <c r="D826">
        <v>3.7113351319674934E-3</v>
      </c>
    </row>
    <row r="827" spans="3:4" x14ac:dyDescent="0.55000000000000004">
      <c r="C827">
        <v>515.20000000000005</v>
      </c>
      <c r="D827">
        <v>3.654081081141374E-3</v>
      </c>
    </row>
    <row r="828" spans="3:4" x14ac:dyDescent="0.55000000000000004">
      <c r="C828">
        <v>515.4</v>
      </c>
      <c r="D828">
        <v>3.5935935836450736E-3</v>
      </c>
    </row>
    <row r="829" spans="3:4" x14ac:dyDescent="0.55000000000000004">
      <c r="C829">
        <v>515.6</v>
      </c>
      <c r="D829">
        <v>3.5298951654790171E-3</v>
      </c>
    </row>
    <row r="830" spans="3:4" x14ac:dyDescent="0.55000000000000004">
      <c r="C830">
        <v>515.79999999999995</v>
      </c>
      <c r="D830">
        <v>3.4631826109250952E-3</v>
      </c>
    </row>
    <row r="831" spans="3:4" x14ac:dyDescent="0.55000000000000004">
      <c r="C831">
        <v>516</v>
      </c>
      <c r="D831">
        <v>3.3936383230518518E-3</v>
      </c>
    </row>
    <row r="832" spans="3:4" x14ac:dyDescent="0.55000000000000004">
      <c r="C832">
        <v>516.20000000000005</v>
      </c>
      <c r="D832">
        <v>3.3214681530925497E-3</v>
      </c>
    </row>
    <row r="833" spans="3:4" x14ac:dyDescent="0.55000000000000004">
      <c r="C833">
        <v>516.4</v>
      </c>
      <c r="D833">
        <v>3.2468996328474478E-3</v>
      </c>
    </row>
    <row r="834" spans="3:4" x14ac:dyDescent="0.55000000000000004">
      <c r="C834">
        <v>516.6</v>
      </c>
      <c r="D834">
        <v>3.1701800231199373E-3</v>
      </c>
    </row>
    <row r="835" spans="3:4" x14ac:dyDescent="0.55000000000000004">
      <c r="C835">
        <v>516.79999999999995</v>
      </c>
      <c r="D835">
        <v>3.0915742071910613E-3</v>
      </c>
    </row>
    <row r="836" spans="3:4" x14ac:dyDescent="0.55000000000000004">
      <c r="C836">
        <v>517</v>
      </c>
      <c r="D836">
        <v>3.0113624601548774E-3</v>
      </c>
    </row>
    <row r="837" spans="3:4" x14ac:dyDescent="0.55000000000000004">
      <c r="C837">
        <v>517.20000000000005</v>
      </c>
      <c r="D837">
        <v>2.9298381262204574E-3</v>
      </c>
    </row>
    <row r="838" spans="3:4" x14ac:dyDescent="0.55000000000000004">
      <c r="C838">
        <v>517.4</v>
      </c>
      <c r="D838">
        <v>2.8473052368128385E-3</v>
      </c>
    </row>
    <row r="839" spans="3:4" x14ac:dyDescent="0.55000000000000004">
      <c r="C839">
        <v>517.6</v>
      </c>
      <c r="D839">
        <v>2.7640761024808271E-3</v>
      </c>
    </row>
    <row r="840" spans="3:4" x14ac:dyDescent="0.55000000000000004">
      <c r="C840">
        <v>517.79999999999995</v>
      </c>
      <c r="D840">
        <v>2.6804689112459967E-3</v>
      </c>
    </row>
    <row r="841" spans="3:4" x14ac:dyDescent="0.55000000000000004">
      <c r="C841">
        <v>518</v>
      </c>
      <c r="D841">
        <v>2.596805365121739E-3</v>
      </c>
    </row>
    <row r="842" spans="3:4" x14ac:dyDescent="0.55000000000000004">
      <c r="C842">
        <v>518.20000000000005</v>
      </c>
      <c r="D842">
        <v>2.5134083851259038E-3</v>
      </c>
    </row>
    <row r="843" spans="3:4" x14ac:dyDescent="0.55000000000000004">
      <c r="C843">
        <v>518.4</v>
      </c>
      <c r="D843">
        <v>2.4305999132308975E-3</v>
      </c>
    </row>
    <row r="844" spans="3:4" x14ac:dyDescent="0.55000000000000004">
      <c r="C844">
        <v>518.6</v>
      </c>
      <c r="D844">
        <v>2.3486988373923757E-3</v>
      </c>
    </row>
    <row r="845" spans="3:4" x14ac:dyDescent="0.55000000000000004">
      <c r="C845">
        <v>518.79999999999995</v>
      </c>
      <c r="D845">
        <v>2.2680190631145171E-3</v>
      </c>
    </row>
    <row r="846" spans="3:4" x14ac:dyDescent="0.55000000000000004">
      <c r="C846">
        <v>519</v>
      </c>
      <c r="D846">
        <v>2.1888677519995127E-3</v>
      </c>
    </row>
    <row r="847" spans="3:4" x14ac:dyDescent="0.55000000000000004">
      <c r="C847">
        <v>519.20000000000005</v>
      </c>
      <c r="D847">
        <v>2.1115437444548194E-3</v>
      </c>
    </row>
    <row r="848" spans="3:4" x14ac:dyDescent="0.55000000000000004">
      <c r="C848">
        <v>519.4</v>
      </c>
      <c r="D848">
        <v>2.0363166435593406E-3</v>
      </c>
    </row>
    <row r="849" spans="3:4" x14ac:dyDescent="0.55000000000000004">
      <c r="C849">
        <v>519.6</v>
      </c>
      <c r="D849">
        <v>1.9635078755679963E-3</v>
      </c>
    </row>
    <row r="850" spans="3:4" x14ac:dyDescent="0.55000000000000004">
      <c r="C850">
        <v>519.79999999999995</v>
      </c>
      <c r="D850">
        <v>1.8933594310789165E-3</v>
      </c>
    </row>
    <row r="851" spans="3:4" x14ac:dyDescent="0.55000000000000004">
      <c r="C851">
        <v>520</v>
      </c>
      <c r="D851">
        <v>1.8261253386145588E-3</v>
      </c>
    </row>
    <row r="852" spans="3:4" x14ac:dyDescent="0.55000000000000004">
      <c r="C852">
        <v>520.20000000000005</v>
      </c>
      <c r="D852">
        <v>1.7620465022211273E-3</v>
      </c>
    </row>
    <row r="853" spans="3:4" x14ac:dyDescent="0.55000000000000004">
      <c r="C853">
        <v>520.4</v>
      </c>
      <c r="D853">
        <v>1.7013721693906916E-3</v>
      </c>
    </row>
    <row r="854" spans="3:4" x14ac:dyDescent="0.55000000000000004">
      <c r="C854">
        <v>520.6</v>
      </c>
      <c r="D854">
        <v>1.644277552542727E-3</v>
      </c>
    </row>
    <row r="855" spans="3:4" x14ac:dyDescent="0.55000000000000004">
      <c r="C855">
        <v>520.79999999999995</v>
      </c>
      <c r="D855">
        <v>1.5909810856744853E-3</v>
      </c>
    </row>
    <row r="856" spans="3:4" x14ac:dyDescent="0.55000000000000004">
      <c r="C856">
        <v>521</v>
      </c>
      <c r="D856">
        <v>1.5416702503367266E-3</v>
      </c>
    </row>
    <row r="857" spans="3:4" x14ac:dyDescent="0.55000000000000004">
      <c r="C857">
        <v>521.20000000000005</v>
      </c>
      <c r="D857">
        <v>1.4965450354978646E-3</v>
      </c>
    </row>
    <row r="858" spans="3:4" x14ac:dyDescent="0.55000000000000004">
      <c r="C858">
        <v>521.4</v>
      </c>
      <c r="D858">
        <v>1.4557229407466093E-3</v>
      </c>
    </row>
    <row r="859" spans="3:4" x14ac:dyDescent="0.55000000000000004">
      <c r="C859">
        <v>521.6</v>
      </c>
      <c r="D859">
        <v>1.41937597163772E-3</v>
      </c>
    </row>
    <row r="860" spans="3:4" x14ac:dyDescent="0.55000000000000004">
      <c r="C860">
        <v>521.79999999999995</v>
      </c>
      <c r="D860">
        <v>1.387644708968995E-3</v>
      </c>
    </row>
    <row r="861" spans="3:4" x14ac:dyDescent="0.55000000000000004">
      <c r="C861">
        <v>522</v>
      </c>
      <c r="D861">
        <v>1.3606599116579247E-3</v>
      </c>
    </row>
    <row r="862" spans="3:4" x14ac:dyDescent="0.55000000000000004">
      <c r="C862">
        <v>522.20000000000005</v>
      </c>
      <c r="D862">
        <v>1.3385434185400171E-3</v>
      </c>
    </row>
    <row r="863" spans="3:4" x14ac:dyDescent="0.55000000000000004">
      <c r="C863">
        <v>522.4</v>
      </c>
      <c r="D863">
        <v>1.3214090702305407E-3</v>
      </c>
    </row>
    <row r="864" spans="3:4" x14ac:dyDescent="0.55000000000000004">
      <c r="C864">
        <v>522.6</v>
      </c>
      <c r="D864">
        <v>1.3093636249544324E-3</v>
      </c>
    </row>
    <row r="865" spans="3:4" x14ac:dyDescent="0.55000000000000004">
      <c r="C865">
        <v>522.79999999999995</v>
      </c>
      <c r="D865">
        <v>1.3025076425652665E-3</v>
      </c>
    </row>
    <row r="866" spans="3:4" x14ac:dyDescent="0.55000000000000004">
      <c r="C866">
        <v>523</v>
      </c>
      <c r="D866">
        <v>1.3009363116996745E-3</v>
      </c>
    </row>
    <row r="867" spans="3:4" x14ac:dyDescent="0.55000000000000004">
      <c r="C867">
        <v>523.20000000000005</v>
      </c>
      <c r="D867">
        <v>1.3047623622878968E-3</v>
      </c>
    </row>
    <row r="868" spans="3:4" x14ac:dyDescent="0.55000000000000004">
      <c r="C868">
        <v>523.4</v>
      </c>
      <c r="D868">
        <v>1.3140130761581093E-3</v>
      </c>
    </row>
    <row r="869" spans="3:4" x14ac:dyDescent="0.55000000000000004">
      <c r="C869">
        <v>523.6</v>
      </c>
      <c r="D869">
        <v>1.3288300021908092E-3</v>
      </c>
    </row>
    <row r="870" spans="3:4" x14ac:dyDescent="0.55000000000000004">
      <c r="C870">
        <v>523.79999999999995</v>
      </c>
      <c r="D870">
        <v>1.3492719576635296E-3</v>
      </c>
    </row>
    <row r="871" spans="3:4" x14ac:dyDescent="0.55000000000000004">
      <c r="C871">
        <v>524</v>
      </c>
      <c r="D871">
        <v>1.375416228422247E-3</v>
      </c>
    </row>
    <row r="872" spans="3:4" x14ac:dyDescent="0.55000000000000004">
      <c r="C872">
        <v>524.20000000000005</v>
      </c>
      <c r="D872">
        <v>1.407337283468065E-3</v>
      </c>
    </row>
    <row r="873" spans="3:4" x14ac:dyDescent="0.55000000000000004">
      <c r="C873">
        <v>524.4</v>
      </c>
      <c r="D873">
        <v>1.4451066451074098E-3</v>
      </c>
    </row>
    <row r="874" spans="3:4" x14ac:dyDescent="0.55000000000000004">
      <c r="C874">
        <v>524.6</v>
      </c>
      <c r="D874">
        <v>1.4887925721865547E-3</v>
      </c>
    </row>
    <row r="875" spans="3:4" x14ac:dyDescent="0.55000000000000004">
      <c r="C875">
        <v>524.79999999999995</v>
      </c>
      <c r="D875">
        <v>1.5384595535307027E-3</v>
      </c>
    </row>
    <row r="876" spans="3:4" x14ac:dyDescent="0.55000000000000004">
      <c r="C876">
        <v>525</v>
      </c>
      <c r="D876">
        <v>1.5941676123861551E-3</v>
      </c>
    </row>
    <row r="877" spans="3:4" x14ac:dyDescent="0.55000000000000004">
      <c r="C877">
        <v>525.20000000000005</v>
      </c>
      <c r="D877">
        <v>1.65597142643755E-3</v>
      </c>
    </row>
    <row r="878" spans="3:4" x14ac:dyDescent="0.55000000000000004">
      <c r="C878">
        <v>525.4</v>
      </c>
      <c r="D878">
        <v>1.7239192717946892E-3</v>
      </c>
    </row>
    <row r="879" spans="3:4" x14ac:dyDescent="0.55000000000000004">
      <c r="C879">
        <v>525.6</v>
      </c>
      <c r="D879">
        <v>1.7980518031555546E-3</v>
      </c>
    </row>
    <row r="880" spans="3:4" x14ac:dyDescent="0.55000000000000004">
      <c r="C880">
        <v>525.79999999999995</v>
      </c>
      <c r="D880">
        <v>1.8784006860987918E-3</v>
      </c>
    </row>
    <row r="881" spans="3:4" x14ac:dyDescent="0.55000000000000004">
      <c r="C881">
        <v>526</v>
      </c>
      <c r="D881">
        <v>1.9649871010810863E-3</v>
      </c>
    </row>
    <row r="882" spans="3:4" x14ac:dyDescent="0.55000000000000004">
      <c r="C882">
        <v>526.20000000000005</v>
      </c>
      <c r="D882">
        <v>2.0578201421444261E-3</v>
      </c>
    </row>
    <row r="883" spans="3:4" x14ac:dyDescent="0.55000000000000004">
      <c r="C883">
        <v>526.4</v>
      </c>
      <c r="D883">
        <v>2.156895136520049E-3</v>
      </c>
    </row>
    <row r="884" spans="3:4" x14ac:dyDescent="0.55000000000000004">
      <c r="C884">
        <v>526.6</v>
      </c>
      <c r="D884">
        <v>2.2621919141772875E-3</v>
      </c>
    </row>
    <row r="885" spans="3:4" x14ac:dyDescent="0.55000000000000004">
      <c r="C885">
        <v>526.79999999999995</v>
      </c>
      <c r="D885">
        <v>2.3736530907041138E-3</v>
      </c>
    </row>
    <row r="886" spans="3:4" x14ac:dyDescent="0.55000000000000004">
      <c r="C886">
        <v>527</v>
      </c>
      <c r="D886">
        <v>2.4912660984191337E-3</v>
      </c>
    </row>
    <row r="887" spans="3:4" x14ac:dyDescent="0.55000000000000004">
      <c r="C887">
        <v>527.20000000000005</v>
      </c>
      <c r="D887">
        <v>2.6149292838964374E-3</v>
      </c>
    </row>
    <row r="888" spans="3:4" x14ac:dyDescent="0.55000000000000004">
      <c r="C888">
        <v>527.4</v>
      </c>
      <c r="D888">
        <v>2.744543457786304E-3</v>
      </c>
    </row>
    <row r="889" spans="3:4" x14ac:dyDescent="0.55000000000000004">
      <c r="C889">
        <v>527.6</v>
      </c>
      <c r="D889">
        <v>2.8799856717841763E-3</v>
      </c>
    </row>
    <row r="890" spans="3:4" x14ac:dyDescent="0.55000000000000004">
      <c r="C890">
        <v>527.79999999999995</v>
      </c>
      <c r="D890">
        <v>3.0210890179913114E-3</v>
      </c>
    </row>
    <row r="891" spans="3:4" x14ac:dyDescent="0.55000000000000004">
      <c r="C891">
        <v>528</v>
      </c>
      <c r="D891">
        <v>3.1677199074984829E-3</v>
      </c>
    </row>
    <row r="892" spans="3:4" x14ac:dyDescent="0.55000000000000004">
      <c r="C892">
        <v>528.20000000000005</v>
      </c>
      <c r="D892">
        <v>3.3196549100146153E-3</v>
      </c>
    </row>
    <row r="893" spans="3:4" x14ac:dyDescent="0.55000000000000004">
      <c r="C893">
        <v>528.4</v>
      </c>
      <c r="D893">
        <v>3.4766650835630479E-3</v>
      </c>
    </row>
    <row r="894" spans="3:4" x14ac:dyDescent="0.55000000000000004">
      <c r="C894">
        <v>528.6</v>
      </c>
      <c r="D894">
        <v>3.638493423763997E-3</v>
      </c>
    </row>
    <row r="895" spans="3:4" x14ac:dyDescent="0.55000000000000004">
      <c r="C895">
        <v>528.79999999999995</v>
      </c>
      <c r="D895">
        <v>3.8048548334735626E-3</v>
      </c>
    </row>
    <row r="896" spans="3:4" x14ac:dyDescent="0.55000000000000004">
      <c r="C896">
        <v>529</v>
      </c>
      <c r="D896">
        <v>3.9754364254071155E-3</v>
      </c>
    </row>
    <row r="897" spans="3:4" x14ac:dyDescent="0.55000000000000004">
      <c r="C897">
        <v>529.20000000000005</v>
      </c>
      <c r="D897">
        <v>4.1498981734738299E-3</v>
      </c>
    </row>
    <row r="898" spans="3:4" x14ac:dyDescent="0.55000000000000004">
      <c r="C898">
        <v>529.4</v>
      </c>
      <c r="D898">
        <v>4.3278739231757011E-3</v>
      </c>
    </row>
    <row r="899" spans="3:4" x14ac:dyDescent="0.55000000000000004">
      <c r="C899">
        <v>529.6</v>
      </c>
      <c r="D899">
        <v>4.5089727656084386E-3</v>
      </c>
    </row>
    <row r="900" spans="3:4" x14ac:dyDescent="0.55000000000000004">
      <c r="C900">
        <v>529.79999999999995</v>
      </c>
      <c r="D900">
        <v>4.692780773447658E-3</v>
      </c>
    </row>
    <row r="901" spans="3:4" x14ac:dyDescent="0.55000000000000004">
      <c r="C901">
        <v>530</v>
      </c>
      <c r="D901">
        <v>4.8788630909180324E-3</v>
      </c>
    </row>
    <row r="902" spans="3:4" x14ac:dyDescent="0.55000000000000004">
      <c r="C902">
        <v>530.20000000000005</v>
      </c>
      <c r="D902">
        <v>5.0667663632282664E-3</v>
      </c>
    </row>
    <row r="903" spans="3:4" x14ac:dyDescent="0.55000000000000004">
      <c r="C903">
        <v>530.4</v>
      </c>
      <c r="D903">
        <v>5.2560214844553773E-3</v>
      </c>
    </row>
    <row r="904" spans="3:4" x14ac:dyDescent="0.55000000000000004">
      <c r="C904">
        <v>530.6</v>
      </c>
      <c r="D904">
        <v>5.4461675784964287E-3</v>
      </c>
    </row>
    <row r="905" spans="3:4" x14ac:dyDescent="0.55000000000000004">
      <c r="C905">
        <v>530.79999999999995</v>
      </c>
      <c r="D905">
        <v>5.6366747411767358E-3</v>
      </c>
    </row>
    <row r="906" spans="3:4" x14ac:dyDescent="0.55000000000000004">
      <c r="C906">
        <v>531</v>
      </c>
      <c r="D906">
        <v>5.8270640334734426E-3</v>
      </c>
    </row>
    <row r="907" spans="3:4" x14ac:dyDescent="0.55000000000000004">
      <c r="C907">
        <v>531.20000000000005</v>
      </c>
      <c r="D907">
        <v>6.0168361726738338E-3</v>
      </c>
    </row>
    <row r="908" spans="3:4" x14ac:dyDescent="0.55000000000000004">
      <c r="C908">
        <v>531.4</v>
      </c>
      <c r="D908">
        <v>6.2054934862179412E-3</v>
      </c>
    </row>
    <row r="909" spans="3:4" x14ac:dyDescent="0.55000000000000004">
      <c r="C909">
        <v>531.6</v>
      </c>
      <c r="D909">
        <v>6.3925437990982195E-3</v>
      </c>
    </row>
    <row r="910" spans="3:4" x14ac:dyDescent="0.55000000000000004">
      <c r="C910">
        <v>531.79999999999995</v>
      </c>
      <c r="D910">
        <v>6.5775043383120083E-3</v>
      </c>
    </row>
    <row r="911" spans="3:4" x14ac:dyDescent="0.55000000000000004">
      <c r="C911">
        <v>532</v>
      </c>
      <c r="D911">
        <v>6.7599055969378525E-3</v>
      </c>
    </row>
    <row r="912" spans="3:4" x14ac:dyDescent="0.55000000000000004">
      <c r="C912">
        <v>532.20000000000005</v>
      </c>
      <c r="D912">
        <v>6.9392950995029344E-3</v>
      </c>
    </row>
    <row r="913" spans="3:4" x14ac:dyDescent="0.55000000000000004">
      <c r="C913">
        <v>532.4</v>
      </c>
      <c r="D913">
        <v>7.1152410104892453E-3</v>
      </c>
    </row>
    <row r="914" spans="3:4" x14ac:dyDescent="0.55000000000000004">
      <c r="C914">
        <v>532.6</v>
      </c>
      <c r="D914">
        <v>7.2873355290950141E-3</v>
      </c>
    </row>
    <row r="915" spans="3:4" x14ac:dyDescent="0.55000000000000004">
      <c r="C915">
        <v>532.79999999999995</v>
      </c>
      <c r="D915">
        <v>7.455198015740799E-3</v>
      </c>
    </row>
    <row r="916" spans="3:4" x14ac:dyDescent="0.55000000000000004">
      <c r="C916">
        <v>533</v>
      </c>
      <c r="D916">
        <v>7.6184777992645159E-3</v>
      </c>
    </row>
    <row r="917" spans="3:4" x14ac:dyDescent="0.55000000000000004">
      <c r="C917">
        <v>533.20000000000005</v>
      </c>
      <c r="D917">
        <v>7.7768566182280655E-3</v>
      </c>
    </row>
    <row r="918" spans="3:4" x14ac:dyDescent="0.55000000000000004">
      <c r="C918">
        <v>533.4</v>
      </c>
      <c r="D918">
        <v>7.9300506552102742E-3</v>
      </c>
    </row>
    <row r="919" spans="3:4" x14ac:dyDescent="0.55000000000000004">
      <c r="C919">
        <v>533.6</v>
      </c>
      <c r="D919">
        <v>8.0778121292748029E-3</v>
      </c>
    </row>
    <row r="920" spans="3:4" x14ac:dyDescent="0.55000000000000004">
      <c r="C920">
        <v>533.79999999999995</v>
      </c>
      <c r="D920">
        <v>8.2199304188773515E-3</v>
      </c>
    </row>
    <row r="921" spans="3:4" x14ac:dyDescent="0.55000000000000004">
      <c r="C921">
        <v>534</v>
      </c>
      <c r="D921">
        <v>8.3562326951812996E-3</v>
      </c>
    </row>
    <row r="922" spans="3:4" x14ac:dyDescent="0.55000000000000004">
      <c r="C922">
        <v>534.20000000000005</v>
      </c>
      <c r="D922">
        <v>8.4865840539282301E-3</v>
      </c>
    </row>
    <row r="923" spans="3:4" x14ac:dyDescent="0.55000000000000004">
      <c r="C923">
        <v>534.4</v>
      </c>
      <c r="D923">
        <v>8.6108871425169646E-3</v>
      </c>
    </row>
    <row r="924" spans="3:4" x14ac:dyDescent="0.55000000000000004">
      <c r="C924">
        <v>534.6</v>
      </c>
      <c r="D924">
        <v>8.7290812875970725E-3</v>
      </c>
    </row>
    <row r="925" spans="3:4" x14ac:dyDescent="0.55000000000000004">
      <c r="C925">
        <v>534.79999999999995</v>
      </c>
      <c r="D925">
        <v>8.8411411371186049E-3</v>
      </c>
    </row>
    <row r="926" spans="3:4" x14ac:dyDescent="0.55000000000000004">
      <c r="C926">
        <v>535</v>
      </c>
      <c r="D926">
        <v>8.9470748392240194E-3</v>
      </c>
    </row>
    <row r="927" spans="3:4" x14ac:dyDescent="0.55000000000000004">
      <c r="C927">
        <v>535.20000000000005</v>
      </c>
      <c r="D927">
        <v>9.0469217884425485E-3</v>
      </c>
    </row>
    <row r="928" spans="3:4" x14ac:dyDescent="0.55000000000000004">
      <c r="C928">
        <v>535.4</v>
      </c>
      <c r="D928">
        <v>9.1407321471411052E-3</v>
      </c>
    </row>
    <row r="929" spans="3:4" x14ac:dyDescent="0.55000000000000004">
      <c r="C929">
        <v>535.6</v>
      </c>
      <c r="D929">
        <v>9.2286383987075331E-3</v>
      </c>
    </row>
    <row r="930" spans="3:4" x14ac:dyDescent="0.55000000000000004">
      <c r="C930">
        <v>535.79999999999995</v>
      </c>
      <c r="D930">
        <v>9.310734811386159E-3</v>
      </c>
    </row>
    <row r="931" spans="3:4" x14ac:dyDescent="0.55000000000000004">
      <c r="C931">
        <v>536</v>
      </c>
      <c r="D931">
        <v>9.3871561369984341E-3</v>
      </c>
    </row>
    <row r="932" spans="3:4" x14ac:dyDescent="0.55000000000000004">
      <c r="C932">
        <v>536.20000000000005</v>
      </c>
      <c r="D932">
        <v>9.4580564469825337E-3</v>
      </c>
    </row>
    <row r="933" spans="3:4" x14ac:dyDescent="0.55000000000000004">
      <c r="C933">
        <v>536.4</v>
      </c>
      <c r="D933">
        <v>9.5235948472428521E-3</v>
      </c>
    </row>
    <row r="934" spans="3:4" x14ac:dyDescent="0.55000000000000004">
      <c r="C934">
        <v>536.6</v>
      </c>
      <c r="D934">
        <v>9.5839368739849932E-3</v>
      </c>
    </row>
    <row r="935" spans="3:4" x14ac:dyDescent="0.55000000000000004">
      <c r="C935">
        <v>536.79999999999995</v>
      </c>
      <c r="D935">
        <v>9.6392543564732761E-3</v>
      </c>
    </row>
    <row r="936" spans="3:4" x14ac:dyDescent="0.55000000000000004">
      <c r="C936">
        <v>537</v>
      </c>
      <c r="D936">
        <v>9.6897187045825763E-3</v>
      </c>
    </row>
    <row r="937" spans="3:4" x14ac:dyDescent="0.55000000000000004">
      <c r="C937">
        <v>537.20000000000005</v>
      </c>
      <c r="D937">
        <v>9.7354972423805853E-3</v>
      </c>
    </row>
    <row r="938" spans="3:4" x14ac:dyDescent="0.55000000000000004">
      <c r="C938">
        <v>537.4</v>
      </c>
      <c r="D938">
        <v>9.7767497399692677E-3</v>
      </c>
    </row>
    <row r="939" spans="3:4" x14ac:dyDescent="0.55000000000000004">
      <c r="C939">
        <v>537.6</v>
      </c>
      <c r="D939">
        <v>9.8136251998762088E-3</v>
      </c>
    </row>
    <row r="940" spans="3:4" x14ac:dyDescent="0.55000000000000004">
      <c r="C940">
        <v>537.79999999999995</v>
      </c>
      <c r="D940">
        <v>9.8462798287286043E-3</v>
      </c>
    </row>
    <row r="941" spans="3:4" x14ac:dyDescent="0.55000000000000004">
      <c r="C941">
        <v>538</v>
      </c>
      <c r="D941">
        <v>9.8747952975228055E-3</v>
      </c>
    </row>
    <row r="942" spans="3:4" x14ac:dyDescent="0.55000000000000004">
      <c r="C942">
        <v>538.20000000000005</v>
      </c>
      <c r="D942">
        <v>9.8992897004129138E-3</v>
      </c>
    </row>
    <row r="943" spans="3:4" x14ac:dyDescent="0.55000000000000004">
      <c r="C943">
        <v>538.4</v>
      </c>
      <c r="D943">
        <v>9.9198437500067002E-3</v>
      </c>
    </row>
    <row r="944" spans="3:4" x14ac:dyDescent="0.55000000000000004">
      <c r="C944">
        <v>538.6</v>
      </c>
      <c r="D944">
        <v>9.9365167456156051E-3</v>
      </c>
    </row>
    <row r="945" spans="3:4" x14ac:dyDescent="0.55000000000000004">
      <c r="C945">
        <v>538.79999999999995</v>
      </c>
      <c r="D945">
        <v>9.9493457414591441E-3</v>
      </c>
    </row>
    <row r="946" spans="3:4" x14ac:dyDescent="0.55000000000000004">
      <c r="C946">
        <v>539</v>
      </c>
      <c r="D946">
        <v>9.9583451855987555E-3</v>
      </c>
    </row>
    <row r="947" spans="3:4" x14ac:dyDescent="0.55000000000000004">
      <c r="C947">
        <v>539.20000000000005</v>
      </c>
      <c r="D947">
        <v>9.9635070295583019E-3</v>
      </c>
    </row>
    <row r="948" spans="3:4" x14ac:dyDescent="0.55000000000000004">
      <c r="C948">
        <v>539.4</v>
      </c>
      <c r="D948">
        <v>9.9648224530178436E-3</v>
      </c>
    </row>
    <row r="949" spans="3:4" x14ac:dyDescent="0.55000000000000004">
      <c r="C949">
        <v>539.6</v>
      </c>
      <c r="D949">
        <v>9.962201627030173E-3</v>
      </c>
    </row>
    <row r="950" spans="3:4" x14ac:dyDescent="0.55000000000000004">
      <c r="C950">
        <v>539.79999999999995</v>
      </c>
      <c r="D950">
        <v>9.9555925150909101E-3</v>
      </c>
    </row>
    <row r="951" spans="3:4" x14ac:dyDescent="0.55000000000000004">
      <c r="C951">
        <v>540</v>
      </c>
      <c r="D951">
        <v>9.9449072256930938E-3</v>
      </c>
    </row>
    <row r="952" spans="3:4" x14ac:dyDescent="0.55000000000000004">
      <c r="C952">
        <v>540.20000000000005</v>
      </c>
      <c r="D952">
        <v>9.9300424499812086E-3</v>
      </c>
    </row>
    <row r="953" spans="3:4" x14ac:dyDescent="0.55000000000000004">
      <c r="C953">
        <v>540.4</v>
      </c>
      <c r="D953">
        <v>9.9108819776346606E-3</v>
      </c>
    </row>
    <row r="954" spans="3:4" x14ac:dyDescent="0.55000000000000004">
      <c r="C954">
        <v>540.6</v>
      </c>
      <c r="D954">
        <v>9.8872994853838932E-3</v>
      </c>
    </row>
    <row r="955" spans="3:4" x14ac:dyDescent="0.55000000000000004">
      <c r="C955">
        <v>540.79999999999995</v>
      </c>
      <c r="D955">
        <v>9.8591615491451772E-3</v>
      </c>
    </row>
    <row r="956" spans="3:4" x14ac:dyDescent="0.55000000000000004">
      <c r="C956">
        <v>541</v>
      </c>
      <c r="D956">
        <v>9.8263308280680736E-3</v>
      </c>
    </row>
    <row r="957" spans="3:4" x14ac:dyDescent="0.55000000000000004">
      <c r="C957">
        <v>541.20000000000005</v>
      </c>
      <c r="D957">
        <v>9.7886693670316185E-3</v>
      </c>
    </row>
    <row r="958" spans="3:4" x14ac:dyDescent="0.55000000000000004">
      <c r="C958">
        <v>541.4</v>
      </c>
      <c r="D958">
        <v>9.7460419633005405E-3</v>
      </c>
    </row>
    <row r="959" spans="3:4" x14ac:dyDescent="0.55000000000000004">
      <c r="C959">
        <v>541.6</v>
      </c>
      <c r="D959">
        <v>9.6983195431492395E-3</v>
      </c>
    </row>
    <row r="960" spans="3:4" x14ac:dyDescent="0.55000000000000004">
      <c r="C960">
        <v>541.79999999999995</v>
      </c>
      <c r="D960">
        <v>9.6453824952460951E-3</v>
      </c>
    </row>
    <row r="961" spans="3:4" x14ac:dyDescent="0.55000000000000004">
      <c r="C961">
        <v>542</v>
      </c>
      <c r="D961">
        <v>9.5871239094168659E-3</v>
      </c>
    </row>
    <row r="962" spans="3:4" x14ac:dyDescent="0.55000000000000004">
      <c r="C962">
        <v>542.20000000000005</v>
      </c>
      <c r="D962">
        <v>9.5234526720180211E-3</v>
      </c>
    </row>
    <row r="963" spans="3:4" x14ac:dyDescent="0.55000000000000004">
      <c r="C963">
        <v>542.4</v>
      </c>
      <c r="D963">
        <v>9.4542963724722068E-3</v>
      </c>
    </row>
    <row r="964" spans="3:4" x14ac:dyDescent="0.55000000000000004">
      <c r="C964">
        <v>542.6</v>
      </c>
      <c r="D964">
        <v>9.3796039794736465E-3</v>
      </c>
    </row>
    <row r="965" spans="3:4" x14ac:dyDescent="0.55000000000000004">
      <c r="C965">
        <v>542.79999999999995</v>
      </c>
      <c r="D965">
        <v>9.2993482498691764E-3</v>
      </c>
    </row>
    <row r="966" spans="3:4" x14ac:dyDescent="0.55000000000000004">
      <c r="C966">
        <v>543</v>
      </c>
      <c r="D966">
        <v>9.2135278381655396E-3</v>
      </c>
    </row>
    <row r="967" spans="3:4" x14ac:dyDescent="0.55000000000000004">
      <c r="C967">
        <v>543.20000000000005</v>
      </c>
      <c r="D967">
        <v>9.1221690799124806E-3</v>
      </c>
    </row>
    <row r="968" spans="3:4" x14ac:dyDescent="0.55000000000000004">
      <c r="C968">
        <v>543.4</v>
      </c>
      <c r="D968">
        <v>9.025327427755428E-3</v>
      </c>
    </row>
    <row r="969" spans="3:4" x14ac:dyDescent="0.55000000000000004">
      <c r="C969">
        <v>543.6</v>
      </c>
      <c r="D969">
        <v>8.923088524649004E-3</v>
      </c>
    </row>
    <row r="970" spans="3:4" x14ac:dyDescent="0.55000000000000004">
      <c r="C970">
        <v>543.79999999999995</v>
      </c>
      <c r="D970">
        <v>8.8155689044696634E-3</v>
      </c>
    </row>
    <row r="971" spans="3:4" x14ac:dyDescent="0.55000000000000004">
      <c r="C971">
        <v>544</v>
      </c>
      <c r="D971">
        <v>8.7029163159655035E-3</v>
      </c>
    </row>
    <row r="972" spans="3:4" x14ac:dyDescent="0.55000000000000004">
      <c r="C972">
        <v>544.20000000000005</v>
      </c>
      <c r="D972">
        <v>8.5853096715509565E-3</v>
      </c>
    </row>
    <row r="973" spans="3:4" x14ac:dyDescent="0.55000000000000004">
      <c r="C973">
        <v>544.4</v>
      </c>
      <c r="D973">
        <v>8.4629586277972825E-3</v>
      </c>
    </row>
    <row r="974" spans="3:4" x14ac:dyDescent="0.55000000000000004">
      <c r="C974">
        <v>544.6</v>
      </c>
      <c r="D974">
        <v>8.3361028095210749E-3</v>
      </c>
    </row>
    <row r="975" spans="3:4" x14ac:dyDescent="0.55000000000000004">
      <c r="C975">
        <v>544.79999999999995</v>
      </c>
      <c r="D975">
        <v>8.2050106940562157E-3</v>
      </c>
    </row>
    <row r="976" spans="3:4" x14ac:dyDescent="0.55000000000000004">
      <c r="C976">
        <v>545</v>
      </c>
      <c r="D976">
        <v>8.069978176549527E-3</v>
      </c>
    </row>
    <row r="977" spans="3:4" x14ac:dyDescent="0.55000000000000004">
      <c r="C977">
        <v>545.20000000000005</v>
      </c>
      <c r="D977">
        <v>7.9313268409050754E-3</v>
      </c>
    </row>
    <row r="978" spans="3:4" x14ac:dyDescent="0.55000000000000004">
      <c r="C978">
        <v>545.4</v>
      </c>
      <c r="D978">
        <v>7.7894019642630249E-3</v>
      </c>
    </row>
    <row r="979" spans="3:4" x14ac:dyDescent="0.55000000000000004">
      <c r="C979">
        <v>545.6</v>
      </c>
      <c r="D979">
        <v>7.6445702856196233E-3</v>
      </c>
    </row>
    <row r="980" spans="3:4" x14ac:dyDescent="0.55000000000000004">
      <c r="C980">
        <v>545.79999999999995</v>
      </c>
      <c r="D980">
        <v>7.497217571348096E-3</v>
      </c>
    </row>
    <row r="981" spans="3:4" x14ac:dyDescent="0.55000000000000004">
      <c r="C981">
        <v>546</v>
      </c>
      <c r="D981">
        <v>7.3477460119543963E-3</v>
      </c>
    </row>
    <row r="982" spans="3:4" x14ac:dyDescent="0.55000000000000004">
      <c r="C982">
        <v>546.20000000000005</v>
      </c>
      <c r="D982">
        <v>7.1965714854090052E-3</v>
      </c>
    </row>
    <row r="983" spans="3:4" x14ac:dyDescent="0.55000000000000004">
      <c r="C983">
        <v>546.4</v>
      </c>
      <c r="D983">
        <v>7.0441207228286104E-3</v>
      </c>
    </row>
    <row r="984" spans="3:4" x14ac:dyDescent="0.55000000000000004">
      <c r="C984">
        <v>546.6</v>
      </c>
      <c r="D984">
        <v>6.8908284121750587E-3</v>
      </c>
    </row>
    <row r="985" spans="3:4" x14ac:dyDescent="0.55000000000000004">
      <c r="C985">
        <v>546.79999999999995</v>
      </c>
      <c r="D985">
        <v>6.7371342750096345E-3</v>
      </c>
    </row>
    <row r="986" spans="3:4" x14ac:dyDescent="0.55000000000000004">
      <c r="C986">
        <v>547</v>
      </c>
      <c r="D986">
        <v>6.5834801502219261E-3</v>
      </c>
    </row>
    <row r="987" spans="3:4" x14ac:dyDescent="0.55000000000000004">
      <c r="C987">
        <v>547.20000000000005</v>
      </c>
      <c r="D987">
        <v>6.4303071170956124E-3</v>
      </c>
    </row>
    <row r="988" spans="3:4" x14ac:dyDescent="0.55000000000000004">
      <c r="C988">
        <v>547.4</v>
      </c>
      <c r="D988">
        <v>6.2780526881066273E-3</v>
      </c>
    </row>
    <row r="989" spans="3:4" x14ac:dyDescent="0.55000000000000004">
      <c r="C989">
        <v>547.6</v>
      </c>
      <c r="D989">
        <v>6.1271480995396697E-3</v>
      </c>
    </row>
    <row r="990" spans="3:4" x14ac:dyDescent="0.55000000000000004">
      <c r="C990">
        <v>547.79999999999995</v>
      </c>
      <c r="D990">
        <v>5.9780157253996298E-3</v>
      </c>
    </row>
    <row r="991" spans="3:4" x14ac:dyDescent="0.55000000000000004">
      <c r="C991">
        <v>548</v>
      </c>
      <c r="D991">
        <v>5.8310666372406736E-3</v>
      </c>
    </row>
    <row r="992" spans="3:4" x14ac:dyDescent="0.55000000000000004">
      <c r="C992">
        <v>548.20000000000005</v>
      </c>
      <c r="D992">
        <v>5.6866983295056697E-3</v>
      </c>
    </row>
    <row r="993" spans="3:4" x14ac:dyDescent="0.55000000000000004">
      <c r="C993">
        <v>548.4</v>
      </c>
      <c r="D993">
        <v>5.5453138920831327E-3</v>
      </c>
    </row>
    <row r="994" spans="3:4" x14ac:dyDescent="0.55000000000000004">
      <c r="C994">
        <v>548.6</v>
      </c>
      <c r="D994">
        <v>5.4072389337589287E-3</v>
      </c>
    </row>
    <row r="995" spans="3:4" x14ac:dyDescent="0.55000000000000004">
      <c r="C995">
        <v>548.79999999999995</v>
      </c>
      <c r="D995">
        <v>5.2728365058661323E-3</v>
      </c>
    </row>
    <row r="996" spans="3:4" x14ac:dyDescent="0.55000000000000004">
      <c r="C996">
        <v>549</v>
      </c>
      <c r="D996">
        <v>5.1424309739060712E-3</v>
      </c>
    </row>
    <row r="997" spans="3:4" x14ac:dyDescent="0.55000000000000004">
      <c r="C997">
        <v>549.20000000000005</v>
      </c>
      <c r="D997">
        <v>5.0163247138988939E-3</v>
      </c>
    </row>
    <row r="998" spans="3:4" x14ac:dyDescent="0.55000000000000004">
      <c r="C998">
        <v>549.4</v>
      </c>
      <c r="D998">
        <v>4.8947970654391196E-3</v>
      </c>
    </row>
    <row r="999" spans="3:4" x14ac:dyDescent="0.55000000000000004">
      <c r="C999">
        <v>549.6</v>
      </c>
      <c r="D999">
        <v>4.7781034988868196E-3</v>
      </c>
    </row>
    <row r="1000" spans="3:4" x14ac:dyDescent="0.55000000000000004">
      <c r="C1000">
        <v>549.79999999999995</v>
      </c>
      <c r="D1000">
        <v>4.6664749919166273E-3</v>
      </c>
    </row>
    <row r="1001" spans="3:4" x14ac:dyDescent="0.55000000000000004">
      <c r="C1001">
        <v>550</v>
      </c>
      <c r="D1001">
        <v>4.5601176082754212E-3</v>
      </c>
    </row>
    <row r="1002" spans="3:4" x14ac:dyDescent="0.55000000000000004">
      <c r="C1002">
        <v>550.20000000000005</v>
      </c>
      <c r="D1002">
        <v>4.4592122694986991E-3</v>
      </c>
    </row>
    <row r="1003" spans="3:4" x14ac:dyDescent="0.55000000000000004">
      <c r="C1003">
        <v>550.4</v>
      </c>
      <c r="D1003">
        <v>4.3639147085107657E-3</v>
      </c>
    </row>
    <row r="1004" spans="3:4" x14ac:dyDescent="0.55000000000000004">
      <c r="C1004">
        <v>550.6</v>
      </c>
      <c r="D1004">
        <v>4.2743555925119185E-3</v>
      </c>
    </row>
    <row r="1005" spans="3:4" x14ac:dyDescent="0.55000000000000004">
      <c r="C1005">
        <v>550.79999999999995</v>
      </c>
      <c r="D1005">
        <v>4.190640801335614E-3</v>
      </c>
    </row>
    <row r="1006" spans="3:4" x14ac:dyDescent="0.55000000000000004">
      <c r="C1006">
        <v>551</v>
      </c>
      <c r="D1006">
        <v>4.1128518465432381E-3</v>
      </c>
    </row>
    <row r="1007" spans="3:4" x14ac:dyDescent="0.55000000000000004">
      <c r="C1007">
        <v>551.20000000000005</v>
      </c>
      <c r="D1007">
        <v>4.0410464159163859E-3</v>
      </c>
    </row>
    <row r="1008" spans="3:4" x14ac:dyDescent="0.55000000000000004">
      <c r="C1008">
        <v>551.4</v>
      </c>
      <c r="D1008">
        <v>3.9752590276877272E-3</v>
      </c>
    </row>
    <row r="1009" spans="3:4" x14ac:dyDescent="0.55000000000000004">
      <c r="C1009">
        <v>551.6</v>
      </c>
      <c r="D1009">
        <v>3.9155017788186728E-3</v>
      </c>
    </row>
    <row r="1010" spans="3:4" x14ac:dyDescent="0.55000000000000004">
      <c r="C1010">
        <v>551.79999999999995</v>
      </c>
      <c r="D1010">
        <v>3.8617651718613651E-3</v>
      </c>
    </row>
    <row r="1011" spans="3:4" x14ac:dyDescent="0.55000000000000004">
      <c r="C1011">
        <v>552</v>
      </c>
      <c r="D1011">
        <v>3.8140190054139337E-3</v>
      </c>
    </row>
    <row r="1012" spans="3:4" x14ac:dyDescent="0.55000000000000004">
      <c r="C1012">
        <v>552.20000000000005</v>
      </c>
      <c r="D1012">
        <v>3.7722133138714895E-3</v>
      </c>
    </row>
    <row r="1013" spans="3:4" x14ac:dyDescent="0.55000000000000004">
      <c r="C1013">
        <v>552.4</v>
      </c>
      <c r="D1013">
        <v>3.736279343057417E-3</v>
      </c>
    </row>
    <row r="1014" spans="3:4" x14ac:dyDescent="0.55000000000000004">
      <c r="C1014">
        <v>552.6</v>
      </c>
      <c r="D1014">
        <v>3.7061305493681744E-3</v>
      </c>
    </row>
    <row r="1015" spans="3:4" x14ac:dyDescent="0.55000000000000004">
      <c r="C1015">
        <v>552.79999999999995</v>
      </c>
      <c r="D1015">
        <v>3.6816636112455645E-3</v>
      </c>
    </row>
    <row r="1016" spans="3:4" x14ac:dyDescent="0.55000000000000004">
      <c r="C1016">
        <v>553</v>
      </c>
      <c r="D1016">
        <v>3.6627594430734532E-3</v>
      </c>
    </row>
    <row r="1017" spans="3:4" x14ac:dyDescent="0.55000000000000004">
      <c r="C1017">
        <v>553.20000000000005</v>
      </c>
      <c r="D1017">
        <v>3.6492842029520007E-3</v>
      </c>
    </row>
    <row r="1018" spans="3:4" x14ac:dyDescent="0.55000000000000004">
      <c r="C1018">
        <v>553.4</v>
      </c>
      <c r="D1018">
        <v>3.6410902871975227E-3</v>
      </c>
    </row>
    <row r="1019" spans="3:4" x14ac:dyDescent="0.55000000000000004">
      <c r="C1019">
        <v>553.6</v>
      </c>
      <c r="D1019">
        <v>3.6380173058234442E-3</v>
      </c>
    </row>
    <row r="1020" spans="3:4" x14ac:dyDescent="0.55000000000000004">
      <c r="C1020">
        <v>553.79999999999995</v>
      </c>
      <c r="D1020">
        <v>3.6398731903556311E-3</v>
      </c>
    </row>
    <row r="1021" spans="3:4" x14ac:dyDescent="0.55000000000000004">
      <c r="C1021">
        <v>554</v>
      </c>
      <c r="D1021">
        <v>3.6465185936618138E-3</v>
      </c>
    </row>
    <row r="1022" spans="3:4" x14ac:dyDescent="0.55000000000000004">
      <c r="C1022">
        <v>554.20000000000005</v>
      </c>
      <c r="D1022">
        <v>3.6577356138301829E-3</v>
      </c>
    </row>
    <row r="1023" spans="3:4" x14ac:dyDescent="0.55000000000000004">
      <c r="C1023">
        <v>554.4</v>
      </c>
      <c r="D1023">
        <v>3.6733221220797666E-3</v>
      </c>
    </row>
    <row r="1024" spans="3:4" x14ac:dyDescent="0.55000000000000004">
      <c r="C1024">
        <v>554.6</v>
      </c>
      <c r="D1024">
        <v>3.6930676597538787E-3</v>
      </c>
    </row>
    <row r="1025" spans="3:4" x14ac:dyDescent="0.55000000000000004">
      <c r="C1025">
        <v>554.79999999999995</v>
      </c>
      <c r="D1025">
        <v>3.7167542574021734E-3</v>
      </c>
    </row>
    <row r="1026" spans="3:4" x14ac:dyDescent="0.55000000000000004">
      <c r="C1026">
        <v>555</v>
      </c>
      <c r="D1026">
        <v>3.744157228653787E-3</v>
      </c>
    </row>
    <row r="1027" spans="3:4" x14ac:dyDescent="0.55000000000000004">
      <c r="C1027">
        <v>555.20000000000005</v>
      </c>
      <c r="D1027">
        <v>3.7750672911570438E-3</v>
      </c>
    </row>
    <row r="1028" spans="3:4" x14ac:dyDescent="0.55000000000000004">
      <c r="C1028">
        <v>555.4</v>
      </c>
      <c r="D1028">
        <v>3.8092093273682536E-3</v>
      </c>
    </row>
    <row r="1029" spans="3:4" x14ac:dyDescent="0.55000000000000004">
      <c r="C1029">
        <v>555.6</v>
      </c>
      <c r="D1029">
        <v>3.8463615187775812E-3</v>
      </c>
    </row>
    <row r="1030" spans="3:4" x14ac:dyDescent="0.55000000000000004">
      <c r="C1030">
        <v>555.80000000000007</v>
      </c>
      <c r="D1030">
        <v>3.8862799348237669E-3</v>
      </c>
    </row>
    <row r="1031" spans="3:4" x14ac:dyDescent="0.55000000000000004">
      <c r="C1031">
        <v>556</v>
      </c>
      <c r="D1031">
        <v>3.9287176494207819E-3</v>
      </c>
    </row>
    <row r="1032" spans="3:4" x14ac:dyDescent="0.55000000000000004">
      <c r="C1032">
        <v>556.20000000000005</v>
      </c>
      <c r="D1032">
        <v>3.9734254603283302E-3</v>
      </c>
    </row>
    <row r="1033" spans="3:4" x14ac:dyDescent="0.55000000000000004">
      <c r="C1033">
        <v>556.4</v>
      </c>
      <c r="D1033">
        <v>4.0201526095228635E-3</v>
      </c>
    </row>
    <row r="1034" spans="3:4" x14ac:dyDescent="0.55000000000000004">
      <c r="C1034">
        <v>556.6</v>
      </c>
      <c r="D1034">
        <v>4.0686503997335883E-3</v>
      </c>
    </row>
    <row r="1035" spans="3:4" x14ac:dyDescent="0.55000000000000004">
      <c r="C1035">
        <v>556.80000000000007</v>
      </c>
      <c r="D1035">
        <v>4.1186698356190854E-3</v>
      </c>
    </row>
    <row r="1036" spans="3:4" x14ac:dyDescent="0.55000000000000004">
      <c r="C1036">
        <v>557</v>
      </c>
      <c r="D1036">
        <v>4.1699545113021734E-3</v>
      </c>
    </row>
    <row r="1037" spans="3:4" x14ac:dyDescent="0.55000000000000004">
      <c r="C1037">
        <v>557.20000000000005</v>
      </c>
      <c r="D1037">
        <v>4.2222550547957533E-3</v>
      </c>
    </row>
    <row r="1038" spans="3:4" x14ac:dyDescent="0.55000000000000004">
      <c r="C1038">
        <v>557.4</v>
      </c>
      <c r="D1038">
        <v>4.2753242563048624E-3</v>
      </c>
    </row>
    <row r="1039" spans="3:4" x14ac:dyDescent="0.55000000000000004">
      <c r="C1039">
        <v>557.6</v>
      </c>
      <c r="D1039">
        <v>4.328917848431927E-3</v>
      </c>
    </row>
    <row r="1040" spans="3:4" x14ac:dyDescent="0.55000000000000004">
      <c r="C1040">
        <v>557.80000000000007</v>
      </c>
      <c r="D1040">
        <v>4.3827952962585065E-3</v>
      </c>
    </row>
    <row r="1041" spans="3:4" x14ac:dyDescent="0.55000000000000004">
      <c r="C1041">
        <v>558</v>
      </c>
      <c r="D1041">
        <v>4.4367205955056334E-3</v>
      </c>
    </row>
    <row r="1042" spans="3:4" x14ac:dyDescent="0.55000000000000004">
      <c r="C1042">
        <v>558.20000000000005</v>
      </c>
      <c r="D1042">
        <v>4.4904630761257022E-3</v>
      </c>
    </row>
    <row r="1043" spans="3:4" x14ac:dyDescent="0.55000000000000004">
      <c r="C1043">
        <v>558.4</v>
      </c>
      <c r="D1043">
        <v>4.5437982078619784E-3</v>
      </c>
    </row>
    <row r="1044" spans="3:4" x14ac:dyDescent="0.55000000000000004">
      <c r="C1044">
        <v>558.6</v>
      </c>
      <c r="D1044">
        <v>4.5965084035451097E-3</v>
      </c>
    </row>
    <row r="1045" spans="3:4" x14ac:dyDescent="0.55000000000000004">
      <c r="C1045">
        <v>558.80000000000007</v>
      </c>
      <c r="D1045">
        <v>4.6483838151925817E-3</v>
      </c>
    </row>
    <row r="1046" spans="3:4" x14ac:dyDescent="0.55000000000000004">
      <c r="C1046">
        <v>559</v>
      </c>
      <c r="D1046">
        <v>4.6992231173583901E-3</v>
      </c>
    </row>
    <row r="1047" spans="3:4" x14ac:dyDescent="0.55000000000000004">
      <c r="C1047">
        <v>559.20000000000005</v>
      </c>
      <c r="D1047">
        <v>4.7488342716536184E-3</v>
      </c>
    </row>
    <row r="1048" spans="3:4" x14ac:dyDescent="0.55000000000000004">
      <c r="C1048">
        <v>559.4</v>
      </c>
      <c r="D1048">
        <v>4.7970352659398854E-3</v>
      </c>
    </row>
    <row r="1049" spans="3:4" x14ac:dyDescent="0.55000000000000004">
      <c r="C1049">
        <v>559.6</v>
      </c>
      <c r="D1049">
        <v>4.8436548213958777E-3</v>
      </c>
    </row>
    <row r="1050" spans="3:4" x14ac:dyDescent="0.55000000000000004">
      <c r="C1050">
        <v>559.80000000000007</v>
      </c>
      <c r="D1050">
        <v>4.8885330604763562E-3</v>
      </c>
    </row>
    <row r="1051" spans="3:4" x14ac:dyDescent="0.55000000000000004">
      <c r="C1051">
        <v>560</v>
      </c>
      <c r="D1051">
        <v>4.9315221287334803E-3</v>
      </c>
    </row>
    <row r="1052" spans="3:4" x14ac:dyDescent="0.55000000000000004">
      <c r="C1052">
        <v>560.20000000000005</v>
      </c>
      <c r="D1052">
        <v>4.9724867635488638E-3</v>
      </c>
    </row>
    <row r="1053" spans="3:4" x14ac:dyDescent="0.55000000000000004">
      <c r="C1053">
        <v>560.4</v>
      </c>
      <c r="D1053">
        <v>5.011304803034999E-3</v>
      </c>
    </row>
    <row r="1054" spans="3:4" x14ac:dyDescent="0.55000000000000004">
      <c r="C1054">
        <v>560.6</v>
      </c>
      <c r="D1054">
        <v>5.0478676287037862E-3</v>
      </c>
    </row>
    <row r="1055" spans="3:4" x14ac:dyDescent="0.55000000000000004">
      <c r="C1055">
        <v>560.80000000000007</v>
      </c>
      <c r="D1055">
        <v>5.0820805359600568E-3</v>
      </c>
    </row>
    <row r="1056" spans="3:4" x14ac:dyDescent="0.55000000000000004">
      <c r="C1056">
        <v>561</v>
      </c>
      <c r="D1056">
        <v>5.1138630270569562E-3</v>
      </c>
    </row>
    <row r="1057" spans="3:4" x14ac:dyDescent="0.55000000000000004">
      <c r="C1057">
        <v>561.20000000000005</v>
      </c>
      <c r="D1057">
        <v>5.1431490218337072E-3</v>
      </c>
    </row>
    <row r="1058" spans="3:4" x14ac:dyDescent="0.55000000000000004">
      <c r="C1058">
        <v>561.4</v>
      </c>
      <c r="D1058">
        <v>5.1698869823368519E-3</v>
      </c>
    </row>
    <row r="1059" spans="3:4" x14ac:dyDescent="0.55000000000000004">
      <c r="C1059">
        <v>561.6</v>
      </c>
      <c r="D1059">
        <v>5.1940399482899129E-3</v>
      </c>
    </row>
    <row r="1060" spans="3:4" x14ac:dyDescent="0.55000000000000004">
      <c r="C1060">
        <v>561.80000000000007</v>
      </c>
      <c r="D1060">
        <v>5.2155854813075945E-3</v>
      </c>
    </row>
    <row r="1061" spans="3:4" x14ac:dyDescent="0.55000000000000004">
      <c r="C1061">
        <v>562</v>
      </c>
      <c r="D1061">
        <v>5.2344963529683151E-3</v>
      </c>
    </row>
    <row r="1062" spans="3:4" x14ac:dyDescent="0.55000000000000004">
      <c r="C1062">
        <v>562.20000000000005</v>
      </c>
      <c r="D1062">
        <v>5.2508199739843917E-3</v>
      </c>
    </row>
    <row r="1063" spans="3:4" x14ac:dyDescent="0.55000000000000004">
      <c r="C1063">
        <v>562.4</v>
      </c>
      <c r="D1063">
        <v>5.2645535785645712E-3</v>
      </c>
    </row>
    <row r="1064" spans="3:4" x14ac:dyDescent="0.55000000000000004">
      <c r="C1064">
        <v>562.6</v>
      </c>
      <c r="D1064">
        <v>5.2757304816517655E-3</v>
      </c>
    </row>
    <row r="1065" spans="3:4" x14ac:dyDescent="0.55000000000000004">
      <c r="C1065">
        <v>562.80000000000007</v>
      </c>
      <c r="D1065">
        <v>5.2843968601283169E-3</v>
      </c>
    </row>
    <row r="1066" spans="3:4" x14ac:dyDescent="0.55000000000000004">
      <c r="C1066">
        <v>563</v>
      </c>
      <c r="D1066">
        <v>5.2906111633255325E-3</v>
      </c>
    </row>
    <row r="1067" spans="3:4" x14ac:dyDescent="0.55000000000000004">
      <c r="C1067">
        <v>563.20000000000005</v>
      </c>
      <c r="D1067">
        <v>5.2944434458772355E-3</v>
      </c>
    </row>
    <row r="1068" spans="3:4" x14ac:dyDescent="0.55000000000000004">
      <c r="C1068">
        <v>563.4</v>
      </c>
      <c r="D1068">
        <v>5.2959746287962461E-3</v>
      </c>
    </row>
    <row r="1069" spans="3:4" x14ac:dyDescent="0.55000000000000004">
      <c r="C1069">
        <v>563.6</v>
      </c>
      <c r="D1069">
        <v>5.2952956954641604E-3</v>
      </c>
    </row>
    <row r="1070" spans="3:4" x14ac:dyDescent="0.55000000000000004">
      <c r="C1070">
        <v>563.80000000000007</v>
      </c>
      <c r="D1070">
        <v>5.292506829946606E-3</v>
      </c>
    </row>
    <row r="1071" spans="3:4" x14ac:dyDescent="0.55000000000000004">
      <c r="C1071">
        <v>564</v>
      </c>
      <c r="D1071">
        <v>5.2877165056681337E-3</v>
      </c>
    </row>
    <row r="1072" spans="3:4" x14ac:dyDescent="0.55000000000000004">
      <c r="C1072">
        <v>564.20000000000005</v>
      </c>
      <c r="D1072">
        <v>5.2810405329927592E-3</v>
      </c>
    </row>
    <row r="1073" spans="3:4" x14ac:dyDescent="0.55000000000000004">
      <c r="C1073">
        <v>564.4</v>
      </c>
      <c r="D1073">
        <v>5.2726010746515619E-3</v>
      </c>
    </row>
    <row r="1074" spans="3:4" x14ac:dyDescent="0.55000000000000004">
      <c r="C1074">
        <v>564.6</v>
      </c>
      <c r="D1074">
        <v>5.2625256382314968E-3</v>
      </c>
    </row>
    <row r="1075" spans="3:4" x14ac:dyDescent="0.55000000000000004">
      <c r="C1075">
        <v>564.80000000000007</v>
      </c>
      <c r="D1075">
        <v>5.250946055087362E-3</v>
      </c>
    </row>
    <row r="1076" spans="3:4" x14ac:dyDescent="0.55000000000000004">
      <c r="C1076">
        <v>565</v>
      </c>
      <c r="D1076">
        <v>5.2379974550597671E-3</v>
      </c>
    </row>
    <row r="1077" spans="3:4" x14ac:dyDescent="0.55000000000000004">
      <c r="C1077">
        <v>565.20000000000005</v>
      </c>
      <c r="D1077">
        <v>5.223817246277576E-3</v>
      </c>
    </row>
    <row r="1078" spans="3:4" x14ac:dyDescent="0.55000000000000004">
      <c r="C1078">
        <v>565.4</v>
      </c>
      <c r="D1078">
        <v>5.2085244872548354E-3</v>
      </c>
    </row>
    <row r="1079" spans="3:4" x14ac:dyDescent="0.55000000000000004">
      <c r="C1079">
        <v>565.6</v>
      </c>
      <c r="D1079">
        <v>5.1923009988036894E-3</v>
      </c>
    </row>
    <row r="1080" spans="3:4" x14ac:dyDescent="0.55000000000000004">
      <c r="C1080">
        <v>565.80000000000007</v>
      </c>
      <c r="D1080">
        <v>5.175261217662608E-3</v>
      </c>
    </row>
    <row r="1081" spans="3:4" x14ac:dyDescent="0.55000000000000004">
      <c r="C1081">
        <v>566</v>
      </c>
      <c r="D1081">
        <v>5.1575419825959307E-3</v>
      </c>
    </row>
    <row r="1082" spans="3:4" x14ac:dyDescent="0.55000000000000004">
      <c r="C1082">
        <v>566.20000000000005</v>
      </c>
      <c r="D1082">
        <v>5.1392776707724144E-3</v>
      </c>
    </row>
    <row r="1083" spans="3:4" x14ac:dyDescent="0.55000000000000004">
      <c r="C1083">
        <v>566.4</v>
      </c>
      <c r="D1083">
        <v>5.1205993851595969E-3</v>
      </c>
    </row>
    <row r="1084" spans="3:4" x14ac:dyDescent="0.55000000000000004">
      <c r="C1084">
        <v>566.6</v>
      </c>
      <c r="D1084">
        <v>5.1016341992212791E-3</v>
      </c>
    </row>
    <row r="1085" spans="3:4" x14ac:dyDescent="0.55000000000000004">
      <c r="C1085">
        <v>566.80000000000007</v>
      </c>
      <c r="D1085">
        <v>5.0824664766465485E-3</v>
      </c>
    </row>
    <row r="1086" spans="3:4" x14ac:dyDescent="0.55000000000000004">
      <c r="C1086">
        <v>567</v>
      </c>
      <c r="D1086">
        <v>5.0632752252930419E-3</v>
      </c>
    </row>
    <row r="1087" spans="3:4" x14ac:dyDescent="0.55000000000000004">
      <c r="C1087">
        <v>567.20000000000005</v>
      </c>
      <c r="D1087">
        <v>5.0441702658306524E-3</v>
      </c>
    </row>
    <row r="1088" spans="3:4" x14ac:dyDescent="0.55000000000000004">
      <c r="C1088">
        <v>567.4</v>
      </c>
      <c r="D1088">
        <v>5.0252321086401699E-3</v>
      </c>
    </row>
    <row r="1089" spans="3:4" x14ac:dyDescent="0.55000000000000004">
      <c r="C1089">
        <v>567.6</v>
      </c>
      <c r="D1089">
        <v>5.0065588611901248E-3</v>
      </c>
    </row>
    <row r="1090" spans="3:4" x14ac:dyDescent="0.55000000000000004">
      <c r="C1090">
        <v>567.80000000000007</v>
      </c>
      <c r="D1090">
        <v>4.9882414399741769E-3</v>
      </c>
    </row>
    <row r="1091" spans="3:4" x14ac:dyDescent="0.55000000000000004">
      <c r="C1091">
        <v>568</v>
      </c>
      <c r="D1091">
        <v>4.9703633022528861E-3</v>
      </c>
    </row>
    <row r="1092" spans="3:4" x14ac:dyDescent="0.55000000000000004">
      <c r="C1092">
        <v>568.20000000000005</v>
      </c>
      <c r="D1092">
        <v>4.9530002467328346E-3</v>
      </c>
    </row>
    <row r="1093" spans="3:4" x14ac:dyDescent="0.55000000000000004">
      <c r="C1093">
        <v>568.4</v>
      </c>
      <c r="D1093">
        <v>4.9362202808882925E-3</v>
      </c>
    </row>
    <row r="1094" spans="3:4" x14ac:dyDescent="0.55000000000000004">
      <c r="C1094">
        <v>568.6</v>
      </c>
      <c r="D1094">
        <v>4.9200835519044861E-3</v>
      </c>
    </row>
    <row r="1095" spans="3:4" x14ac:dyDescent="0.55000000000000004">
      <c r="C1095">
        <v>568.80000000000007</v>
      </c>
      <c r="D1095">
        <v>4.9046423375717942E-3</v>
      </c>
    </row>
    <row r="1096" spans="3:4" x14ac:dyDescent="0.55000000000000004">
      <c r="C1096">
        <v>569</v>
      </c>
      <c r="D1096">
        <v>4.8899410928925774E-3</v>
      </c>
    </row>
    <row r="1097" spans="3:4" x14ac:dyDescent="0.55000000000000004">
      <c r="C1097">
        <v>569.20000000000005</v>
      </c>
      <c r="D1097">
        <v>4.8760165476851311E-3</v>
      </c>
    </row>
    <row r="1098" spans="3:4" x14ac:dyDescent="0.55000000000000004">
      <c r="C1098">
        <v>569.4</v>
      </c>
      <c r="D1098">
        <v>4.8628978500859319E-3</v>
      </c>
    </row>
    <row r="1099" spans="3:4" x14ac:dyDescent="0.55000000000000004">
      <c r="C1099">
        <v>569.6</v>
      </c>
      <c r="D1099">
        <v>4.8506067505651434E-3</v>
      </c>
    </row>
    <row r="1100" spans="3:4" x14ac:dyDescent="0.55000000000000004">
      <c r="C1100">
        <v>569.80000000000007</v>
      </c>
      <c r="D1100">
        <v>4.8391578208835939E-3</v>
      </c>
    </row>
    <row r="1101" spans="3:4" x14ac:dyDescent="0.55000000000000004">
      <c r="C1101">
        <v>570</v>
      </c>
      <c r="D1101">
        <v>4.8285388168386803E-3</v>
      </c>
    </row>
    <row r="1102" spans="3:4" x14ac:dyDescent="0.55000000000000004">
      <c r="C1102">
        <v>570.20000000000005</v>
      </c>
      <c r="D1102">
        <v>4.8187926716390635E-3</v>
      </c>
    </row>
    <row r="1103" spans="3:4" x14ac:dyDescent="0.55000000000000004">
      <c r="C1103">
        <v>570.4</v>
      </c>
      <c r="D1103">
        <v>4.8098917051220469E-3</v>
      </c>
    </row>
    <row r="1104" spans="3:4" x14ac:dyDescent="0.55000000000000004">
      <c r="C1104">
        <v>570.6</v>
      </c>
      <c r="D1104">
        <v>4.8018244882923611E-3</v>
      </c>
    </row>
    <row r="1105" spans="3:4" x14ac:dyDescent="0.55000000000000004">
      <c r="C1105">
        <v>570.80000000000007</v>
      </c>
      <c r="D1105">
        <v>4.794573834293373E-3</v>
      </c>
    </row>
    <row r="1106" spans="3:4" x14ac:dyDescent="0.55000000000000004">
      <c r="C1106">
        <v>571</v>
      </c>
      <c r="D1106">
        <v>4.7881171118070191E-3</v>
      </c>
    </row>
    <row r="1107" spans="3:4" x14ac:dyDescent="0.55000000000000004">
      <c r="C1107">
        <v>571.20000000000005</v>
      </c>
      <c r="D1107">
        <v>4.7824265570244216E-3</v>
      </c>
    </row>
    <row r="1108" spans="3:4" x14ac:dyDescent="0.55000000000000004">
      <c r="C1108">
        <v>571.4</v>
      </c>
      <c r="D1108">
        <v>4.7774695803471804E-3</v>
      </c>
    </row>
    <row r="1109" spans="3:4" x14ac:dyDescent="0.55000000000000004">
      <c r="C1109">
        <v>571.6</v>
      </c>
      <c r="D1109">
        <v>4.7732090645027274E-3</v>
      </c>
    </row>
    <row r="1110" spans="3:4" x14ac:dyDescent="0.55000000000000004">
      <c r="C1110">
        <v>571.80000000000007</v>
      </c>
      <c r="D1110">
        <v>4.7696036513183333E-3</v>
      </c>
    </row>
    <row r="1111" spans="3:4" x14ac:dyDescent="0.55000000000000004">
      <c r="C1111">
        <v>572</v>
      </c>
      <c r="D1111">
        <v>4.7666080149854542E-3</v>
      </c>
    </row>
    <row r="1112" spans="3:4" x14ac:dyDescent="0.55000000000000004">
      <c r="C1112">
        <v>572.20000000000005</v>
      </c>
      <c r="D1112">
        <v>4.7641731202485646E-3</v>
      </c>
    </row>
    <row r="1113" spans="3:4" x14ac:dyDescent="0.55000000000000004">
      <c r="C1113">
        <v>572.4</v>
      </c>
      <c r="D1113">
        <v>4.7622464645585708E-3</v>
      </c>
    </row>
    <row r="1114" spans="3:4" x14ac:dyDescent="0.55000000000000004">
      <c r="C1114">
        <v>572.6</v>
      </c>
      <c r="D1114">
        <v>4.7607723038291649E-3</v>
      </c>
    </row>
    <row r="1115" spans="3:4" x14ac:dyDescent="0.55000000000000004">
      <c r="C1115">
        <v>572.80000000000007</v>
      </c>
      <c r="D1115">
        <v>4.7596918620143383E-3</v>
      </c>
    </row>
    <row r="1116" spans="3:4" x14ac:dyDescent="0.55000000000000004">
      <c r="C1116">
        <v>573</v>
      </c>
      <c r="D1116">
        <v>4.758943525275814E-3</v>
      </c>
    </row>
    <row r="1117" spans="3:4" x14ac:dyDescent="0.55000000000000004">
      <c r="C1117">
        <v>573.20000000000005</v>
      </c>
      <c r="D1117">
        <v>4.7584630220209529E-3</v>
      </c>
    </row>
    <row r="1118" spans="3:4" x14ac:dyDescent="0.55000000000000004">
      <c r="C1118">
        <v>573.4</v>
      </c>
      <c r="D1118">
        <v>4.758183590555411E-3</v>
      </c>
    </row>
    <row r="1119" spans="3:4" x14ac:dyDescent="0.55000000000000004">
      <c r="C1119">
        <v>573.6</v>
      </c>
      <c r="D1119">
        <v>4.7580361365024164E-3</v>
      </c>
    </row>
    <row r="1120" spans="3:4" x14ac:dyDescent="0.55000000000000004">
      <c r="C1120">
        <v>573.80000000000007</v>
      </c>
      <c r="D1120">
        <v>4.7579493824851027E-3</v>
      </c>
    </row>
    <row r="1121" spans="3:4" x14ac:dyDescent="0.55000000000000004">
      <c r="C1121">
        <v>574</v>
      </c>
      <c r="D1121">
        <v>4.7578500128437236E-3</v>
      </c>
    </row>
    <row r="1122" spans="3:4" x14ac:dyDescent="0.55000000000000004">
      <c r="C1122">
        <v>574.20000000000005</v>
      </c>
      <c r="D1122">
        <v>4.7576628163615202E-3</v>
      </c>
    </row>
    <row r="1123" spans="3:4" x14ac:dyDescent="0.55000000000000004">
      <c r="C1123">
        <v>574.4</v>
      </c>
      <c r="D1123">
        <v>4.7573351720938952E-3</v>
      </c>
    </row>
    <row r="1124" spans="3:4" x14ac:dyDescent="0.55000000000000004">
      <c r="C1124">
        <v>574.6</v>
      </c>
      <c r="D1124">
        <v>4.7567446223605774E-3</v>
      </c>
    </row>
    <row r="1125" spans="3:4" x14ac:dyDescent="0.55000000000000004">
      <c r="C1125">
        <v>574.80000000000007</v>
      </c>
      <c r="D1125">
        <v>4.7558315940389641E-3</v>
      </c>
    </row>
    <row r="1126" spans="3:4" x14ac:dyDescent="0.55000000000000004">
      <c r="C1126">
        <v>575</v>
      </c>
      <c r="D1126">
        <v>4.7545149458492796E-3</v>
      </c>
    </row>
    <row r="1127" spans="3:4" x14ac:dyDescent="0.55000000000000004">
      <c r="C1127">
        <v>575.20000000000005</v>
      </c>
      <c r="D1127">
        <v>4.752712458354698E-3</v>
      </c>
    </row>
    <row r="1128" spans="3:4" x14ac:dyDescent="0.55000000000000004">
      <c r="C1128">
        <v>575.4</v>
      </c>
      <c r="D1128">
        <v>4.7503410324086053E-3</v>
      </c>
    </row>
    <row r="1129" spans="3:4" x14ac:dyDescent="0.55000000000000004">
      <c r="C1129">
        <v>575.6</v>
      </c>
      <c r="D1129">
        <v>4.74731690605303E-3</v>
      </c>
    </row>
    <row r="1130" spans="3:4" x14ac:dyDescent="0.55000000000000004">
      <c r="C1130">
        <v>575.80000000000007</v>
      </c>
      <c r="D1130">
        <v>4.743576887032485E-3</v>
      </c>
    </row>
    <row r="1131" spans="3:4" x14ac:dyDescent="0.55000000000000004">
      <c r="C1131">
        <v>576</v>
      </c>
      <c r="D1131">
        <v>4.739018459165723E-3</v>
      </c>
    </row>
    <row r="1132" spans="3:4" x14ac:dyDescent="0.55000000000000004">
      <c r="C1132">
        <v>576.20000000000005</v>
      </c>
      <c r="D1132">
        <v>4.7335365921933542E-3</v>
      </c>
    </row>
    <row r="1133" spans="3:4" x14ac:dyDescent="0.55000000000000004">
      <c r="C1133">
        <v>576.4</v>
      </c>
      <c r="D1133">
        <v>4.7270662005224106E-3</v>
      </c>
    </row>
    <row r="1134" spans="3:4" x14ac:dyDescent="0.55000000000000004">
      <c r="C1134">
        <v>576.6</v>
      </c>
      <c r="D1134">
        <v>4.719524315739204E-3</v>
      </c>
    </row>
    <row r="1135" spans="3:4" x14ac:dyDescent="0.55000000000000004">
      <c r="C1135">
        <v>576.80000000000007</v>
      </c>
      <c r="D1135">
        <v>4.7108290818528072E-3</v>
      </c>
    </row>
    <row r="1136" spans="3:4" x14ac:dyDescent="0.55000000000000004">
      <c r="C1136">
        <v>577</v>
      </c>
      <c r="D1136">
        <v>4.700900129094113E-3</v>
      </c>
    </row>
    <row r="1137" spans="3:4" x14ac:dyDescent="0.55000000000000004">
      <c r="C1137">
        <v>577.20000000000005</v>
      </c>
      <c r="D1137">
        <v>4.6896589675380794E-3</v>
      </c>
    </row>
    <row r="1138" spans="3:4" x14ac:dyDescent="0.55000000000000004">
      <c r="C1138">
        <v>577.4</v>
      </c>
      <c r="D1138">
        <v>4.6770293982967316E-3</v>
      </c>
    </row>
    <row r="1139" spans="3:4" x14ac:dyDescent="0.55000000000000004">
      <c r="C1139">
        <v>577.6</v>
      </c>
      <c r="D1139">
        <v>4.6629379395247651E-3</v>
      </c>
    </row>
    <row r="1140" spans="3:4" x14ac:dyDescent="0.55000000000000004">
      <c r="C1140">
        <v>577.80000000000007</v>
      </c>
      <c r="D1140">
        <v>4.6473142640120445E-3</v>
      </c>
    </row>
    <row r="1141" spans="3:4" x14ac:dyDescent="0.55000000000000004">
      <c r="C1141">
        <v>578</v>
      </c>
      <c r="D1141">
        <v>4.6300916447158799E-3</v>
      </c>
    </row>
    <row r="1142" spans="3:4" x14ac:dyDescent="0.55000000000000004">
      <c r="C1142">
        <v>578.20000000000005</v>
      </c>
      <c r="D1142">
        <v>4.611207404220519E-3</v>
      </c>
    </row>
    <row r="1143" spans="3:4" x14ac:dyDescent="0.55000000000000004">
      <c r="C1143">
        <v>578.4</v>
      </c>
      <c r="D1143">
        <v>4.5905840234657493E-3</v>
      </c>
    </row>
    <row r="1144" spans="3:4" x14ac:dyDescent="0.55000000000000004">
      <c r="C1144">
        <v>578.6</v>
      </c>
      <c r="D1144">
        <v>4.5682094108811669E-3</v>
      </c>
    </row>
    <row r="1145" spans="3:4" x14ac:dyDescent="0.55000000000000004">
      <c r="C1145">
        <v>578.80000000000007</v>
      </c>
      <c r="D1145">
        <v>4.5440136024004893E-3</v>
      </c>
    </row>
    <row r="1146" spans="3:4" x14ac:dyDescent="0.55000000000000004">
      <c r="C1146">
        <v>579</v>
      </c>
      <c r="D1146">
        <v>4.5179545720520969E-3</v>
      </c>
    </row>
    <row r="1147" spans="3:4" x14ac:dyDescent="0.55000000000000004">
      <c r="C1147">
        <v>579.20000000000005</v>
      </c>
      <c r="D1147">
        <v>4.4899964881156759E-3</v>
      </c>
    </row>
    <row r="1148" spans="3:4" x14ac:dyDescent="0.55000000000000004">
      <c r="C1148">
        <v>579.4</v>
      </c>
      <c r="D1148">
        <v>4.4601100903651969E-3</v>
      </c>
    </row>
    <row r="1149" spans="3:4" x14ac:dyDescent="0.55000000000000004">
      <c r="C1149">
        <v>579.6</v>
      </c>
      <c r="D1149">
        <v>4.4282730387437772E-3</v>
      </c>
    </row>
    <row r="1150" spans="3:4" x14ac:dyDescent="0.55000000000000004">
      <c r="C1150">
        <v>579.80000000000007</v>
      </c>
      <c r="D1150">
        <v>4.3944702291388001E-3</v>
      </c>
    </row>
    <row r="1151" spans="3:4" x14ac:dyDescent="0.55000000000000004">
      <c r="C1151">
        <v>580</v>
      </c>
      <c r="D1151">
        <v>4.3586940722288078E-3</v>
      </c>
    </row>
    <row r="1152" spans="3:4" x14ac:dyDescent="0.55000000000000004">
      <c r="C1152">
        <v>580.20000000000005</v>
      </c>
      <c r="D1152">
        <v>4.3209447317457345E-3</v>
      </c>
    </row>
    <row r="1153" spans="3:4" x14ac:dyDescent="0.55000000000000004">
      <c r="C1153">
        <v>580.4</v>
      </c>
      <c r="D1153">
        <v>4.2812303189285967E-3</v>
      </c>
    </row>
    <row r="1154" spans="3:4" x14ac:dyDescent="0.55000000000000004">
      <c r="C1154">
        <v>580.6</v>
      </c>
      <c r="D1154">
        <v>4.2395670404299403E-3</v>
      </c>
    </row>
    <row r="1155" spans="3:4" x14ac:dyDescent="0.55000000000000004">
      <c r="C1155">
        <v>580.80000000000007</v>
      </c>
      <c r="D1155">
        <v>4.195979297468168E-3</v>
      </c>
    </row>
    <row r="1156" spans="3:4" x14ac:dyDescent="0.55000000000000004">
      <c r="C1156">
        <v>581</v>
      </c>
      <c r="D1156">
        <v>4.1504997345837239E-3</v>
      </c>
    </row>
    <row r="1157" spans="3:4" x14ac:dyDescent="0.55000000000000004">
      <c r="C1157">
        <v>581.20000000000005</v>
      </c>
      <c r="D1157">
        <v>4.1031692369492348E-3</v>
      </c>
    </row>
    <row r="1158" spans="3:4" x14ac:dyDescent="0.55000000000000004">
      <c r="C1158">
        <v>581.4</v>
      </c>
      <c r="D1158">
        <v>4.0540368757899774E-3</v>
      </c>
    </row>
    <row r="1159" spans="3:4" x14ac:dyDescent="0.55000000000000004">
      <c r="C1159">
        <v>581.6</v>
      </c>
      <c r="D1159">
        <v>4.0031598020804915E-3</v>
      </c>
    </row>
    <row r="1160" spans="3:4" x14ac:dyDescent="0.55000000000000004">
      <c r="C1160">
        <v>581.80000000000007</v>
      </c>
      <c r="D1160">
        <v>3.9506030892884651E-3</v>
      </c>
    </row>
    <row r="1161" spans="3:4" x14ac:dyDescent="0.55000000000000004">
      <c r="C1161">
        <v>582</v>
      </c>
      <c r="D1161">
        <v>3.8964395265223728E-3</v>
      </c>
    </row>
    <row r="1162" spans="3:4" x14ac:dyDescent="0.55000000000000004">
      <c r="C1162">
        <v>582.20000000000005</v>
      </c>
      <c r="D1162">
        <v>3.8407493640001174E-3</v>
      </c>
    </row>
    <row r="1163" spans="3:4" x14ac:dyDescent="0.55000000000000004">
      <c r="C1163">
        <v>582.4</v>
      </c>
      <c r="D1163">
        <v>3.7836425871606493E-3</v>
      </c>
    </row>
    <row r="1164" spans="3:4" x14ac:dyDescent="0.55000000000000004">
      <c r="C1164">
        <v>582.6</v>
      </c>
      <c r="D1164">
        <v>3.7251727385793003E-3</v>
      </c>
    </row>
    <row r="1165" spans="3:4" x14ac:dyDescent="0.55000000000000004">
      <c r="C1165">
        <v>582.80000000000007</v>
      </c>
      <c r="D1165">
        <v>3.6654594351108864E-3</v>
      </c>
    </row>
    <row r="1166" spans="3:4" x14ac:dyDescent="0.55000000000000004">
      <c r="C1166">
        <v>583</v>
      </c>
      <c r="D1166">
        <v>3.6046095137447398E-3</v>
      </c>
    </row>
    <row r="1167" spans="3:4" x14ac:dyDescent="0.55000000000000004">
      <c r="C1167">
        <v>583.20000000000005</v>
      </c>
      <c r="D1167">
        <v>3.542735409482804E-3</v>
      </c>
    </row>
    <row r="1168" spans="3:4" x14ac:dyDescent="0.55000000000000004">
      <c r="C1168">
        <v>583.4</v>
      </c>
      <c r="D1168">
        <v>3.4799759360281033E-3</v>
      </c>
    </row>
    <row r="1169" spans="3:4" x14ac:dyDescent="0.55000000000000004">
      <c r="C1169">
        <v>583.6</v>
      </c>
      <c r="D1169">
        <v>3.416415122002163E-3</v>
      </c>
    </row>
    <row r="1170" spans="3:4" x14ac:dyDescent="0.55000000000000004">
      <c r="C1170">
        <v>583.80000000000007</v>
      </c>
      <c r="D1170">
        <v>3.3522180785367155E-3</v>
      </c>
    </row>
    <row r="1171" spans="3:4" x14ac:dyDescent="0.55000000000000004">
      <c r="C1171">
        <v>584</v>
      </c>
      <c r="D1171">
        <v>3.2874747104026736E-3</v>
      </c>
    </row>
    <row r="1172" spans="3:4" x14ac:dyDescent="0.55000000000000004">
      <c r="C1172">
        <v>584.20000000000005</v>
      </c>
      <c r="D1172">
        <v>3.2223374680944864E-3</v>
      </c>
    </row>
    <row r="1173" spans="3:4" x14ac:dyDescent="0.55000000000000004">
      <c r="C1173">
        <v>584.4</v>
      </c>
      <c r="D1173">
        <v>3.1569420852382325E-3</v>
      </c>
    </row>
    <row r="1174" spans="3:4" x14ac:dyDescent="0.55000000000000004">
      <c r="C1174">
        <v>584.6</v>
      </c>
      <c r="D1174">
        <v>3.0914263235461265E-3</v>
      </c>
    </row>
    <row r="1175" spans="3:4" x14ac:dyDescent="0.55000000000000004">
      <c r="C1175">
        <v>584.80000000000007</v>
      </c>
      <c r="D1175">
        <v>3.0259294453267287E-3</v>
      </c>
    </row>
    <row r="1176" spans="3:4" x14ac:dyDescent="0.55000000000000004">
      <c r="C1176">
        <v>585</v>
      </c>
      <c r="D1176">
        <v>2.9605916943166509E-3</v>
      </c>
    </row>
    <row r="1177" spans="3:4" x14ac:dyDescent="0.55000000000000004">
      <c r="C1177">
        <v>585.20000000000005</v>
      </c>
      <c r="D1177">
        <v>2.8955537882284221E-3</v>
      </c>
    </row>
    <row r="1178" spans="3:4" x14ac:dyDescent="0.55000000000000004">
      <c r="C1178">
        <v>585.4</v>
      </c>
      <c r="D1178">
        <v>2.8309564260375372E-3</v>
      </c>
    </row>
    <row r="1179" spans="3:4" x14ac:dyDescent="0.55000000000000004">
      <c r="C1179">
        <v>585.6</v>
      </c>
      <c r="D1179">
        <v>2.766921741048021E-3</v>
      </c>
    </row>
    <row r="1180" spans="3:4" x14ac:dyDescent="0.55000000000000004">
      <c r="C1180">
        <v>585.80000000000007</v>
      </c>
      <c r="D1180">
        <v>2.7036282798137711E-3</v>
      </c>
    </row>
    <row r="1181" spans="3:4" x14ac:dyDescent="0.55000000000000004">
      <c r="C1181">
        <v>586</v>
      </c>
      <c r="D1181">
        <v>2.6411921641345984E-3</v>
      </c>
    </row>
    <row r="1182" spans="3:4" x14ac:dyDescent="0.55000000000000004">
      <c r="C1182">
        <v>586.20000000000005</v>
      </c>
      <c r="D1182">
        <v>2.5797495538437058E-3</v>
      </c>
    </row>
    <row r="1183" spans="3:4" x14ac:dyDescent="0.55000000000000004">
      <c r="C1183">
        <v>586.4</v>
      </c>
      <c r="D1183">
        <v>2.5194344114121544E-3</v>
      </c>
    </row>
    <row r="1184" spans="3:4" x14ac:dyDescent="0.55000000000000004">
      <c r="C1184">
        <v>586.6</v>
      </c>
      <c r="D1184">
        <v>2.4603781397799515E-3</v>
      </c>
    </row>
    <row r="1185" spans="3:4" x14ac:dyDescent="0.55000000000000004">
      <c r="C1185">
        <v>586.80000000000007</v>
      </c>
      <c r="D1185">
        <v>2.4027092441648882E-3</v>
      </c>
    </row>
    <row r="1186" spans="3:4" x14ac:dyDescent="0.55000000000000004">
      <c r="C1186">
        <v>587</v>
      </c>
      <c r="D1186">
        <v>2.3465530176519744E-3</v>
      </c>
    </row>
    <row r="1187" spans="3:4" x14ac:dyDescent="0.55000000000000004">
      <c r="C1187">
        <v>587.20000000000005</v>
      </c>
      <c r="D1187">
        <v>2.292031250048013E-3</v>
      </c>
    </row>
    <row r="1188" spans="3:4" x14ac:dyDescent="0.55000000000000004">
      <c r="C1188">
        <v>587.4</v>
      </c>
      <c r="D1188">
        <v>2.2392619592090561E-3</v>
      </c>
    </row>
    <row r="1189" spans="3:4" x14ac:dyDescent="0.55000000000000004">
      <c r="C1189">
        <v>587.6</v>
      </c>
      <c r="D1189">
        <v>2.188359143817637E-3</v>
      </c>
    </row>
    <row r="1190" spans="3:4" x14ac:dyDescent="0.55000000000000004">
      <c r="C1190">
        <v>587.80000000000007</v>
      </c>
      <c r="D1190">
        <v>2.1394325564087525E-3</v>
      </c>
    </row>
    <row r="1191" spans="3:4" x14ac:dyDescent="0.55000000000000004">
      <c r="C1191">
        <v>588</v>
      </c>
      <c r="D1191">
        <v>2.092587495314198E-3</v>
      </c>
    </row>
    <row r="1192" spans="3:4" x14ac:dyDescent="0.55000000000000004">
      <c r="C1192">
        <v>588.20000000000005</v>
      </c>
      <c r="D1192">
        <v>2.0479246141209008E-3</v>
      </c>
    </row>
    <row r="1193" spans="3:4" x14ac:dyDescent="0.55000000000000004">
      <c r="C1193">
        <v>588.4</v>
      </c>
      <c r="D1193">
        <v>2.0055397472158397E-3</v>
      </c>
    </row>
    <row r="1194" spans="3:4" x14ac:dyDescent="0.55000000000000004">
      <c r="C1194">
        <v>588.6</v>
      </c>
      <c r="D1194">
        <v>1.9655030896697599E-3</v>
      </c>
    </row>
    <row r="1195" spans="3:4" x14ac:dyDescent="0.55000000000000004">
      <c r="C1195">
        <v>588.80000000000007</v>
      </c>
      <c r="D1195">
        <v>1.9279442878478716E-3</v>
      </c>
    </row>
    <row r="1196" spans="3:4" x14ac:dyDescent="0.55000000000000004">
      <c r="C1196">
        <v>589</v>
      </c>
      <c r="D1196">
        <v>1.8929202429816873E-3</v>
      </c>
    </row>
    <row r="1197" spans="3:4" x14ac:dyDescent="0.55000000000000004">
      <c r="C1197">
        <v>589.20000000000005</v>
      </c>
      <c r="D1197">
        <v>1.8605060787638985E-3</v>
      </c>
    </row>
    <row r="1198" spans="3:4" x14ac:dyDescent="0.55000000000000004">
      <c r="C1198">
        <v>589.4</v>
      </c>
      <c r="D1198">
        <v>1.8307714192471445E-3</v>
      </c>
    </row>
    <row r="1199" spans="3:4" x14ac:dyDescent="0.55000000000000004">
      <c r="C1199">
        <v>589.6</v>
      </c>
      <c r="D1199">
        <v>1.8037802859221328E-3</v>
      </c>
    </row>
    <row r="1200" spans="3:4" x14ac:dyDescent="0.55000000000000004">
      <c r="C1200">
        <v>589.80000000000007</v>
      </c>
      <c r="D1200">
        <v>1.7795910039369973E-3</v>
      </c>
    </row>
    <row r="1201" spans="3:4" x14ac:dyDescent="0.55000000000000004">
      <c r="C1201">
        <v>590</v>
      </c>
      <c r="D1201">
        <v>1.7582561172921844E-3</v>
      </c>
    </row>
    <row r="1202" spans="3:4" x14ac:dyDescent="0.55000000000000004">
      <c r="C1202">
        <v>590.20000000000005</v>
      </c>
      <c r="D1202">
        <v>1.73982231309392E-3</v>
      </c>
    </row>
    <row r="1203" spans="3:4" x14ac:dyDescent="0.55000000000000004">
      <c r="C1203">
        <v>590.4</v>
      </c>
      <c r="D1203">
        <v>1.7243303551927832E-3</v>
      </c>
    </row>
    <row r="1204" spans="3:4" x14ac:dyDescent="0.55000000000000004">
      <c r="C1204">
        <v>590.6</v>
      </c>
      <c r="D1204">
        <v>1.7118150277647389E-3</v>
      </c>
    </row>
    <row r="1205" spans="3:4" x14ac:dyDescent="0.55000000000000004">
      <c r="C1205">
        <v>590.80000000000007</v>
      </c>
      <c r="D1205">
        <v>1.7023050896036787E-3</v>
      </c>
    </row>
    <row r="1206" spans="3:4" x14ac:dyDescent="0.55000000000000004">
      <c r="C1206">
        <v>591</v>
      </c>
      <c r="D1206">
        <v>1.6958232400779841E-3</v>
      </c>
    </row>
    <row r="1207" spans="3:4" x14ac:dyDescent="0.55000000000000004">
      <c r="C1207">
        <v>591.20000000000005</v>
      </c>
      <c r="D1207">
        <v>1.6923860978542188E-3</v>
      </c>
    </row>
    <row r="1208" spans="3:4" x14ac:dyDescent="0.55000000000000004">
      <c r="C1208">
        <v>591.4</v>
      </c>
      <c r="D1208">
        <v>1.6920041936016172E-3</v>
      </c>
    </row>
    <row r="1209" spans="3:4" x14ac:dyDescent="0.55000000000000004">
      <c r="C1209">
        <v>591.6</v>
      </c>
      <c r="D1209">
        <v>1.6946819779572022E-3</v>
      </c>
    </row>
    <row r="1210" spans="3:4" x14ac:dyDescent="0.55000000000000004">
      <c r="C1210">
        <v>591.80000000000007</v>
      </c>
      <c r="D1210">
        <v>1.7004178460492743E-3</v>
      </c>
    </row>
    <row r="1211" spans="3:4" x14ac:dyDescent="0.55000000000000004">
      <c r="C1211">
        <v>592</v>
      </c>
      <c r="D1211">
        <v>1.7092041798435125E-3</v>
      </c>
    </row>
    <row r="1212" spans="3:4" x14ac:dyDescent="0.55000000000000004">
      <c r="C1212">
        <v>592.20000000000005</v>
      </c>
      <c r="D1212">
        <v>1.7210078476665302E-3</v>
      </c>
    </row>
    <row r="1213" spans="3:4" x14ac:dyDescent="0.55000000000000004">
      <c r="C1213">
        <v>592.4</v>
      </c>
      <c r="D1213">
        <v>1.7358511586552108E-3</v>
      </c>
    </row>
    <row r="1214" spans="3:4" x14ac:dyDescent="0.55000000000000004">
      <c r="C1214">
        <v>592.6</v>
      </c>
      <c r="D1214">
        <v>1.7536863779755215E-3</v>
      </c>
    </row>
    <row r="1215" spans="3:4" x14ac:dyDescent="0.55000000000000004">
      <c r="C1215">
        <v>592.80000000000007</v>
      </c>
      <c r="D1215">
        <v>1.774482694577017E-3</v>
      </c>
    </row>
    <row r="1216" spans="3:4" x14ac:dyDescent="0.55000000000000004">
      <c r="C1216">
        <v>593</v>
      </c>
      <c r="D1216">
        <v>1.7982037937045033E-3</v>
      </c>
    </row>
    <row r="1217" spans="3:4" x14ac:dyDescent="0.55000000000000004">
      <c r="C1217">
        <v>593.20000000000005</v>
      </c>
      <c r="D1217">
        <v>1.8248080248040018E-3</v>
      </c>
    </row>
    <row r="1218" spans="3:4" x14ac:dyDescent="0.55000000000000004">
      <c r="C1218">
        <v>593.4</v>
      </c>
      <c r="D1218">
        <v>1.8542485907936527E-3</v>
      </c>
    </row>
    <row r="1219" spans="3:4" x14ac:dyDescent="0.55000000000000004">
      <c r="C1219">
        <v>593.6</v>
      </c>
      <c r="D1219">
        <v>1.8864737579332542E-3</v>
      </c>
    </row>
    <row r="1220" spans="3:4" x14ac:dyDescent="0.55000000000000004">
      <c r="C1220">
        <v>593.80000000000007</v>
      </c>
      <c r="D1220">
        <v>1.9214270851104173E-3</v>
      </c>
    </row>
    <row r="1221" spans="3:4" x14ac:dyDescent="0.55000000000000004">
      <c r="C1221">
        <v>594</v>
      </c>
      <c r="D1221">
        <v>1.9590476709356614E-3</v>
      </c>
    </row>
    <row r="1222" spans="3:4" x14ac:dyDescent="0.55000000000000004">
      <c r="C1222">
        <v>594.20000000000005</v>
      </c>
      <c r="D1222">
        <v>1.9992704166096375E-3</v>
      </c>
    </row>
    <row r="1223" spans="3:4" x14ac:dyDescent="0.55000000000000004">
      <c r="C1223">
        <v>594.4</v>
      </c>
      <c r="D1223">
        <v>2.0420263021048543E-3</v>
      </c>
    </row>
    <row r="1224" spans="3:4" x14ac:dyDescent="0.55000000000000004">
      <c r="C1224">
        <v>594.6</v>
      </c>
      <c r="D1224">
        <v>2.0872426728027081E-3</v>
      </c>
    </row>
    <row r="1225" spans="3:4" x14ac:dyDescent="0.55000000000000004">
      <c r="C1225">
        <v>594.80000000000007</v>
      </c>
      <c r="D1225">
        <v>2.1348435333516723E-3</v>
      </c>
    </row>
    <row r="1226" spans="3:4" x14ac:dyDescent="0.55000000000000004">
      <c r="C1226">
        <v>595</v>
      </c>
      <c r="D1226">
        <v>2.184749845179143E-3</v>
      </c>
    </row>
    <row r="1227" spans="3:4" x14ac:dyDescent="0.55000000000000004">
      <c r="C1227">
        <v>595.20000000000005</v>
      </c>
      <c r="D1227">
        <v>2.2368798238029219E-3</v>
      </c>
    </row>
    <row r="1228" spans="3:4" x14ac:dyDescent="0.55000000000000004">
      <c r="C1228">
        <v>595.4</v>
      </c>
      <c r="D1228">
        <v>2.2911492318609464E-3</v>
      </c>
    </row>
    <row r="1229" spans="3:4" x14ac:dyDescent="0.55000000000000004">
      <c r="C1229">
        <v>595.6</v>
      </c>
      <c r="D1229">
        <v>2.3474716636185818E-3</v>
      </c>
    </row>
    <row r="1230" spans="3:4" x14ac:dyDescent="0.55000000000000004">
      <c r="C1230">
        <v>595.80000000000007</v>
      </c>
      <c r="D1230">
        <v>2.4057588166253997E-3</v>
      </c>
    </row>
    <row r="1231" spans="3:4" x14ac:dyDescent="0.55000000000000004">
      <c r="C1231">
        <v>596</v>
      </c>
      <c r="D1231">
        <v>2.4659207461902796E-3</v>
      </c>
    </row>
    <row r="1232" spans="3:4" x14ac:dyDescent="0.55000000000000004">
      <c r="C1232">
        <v>596.20000000000005</v>
      </c>
      <c r="D1232">
        <v>2.5278660984238404E-3</v>
      </c>
    </row>
    <row r="1233" spans="3:4" x14ac:dyDescent="0.55000000000000004">
      <c r="C1233">
        <v>596.4</v>
      </c>
      <c r="D1233">
        <v>2.5915023177678857E-3</v>
      </c>
    </row>
    <row r="1234" spans="3:4" x14ac:dyDescent="0.55000000000000004">
      <c r="C1234">
        <v>596.6</v>
      </c>
      <c r="D1234">
        <v>2.6567358251948065E-3</v>
      </c>
    </row>
    <row r="1235" spans="3:4" x14ac:dyDescent="0.55000000000000004">
      <c r="C1235">
        <v>596.80000000000007</v>
      </c>
      <c r="D1235">
        <v>2.7234721636113226E-3</v>
      </c>
    </row>
    <row r="1236" spans="3:4" x14ac:dyDescent="0.55000000000000004">
      <c r="C1236">
        <v>597</v>
      </c>
      <c r="D1236">
        <v>2.7916161074457327E-3</v>
      </c>
    </row>
    <row r="1237" spans="3:4" x14ac:dyDescent="0.55000000000000004">
      <c r="C1237">
        <v>597.20000000000005</v>
      </c>
      <c r="D1237">
        <v>2.8610717339251708E-3</v>
      </c>
    </row>
    <row r="1238" spans="3:4" x14ac:dyDescent="0.55000000000000004">
      <c r="C1238">
        <v>597.4</v>
      </c>
      <c r="D1238">
        <v>2.9317424541580026E-3</v>
      </c>
    </row>
    <row r="1239" spans="3:4" x14ac:dyDescent="0.55000000000000004">
      <c r="C1239">
        <v>597.6</v>
      </c>
      <c r="D1239">
        <v>3.0035310028190794E-3</v>
      </c>
    </row>
    <row r="1240" spans="3:4" x14ac:dyDescent="0.55000000000000004">
      <c r="C1240">
        <v>597.80000000000007</v>
      </c>
      <c r="D1240">
        <v>3.0763393859778699E-3</v>
      </c>
    </row>
    <row r="1241" spans="3:4" x14ac:dyDescent="0.55000000000000004">
      <c r="C1241">
        <v>598</v>
      </c>
      <c r="D1241">
        <v>3.1500687874083627E-3</v>
      </c>
    </row>
    <row r="1242" spans="3:4" x14ac:dyDescent="0.55000000000000004">
      <c r="C1242">
        <v>598.20000000000005</v>
      </c>
      <c r="D1242">
        <v>3.2246194345545405E-3</v>
      </c>
    </row>
    <row r="1243" spans="3:4" x14ac:dyDescent="0.55000000000000004">
      <c r="C1243">
        <v>598.4</v>
      </c>
      <c r="D1243">
        <v>3.2998904261872506E-3</v>
      </c>
    </row>
    <row r="1244" spans="3:4" x14ac:dyDescent="0.55000000000000004">
      <c r="C1244">
        <v>598.6</v>
      </c>
      <c r="D1244">
        <v>3.3757795246625102E-3</v>
      </c>
    </row>
    <row r="1245" spans="3:4" x14ac:dyDescent="0.55000000000000004">
      <c r="C1245">
        <v>598.80000000000007</v>
      </c>
      <c r="D1245">
        <v>3.4521829165563927E-3</v>
      </c>
    </row>
    <row r="1246" spans="3:4" x14ac:dyDescent="0.55000000000000004">
      <c r="C1246">
        <v>599</v>
      </c>
      <c r="D1246">
        <v>3.5289949462996165E-3</v>
      </c>
    </row>
    <row r="1247" spans="3:4" x14ac:dyDescent="0.55000000000000004">
      <c r="C1247">
        <v>599.20000000000005</v>
      </c>
      <c r="D1247">
        <v>3.6060871770414202E-3</v>
      </c>
    </row>
    <row r="1248" spans="3:4" x14ac:dyDescent="0.55000000000000004">
      <c r="C1248">
        <v>599.4</v>
      </c>
      <c r="D1248">
        <v>3.683393538535292E-3</v>
      </c>
    </row>
    <row r="1249" spans="3:4" x14ac:dyDescent="0.55000000000000004">
      <c r="C1249">
        <v>599.6</v>
      </c>
      <c r="D1249">
        <v>3.7607771916610515E-3</v>
      </c>
    </row>
    <row r="1250" spans="3:4" x14ac:dyDescent="0.55000000000000004">
      <c r="C1250">
        <v>599.80000000000007</v>
      </c>
      <c r="D1250">
        <v>3.8381221616420312E-3</v>
      </c>
    </row>
    <row r="1251" spans="3:4" x14ac:dyDescent="0.55000000000000004">
      <c r="C1251">
        <v>600</v>
      </c>
      <c r="D1251">
        <v>3.9153091036740291E-3</v>
      </c>
    </row>
    <row r="1252" spans="3:4" x14ac:dyDescent="0.55000000000000004">
      <c r="C1252">
        <v>600.20000000000005</v>
      </c>
      <c r="D1252">
        <v>3.9922150126652208E-3</v>
      </c>
    </row>
    <row r="1253" spans="3:4" x14ac:dyDescent="0.55000000000000004">
      <c r="C1253">
        <v>600.4</v>
      </c>
      <c r="D1253">
        <v>4.0687129566393497E-3</v>
      </c>
    </row>
    <row r="1254" spans="3:4" x14ac:dyDescent="0.55000000000000004">
      <c r="C1254">
        <v>600.6</v>
      </c>
      <c r="D1254">
        <v>4.1446718424737313E-3</v>
      </c>
    </row>
    <row r="1255" spans="3:4" x14ac:dyDescent="0.55000000000000004">
      <c r="C1255">
        <v>600.80000000000007</v>
      </c>
      <c r="D1255">
        <v>4.2199562226015504E-3</v>
      </c>
    </row>
    <row r="1256" spans="3:4" x14ac:dyDescent="0.55000000000000004">
      <c r="C1256">
        <v>601</v>
      </c>
      <c r="D1256">
        <v>4.2944261511196347E-3</v>
      </c>
    </row>
    <row r="1257" spans="3:4" x14ac:dyDescent="0.55000000000000004">
      <c r="C1257">
        <v>601.20000000000005</v>
      </c>
      <c r="D1257">
        <v>4.3679370973967102E-3</v>
      </c>
    </row>
    <row r="1258" spans="3:4" x14ac:dyDescent="0.55000000000000004">
      <c r="C1258">
        <v>601.4</v>
      </c>
      <c r="D1258">
        <v>4.440339924778592E-3</v>
      </c>
    </row>
    <row r="1259" spans="3:4" x14ac:dyDescent="0.55000000000000004">
      <c r="C1259">
        <v>601.6</v>
      </c>
      <c r="D1259">
        <v>4.5114629595678635E-3</v>
      </c>
    </row>
    <row r="1260" spans="3:4" x14ac:dyDescent="0.55000000000000004">
      <c r="C1260">
        <v>601.80000000000007</v>
      </c>
      <c r="D1260">
        <v>4.5811868614505464E-3</v>
      </c>
    </row>
    <row r="1261" spans="3:4" x14ac:dyDescent="0.55000000000000004">
      <c r="C1261">
        <v>602</v>
      </c>
      <c r="D1261">
        <v>4.6493280777841805E-3</v>
      </c>
    </row>
    <row r="1262" spans="3:4" x14ac:dyDescent="0.55000000000000004">
      <c r="C1262">
        <v>602.20000000000005</v>
      </c>
      <c r="D1262">
        <v>4.7157204235808844E-3</v>
      </c>
    </row>
    <row r="1263" spans="3:4" x14ac:dyDescent="0.55000000000000004">
      <c r="C1263">
        <v>602.4</v>
      </c>
      <c r="D1263">
        <v>4.7801941819018362E-3</v>
      </c>
    </row>
    <row r="1264" spans="3:4" x14ac:dyDescent="0.55000000000000004">
      <c r="C1264">
        <v>602.6</v>
      </c>
      <c r="D1264">
        <v>4.8425765877237043E-3</v>
      </c>
    </row>
    <row r="1265" spans="3:4" x14ac:dyDescent="0.55000000000000004">
      <c r="C1265">
        <v>602.80000000000007</v>
      </c>
      <c r="D1265">
        <v>4.9026924043294442E-3</v>
      </c>
    </row>
    <row r="1266" spans="3:4" x14ac:dyDescent="0.55000000000000004">
      <c r="C1266">
        <v>603</v>
      </c>
      <c r="D1266">
        <v>4.9603645912079568E-3</v>
      </c>
    </row>
    <row r="1267" spans="3:4" x14ac:dyDescent="0.55000000000000004">
      <c r="C1267">
        <v>603.20000000000005</v>
      </c>
      <c r="D1267">
        <v>5.0154150610039446E-3</v>
      </c>
    </row>
    <row r="1268" spans="3:4" x14ac:dyDescent="0.55000000000000004">
      <c r="C1268">
        <v>603.4</v>
      </c>
      <c r="D1268">
        <v>5.0676655216044114E-3</v>
      </c>
    </row>
    <row r="1269" spans="3:4" x14ac:dyDescent="0.55000000000000004">
      <c r="C1269">
        <v>603.6</v>
      </c>
      <c r="D1269">
        <v>5.1169177594135168E-3</v>
      </c>
    </row>
    <row r="1270" spans="3:4" x14ac:dyDescent="0.55000000000000004">
      <c r="C1270">
        <v>603.80000000000007</v>
      </c>
      <c r="D1270">
        <v>5.1630397009630397E-3</v>
      </c>
    </row>
    <row r="1271" spans="3:4" x14ac:dyDescent="0.55000000000000004">
      <c r="C1271">
        <v>604</v>
      </c>
      <c r="D1271">
        <v>5.2058348103865603E-3</v>
      </c>
    </row>
    <row r="1272" spans="3:4" x14ac:dyDescent="0.55000000000000004">
      <c r="C1272">
        <v>604.20000000000005</v>
      </c>
      <c r="D1272">
        <v>5.245133916193169E-3</v>
      </c>
    </row>
    <row r="1273" spans="3:4" x14ac:dyDescent="0.55000000000000004">
      <c r="C1273">
        <v>604.4</v>
      </c>
      <c r="D1273">
        <v>5.2807728906766509E-3</v>
      </c>
    </row>
    <row r="1274" spans="3:4" x14ac:dyDescent="0.55000000000000004">
      <c r="C1274">
        <v>604.6</v>
      </c>
      <c r="D1274">
        <v>5.3125739680593507E-3</v>
      </c>
    </row>
    <row r="1275" spans="3:4" x14ac:dyDescent="0.55000000000000004">
      <c r="C1275">
        <v>604.80000000000007</v>
      </c>
      <c r="D1275">
        <v>5.3404298831480103E-3</v>
      </c>
    </row>
    <row r="1276" spans="3:4" x14ac:dyDescent="0.55000000000000004">
      <c r="C1276">
        <v>605</v>
      </c>
      <c r="D1276">
        <v>5.3641750091075035E-3</v>
      </c>
    </row>
    <row r="1277" spans="3:4" x14ac:dyDescent="0.55000000000000004">
      <c r="C1277">
        <v>605.20000000000005</v>
      </c>
      <c r="D1277">
        <v>5.3836775644859952E-3</v>
      </c>
    </row>
    <row r="1278" spans="3:4" x14ac:dyDescent="0.55000000000000004">
      <c r="C1278">
        <v>605.4</v>
      </c>
      <c r="D1278">
        <v>5.3988168411043718E-3</v>
      </c>
    </row>
    <row r="1279" spans="3:4" x14ac:dyDescent="0.55000000000000004">
      <c r="C1279">
        <v>605.6</v>
      </c>
      <c r="D1279">
        <v>5.4094843673260871E-3</v>
      </c>
    </row>
    <row r="1280" spans="3:4" x14ac:dyDescent="0.55000000000000004">
      <c r="C1280">
        <v>605.80000000000007</v>
      </c>
      <c r="D1280">
        <v>5.4155850221958369E-3</v>
      </c>
    </row>
    <row r="1281" spans="3:4" x14ac:dyDescent="0.55000000000000004">
      <c r="C1281">
        <v>606</v>
      </c>
      <c r="D1281">
        <v>5.4170380864480526E-3</v>
      </c>
    </row>
    <row r="1282" spans="3:4" x14ac:dyDescent="0.55000000000000004">
      <c r="C1282">
        <v>606.20000000000005</v>
      </c>
      <c r="D1282">
        <v>5.4137782168283341E-3</v>
      </c>
    </row>
    <row r="1283" spans="3:4" x14ac:dyDescent="0.55000000000000004">
      <c r="C1283">
        <v>606.4</v>
      </c>
      <c r="D1283">
        <v>5.4057563308143241E-3</v>
      </c>
    </row>
    <row r="1284" spans="3:4" x14ac:dyDescent="0.55000000000000004">
      <c r="C1284">
        <v>606.6</v>
      </c>
      <c r="D1284">
        <v>5.3929403896578144E-3</v>
      </c>
    </row>
    <row r="1285" spans="3:4" x14ac:dyDescent="0.55000000000000004">
      <c r="C1285">
        <v>606.80000000000007</v>
      </c>
      <c r="D1285">
        <v>5.375316068686839E-3</v>
      </c>
    </row>
    <row r="1286" spans="3:4" x14ac:dyDescent="0.55000000000000004">
      <c r="C1286">
        <v>607</v>
      </c>
      <c r="D1286">
        <v>5.3528873049902255E-3</v>
      </c>
    </row>
    <row r="1287" spans="3:4" x14ac:dyDescent="0.55000000000000004">
      <c r="C1287">
        <v>607.20000000000005</v>
      </c>
      <c r="D1287">
        <v>5.325676713941031E-3</v>
      </c>
    </row>
    <row r="1288" spans="3:4" x14ac:dyDescent="0.55000000000000004">
      <c r="C1288">
        <v>607.4</v>
      </c>
      <c r="D1288">
        <v>5.293725867479942E-3</v>
      </c>
    </row>
    <row r="1289" spans="3:4" x14ac:dyDescent="0.55000000000000004">
      <c r="C1289">
        <v>607.6</v>
      </c>
      <c r="D1289">
        <v>5.2570954286523686E-3</v>
      </c>
    </row>
    <row r="1290" spans="3:4" x14ac:dyDescent="0.55000000000000004">
      <c r="C1290">
        <v>607.80000000000007</v>
      </c>
      <c r="D1290">
        <v>5.2158865902359368E-3</v>
      </c>
    </row>
    <row r="1291" spans="3:4" x14ac:dyDescent="0.55000000000000004">
      <c r="C1291">
        <v>608</v>
      </c>
      <c r="D1291">
        <v>5.1701576094822675E-3</v>
      </c>
    </row>
    <row r="1292" spans="3:4" x14ac:dyDescent="0.55000000000000004">
      <c r="C1292">
        <v>608.20000000000005</v>
      </c>
      <c r="D1292">
        <v>5.1200449696749903E-3</v>
      </c>
    </row>
    <row r="1293" spans="3:4" x14ac:dyDescent="0.55000000000000004">
      <c r="C1293">
        <v>608.4</v>
      </c>
      <c r="D1293">
        <v>5.0656840992107021E-3</v>
      </c>
    </row>
    <row r="1294" spans="3:4" x14ac:dyDescent="0.55000000000000004">
      <c r="C1294">
        <v>608.6</v>
      </c>
      <c r="D1294">
        <v>5.0072279629341512E-3</v>
      </c>
    </row>
    <row r="1295" spans="3:4" x14ac:dyDescent="0.55000000000000004">
      <c r="C1295">
        <v>608.80000000000007</v>
      </c>
      <c r="D1295">
        <v>4.9448463144935737E-3</v>
      </c>
    </row>
    <row r="1296" spans="3:4" x14ac:dyDescent="0.55000000000000004">
      <c r="C1296">
        <v>609</v>
      </c>
      <c r="D1296">
        <v>4.8787248144475381E-3</v>
      </c>
    </row>
    <row r="1297" spans="3:4" x14ac:dyDescent="0.55000000000000004">
      <c r="C1297">
        <v>609.20000000000005</v>
      </c>
      <c r="D1297">
        <v>4.8090640221371862E-3</v>
      </c>
    </row>
    <row r="1298" spans="3:4" x14ac:dyDescent="0.55000000000000004">
      <c r="C1298">
        <v>609.4</v>
      </c>
      <c r="D1298">
        <v>4.7360782707671746E-3</v>
      </c>
    </row>
    <row r="1299" spans="3:4" x14ac:dyDescent="0.55000000000000004">
      <c r="C1299">
        <v>609.6</v>
      </c>
      <c r="D1299">
        <v>4.6599944364337249E-3</v>
      </c>
    </row>
    <row r="1300" spans="3:4" x14ac:dyDescent="0.55000000000000004">
      <c r="C1300">
        <v>609.80000000000007</v>
      </c>
      <c r="D1300">
        <v>4.5810506129863784E-3</v>
      </c>
    </row>
    <row r="1301" spans="3:4" x14ac:dyDescent="0.55000000000000004">
      <c r="C1301">
        <v>610</v>
      </c>
      <c r="D1301">
        <v>4.499494705589086E-3</v>
      </c>
    </row>
    <row r="1302" spans="3:4" x14ac:dyDescent="0.55000000000000004">
      <c r="C1302">
        <v>610.20000000000005</v>
      </c>
      <c r="D1302">
        <v>4.4155829566520782E-3</v>
      </c>
    </row>
    <row r="1303" spans="3:4" x14ac:dyDescent="0.55000000000000004">
      <c r="C1303">
        <v>610.4</v>
      </c>
      <c r="D1303">
        <v>4.329578418424837E-3</v>
      </c>
    </row>
    <row r="1304" spans="3:4" x14ac:dyDescent="0.55000000000000004">
      <c r="C1304">
        <v>610.6</v>
      </c>
      <c r="D1304">
        <v>4.2417493869662997E-3</v>
      </c>
    </row>
    <row r="1305" spans="3:4" x14ac:dyDescent="0.55000000000000004">
      <c r="C1305">
        <v>610.80000000000007</v>
      </c>
      <c r="D1305">
        <v>4.1523678124444413E-3</v>
      </c>
    </row>
    <row r="1306" spans="3:4" x14ac:dyDescent="0.55000000000000004">
      <c r="C1306">
        <v>611</v>
      </c>
      <c r="D1306">
        <v>4.0617077007547228E-3</v>
      </c>
    </row>
    <row r="1307" spans="3:4" x14ac:dyDescent="0.55000000000000004">
      <c r="C1307">
        <v>611.20000000000005</v>
      </c>
      <c r="D1307">
        <v>3.9700435212984189E-3</v>
      </c>
    </row>
    <row r="1308" spans="3:4" x14ac:dyDescent="0.55000000000000004">
      <c r="C1308">
        <v>611.4</v>
      </c>
      <c r="D1308">
        <v>3.8776486354281481E-3</v>
      </c>
    </row>
    <row r="1309" spans="3:4" x14ac:dyDescent="0.55000000000000004">
      <c r="C1309">
        <v>611.6</v>
      </c>
      <c r="D1309">
        <v>3.7847937595577061E-3</v>
      </c>
    </row>
    <row r="1310" spans="3:4" x14ac:dyDescent="0.55000000000000004">
      <c r="C1310">
        <v>611.80000000000007</v>
      </c>
      <c r="D1310">
        <v>3.6917669405661302E-3</v>
      </c>
    </row>
    <row r="1311" spans="3:4" x14ac:dyDescent="0.55000000000000004">
      <c r="C1311">
        <v>612</v>
      </c>
      <c r="D1311">
        <v>3.5987902454597742E-3</v>
      </c>
    </row>
    <row r="1312" spans="3:4" x14ac:dyDescent="0.55000000000000004">
      <c r="C1312">
        <v>612.20000000000005</v>
      </c>
      <c r="D1312">
        <v>3.5061359619705259E-3</v>
      </c>
    </row>
    <row r="1313" spans="3:4" x14ac:dyDescent="0.55000000000000004">
      <c r="C1313">
        <v>612.4</v>
      </c>
      <c r="D1313">
        <v>3.4140501141540392E-3</v>
      </c>
    </row>
    <row r="1314" spans="3:4" x14ac:dyDescent="0.55000000000000004">
      <c r="C1314">
        <v>612.6</v>
      </c>
      <c r="D1314">
        <v>3.3227693692001914E-3</v>
      </c>
    </row>
    <row r="1315" spans="3:4" x14ac:dyDescent="0.55000000000000004">
      <c r="C1315">
        <v>612.80000000000007</v>
      </c>
      <c r="D1315">
        <v>3.232519957801769E-3</v>
      </c>
    </row>
    <row r="1316" spans="3:4" x14ac:dyDescent="0.55000000000000004">
      <c r="C1316">
        <v>613</v>
      </c>
      <c r="D1316">
        <v>3.1435167014876152E-3</v>
      </c>
    </row>
    <row r="1317" spans="3:4" x14ac:dyDescent="0.55000000000000004">
      <c r="C1317">
        <v>613.20000000000005</v>
      </c>
      <c r="D1317">
        <v>3.0559621523645829E-3</v>
      </c>
    </row>
    <row r="1318" spans="3:4" x14ac:dyDescent="0.55000000000000004">
      <c r="C1318">
        <v>613.4</v>
      </c>
      <c r="D1318">
        <v>2.9700458493510397E-3</v>
      </c>
    </row>
    <row r="1319" spans="3:4" x14ac:dyDescent="0.55000000000000004">
      <c r="C1319">
        <v>613.6</v>
      </c>
      <c r="D1319">
        <v>2.8859436936220966E-3</v>
      </c>
    </row>
    <row r="1320" spans="3:4" x14ac:dyDescent="0.55000000000000004">
      <c r="C1320">
        <v>613.80000000000007</v>
      </c>
      <c r="D1320">
        <v>2.8038174446478625E-3</v>
      </c>
    </row>
    <row r="1321" spans="3:4" x14ac:dyDescent="0.55000000000000004">
      <c r="C1321">
        <v>614</v>
      </c>
      <c r="D1321">
        <v>2.7238143368985691E-3</v>
      </c>
    </row>
    <row r="1322" spans="3:4" x14ac:dyDescent="0.55000000000000004">
      <c r="C1322">
        <v>614.20000000000005</v>
      </c>
      <c r="D1322">
        <v>2.646066816040351E-3</v>
      </c>
    </row>
    <row r="1323" spans="3:4" x14ac:dyDescent="0.55000000000000004">
      <c r="C1323">
        <v>614.4</v>
      </c>
      <c r="D1323">
        <v>2.5706923922614272E-3</v>
      </c>
    </row>
    <row r="1324" spans="3:4" x14ac:dyDescent="0.55000000000000004">
      <c r="C1324">
        <v>614.6</v>
      </c>
      <c r="D1324">
        <v>2.4977936072635262E-3</v>
      </c>
    </row>
    <row r="1325" spans="3:4" x14ac:dyDescent="0.55000000000000004">
      <c r="C1325">
        <v>614.80000000000007</v>
      </c>
      <c r="D1325">
        <v>2.4274394189707561E-3</v>
      </c>
    </row>
    <row r="1326" spans="3:4" x14ac:dyDescent="0.55000000000000004">
      <c r="C1326">
        <v>615</v>
      </c>
      <c r="D1326">
        <v>2.3597427486533452E-3</v>
      </c>
    </row>
    <row r="1327" spans="3:4" x14ac:dyDescent="0.55000000000000004">
      <c r="C1327">
        <v>615.20000000000005</v>
      </c>
      <c r="D1327">
        <v>2.2947404577894851E-3</v>
      </c>
    </row>
    <row r="1328" spans="3:4" x14ac:dyDescent="0.55000000000000004">
      <c r="C1328">
        <v>615.4</v>
      </c>
      <c r="D1328">
        <v>2.2324770269439125E-3</v>
      </c>
    </row>
    <row r="1329" spans="3:4" x14ac:dyDescent="0.55000000000000004">
      <c r="C1329">
        <v>615.6</v>
      </c>
      <c r="D1329">
        <v>2.1729833165340276E-3</v>
      </c>
    </row>
    <row r="1330" spans="3:4" x14ac:dyDescent="0.55000000000000004">
      <c r="C1330">
        <v>615.80000000000007</v>
      </c>
      <c r="D1330">
        <v>2.1162770944753006E-3</v>
      </c>
    </row>
    <row r="1331" spans="3:4" x14ac:dyDescent="0.55000000000000004">
      <c r="C1331">
        <v>616</v>
      </c>
      <c r="D1331">
        <v>2.0623636309151055E-3</v>
      </c>
    </row>
    <row r="1332" spans="3:4" x14ac:dyDescent="0.55000000000000004">
      <c r="C1332">
        <v>616.20000000000005</v>
      </c>
      <c r="D1332">
        <v>2.0112363516037019E-3</v>
      </c>
    </row>
    <row r="1333" spans="3:4" x14ac:dyDescent="0.55000000000000004">
      <c r="C1333">
        <v>616.4</v>
      </c>
      <c r="D1333">
        <v>1.9628775413413528E-3</v>
      </c>
    </row>
    <row r="1334" spans="3:4" x14ac:dyDescent="0.55000000000000004">
      <c r="C1334">
        <v>616.6</v>
      </c>
      <c r="D1334">
        <v>1.9172590889362652E-3</v>
      </c>
    </row>
    <row r="1335" spans="3:4" x14ac:dyDescent="0.55000000000000004">
      <c r="C1335">
        <v>616.80000000000007</v>
      </c>
      <c r="D1335">
        <v>1.8743432652059257E-3</v>
      </c>
    </row>
    <row r="1336" spans="3:4" x14ac:dyDescent="0.55000000000000004">
      <c r="C1336">
        <v>617</v>
      </c>
      <c r="D1336">
        <v>1.8340835257411143E-3</v>
      </c>
    </row>
    <row r="1337" spans="3:4" x14ac:dyDescent="0.55000000000000004">
      <c r="C1337">
        <v>617.20000000000005</v>
      </c>
      <c r="D1337">
        <v>1.7964253304246559E-3</v>
      </c>
    </row>
    <row r="1338" spans="3:4" x14ac:dyDescent="0.55000000000000004">
      <c r="C1338">
        <v>617.4</v>
      </c>
      <c r="D1338">
        <v>1.761306972042789E-3</v>
      </c>
    </row>
    <row r="1339" spans="3:4" x14ac:dyDescent="0.55000000000000004">
      <c r="C1339">
        <v>617.6</v>
      </c>
      <c r="D1339">
        <v>1.7286604067367412E-3</v>
      </c>
    </row>
    <row r="1340" spans="3:4" x14ac:dyDescent="0.55000000000000004">
      <c r="C1340">
        <v>617.80000000000007</v>
      </c>
      <c r="D1340">
        <v>1.6984120795081699E-3</v>
      </c>
    </row>
    <row r="1341" spans="3:4" x14ac:dyDescent="0.55000000000000004">
      <c r="C1341">
        <v>618</v>
      </c>
      <c r="D1341">
        <v>1.6704837385001141E-3</v>
      </c>
    </row>
    <row r="1342" spans="3:4" x14ac:dyDescent="0.55000000000000004">
      <c r="C1342">
        <v>618.20000000000005</v>
      </c>
      <c r="D1342">
        <v>1.6447932323192232E-3</v>
      </c>
    </row>
    <row r="1343" spans="3:4" x14ac:dyDescent="0.55000000000000004">
      <c r="C1343">
        <v>618.4</v>
      </c>
      <c r="D1343">
        <v>1.6212552852324857E-3</v>
      </c>
    </row>
    <row r="1344" spans="3:4" x14ac:dyDescent="0.55000000000000004">
      <c r="C1344">
        <v>618.6</v>
      </c>
      <c r="D1344">
        <v>1.5997822456535677E-3</v>
      </c>
    </row>
    <row r="1345" spans="3:4" x14ac:dyDescent="0.55000000000000004">
      <c r="C1345">
        <v>618.80000000000007</v>
      </c>
      <c r="D1345">
        <v>1.5802848039226636E-3</v>
      </c>
    </row>
    <row r="1346" spans="3:4" x14ac:dyDescent="0.55000000000000004">
      <c r="C1346">
        <v>619</v>
      </c>
      <c r="D1346">
        <v>1.5626726759682148E-3</v>
      </c>
    </row>
    <row r="1347" spans="3:4" x14ac:dyDescent="0.55000000000000004">
      <c r="C1347">
        <v>619.20000000000005</v>
      </c>
      <c r="D1347">
        <v>1.5468552500140502E-3</v>
      </c>
    </row>
    <row r="1348" spans="3:4" x14ac:dyDescent="0.55000000000000004">
      <c r="C1348">
        <v>619.4</v>
      </c>
      <c r="D1348">
        <v>1.5327421940525608E-3</v>
      </c>
    </row>
    <row r="1349" spans="3:4" x14ac:dyDescent="0.55000000000000004">
      <c r="C1349">
        <v>619.6</v>
      </c>
      <c r="D1349">
        <v>1.5202440223376016E-3</v>
      </c>
    </row>
    <row r="1350" spans="3:4" x14ac:dyDescent="0.55000000000000004">
      <c r="C1350">
        <v>619.80000000000007</v>
      </c>
      <c r="D1350">
        <v>1.5092726196557096E-3</v>
      </c>
    </row>
    <row r="1351" spans="3:4" x14ac:dyDescent="0.55000000000000004">
      <c r="C1351">
        <v>620</v>
      </c>
      <c r="D1351">
        <v>1.4997417226045935E-3</v>
      </c>
    </row>
    <row r="1352" spans="3:4" x14ac:dyDescent="0.55000000000000004">
      <c r="C1352">
        <v>620.20000000000005</v>
      </c>
      <c r="D1352">
        <v>1.4915673575419985E-3</v>
      </c>
    </row>
    <row r="1353" spans="3:4" x14ac:dyDescent="0.55000000000000004">
      <c r="C1353">
        <v>620.4</v>
      </c>
      <c r="D1353">
        <v>1.4846682352621043E-3</v>
      </c>
    </row>
    <row r="1354" spans="3:4" x14ac:dyDescent="0.55000000000000004">
      <c r="C1354">
        <v>620.6</v>
      </c>
      <c r="D1354">
        <v>1.478966102808961E-3</v>
      </c>
    </row>
    <row r="1355" spans="3:4" x14ac:dyDescent="0.55000000000000004">
      <c r="C1355">
        <v>620.80000000000007</v>
      </c>
      <c r="D1355">
        <v>1.4743860531466803E-3</v>
      </c>
    </row>
    <row r="1356" spans="3:4" x14ac:dyDescent="0.55000000000000004">
      <c r="C1356">
        <v>621</v>
      </c>
      <c r="D1356">
        <v>1.4708567936729349E-3</v>
      </c>
    </row>
    <row r="1357" spans="3:4" x14ac:dyDescent="0.55000000000000004">
      <c r="C1357">
        <v>621.20000000000005</v>
      </c>
      <c r="D1357">
        <v>1.4683108747871256E-3</v>
      </c>
    </row>
    <row r="1358" spans="3:4" x14ac:dyDescent="0.55000000000000004">
      <c r="C1358">
        <v>621.4</v>
      </c>
      <c r="D1358">
        <v>1.4666848799078798E-3</v>
      </c>
    </row>
    <row r="1359" spans="3:4" x14ac:dyDescent="0.55000000000000004">
      <c r="C1359">
        <v>621.6</v>
      </c>
      <c r="D1359">
        <v>1.4659195784781668E-3</v>
      </c>
    </row>
    <row r="1360" spans="3:4" x14ac:dyDescent="0.55000000000000004">
      <c r="C1360">
        <v>621.80000000000007</v>
      </c>
      <c r="D1360">
        <v>1.4659600436026019E-3</v>
      </c>
    </row>
    <row r="1361" spans="3:4" x14ac:dyDescent="0.55000000000000004">
      <c r="C1361">
        <v>622</v>
      </c>
      <c r="D1361">
        <v>1.4667557360327249E-3</v>
      </c>
    </row>
    <row r="1362" spans="3:4" x14ac:dyDescent="0.55000000000000004">
      <c r="C1362">
        <v>622.20000000000005</v>
      </c>
      <c r="D1362">
        <v>1.4682605562554945E-3</v>
      </c>
    </row>
    <row r="1363" spans="3:4" x14ac:dyDescent="0.55000000000000004">
      <c r="C1363">
        <v>622.4</v>
      </c>
      <c r="D1363">
        <v>1.4704328664508935E-3</v>
      </c>
    </row>
    <row r="1364" spans="3:4" x14ac:dyDescent="0.55000000000000004">
      <c r="C1364">
        <v>622.6</v>
      </c>
      <c r="D1364">
        <v>1.4732354840700579E-3</v>
      </c>
    </row>
    <row r="1365" spans="3:4" x14ac:dyDescent="0.55000000000000004">
      <c r="C1365">
        <v>622.80000000000007</v>
      </c>
      <c r="D1365">
        <v>1.4766356487491484E-3</v>
      </c>
    </row>
    <row r="1366" spans="3:4" x14ac:dyDescent="0.55000000000000004">
      <c r="C1366">
        <v>623</v>
      </c>
      <c r="D1366">
        <v>1.4806049642201115E-3</v>
      </c>
    </row>
    <row r="1367" spans="3:4" x14ac:dyDescent="0.55000000000000004">
      <c r="C1367">
        <v>623.20000000000005</v>
      </c>
      <c r="D1367">
        <v>1.4851193168110512E-3</v>
      </c>
    </row>
    <row r="1368" spans="3:4" x14ac:dyDescent="0.55000000000000004">
      <c r="C1368">
        <v>623.4</v>
      </c>
      <c r="D1368">
        <v>1.4901587720498406E-3</v>
      </c>
    </row>
    <row r="1369" spans="3:4" x14ac:dyDescent="0.55000000000000004">
      <c r="C1369">
        <v>623.6</v>
      </c>
      <c r="D1369">
        <v>1.4957074507985311E-3</v>
      </c>
    </row>
    <row r="1370" spans="3:4" x14ac:dyDescent="0.55000000000000004">
      <c r="C1370">
        <v>623.80000000000007</v>
      </c>
      <c r="D1370">
        <v>1.5017338916742534E-3</v>
      </c>
    </row>
    <row r="1371" spans="3:4" x14ac:dyDescent="0.55000000000000004">
      <c r="C1371">
        <v>624</v>
      </c>
      <c r="D1371">
        <v>1.5082721286071765E-3</v>
      </c>
    </row>
    <row r="1372" spans="3:4" x14ac:dyDescent="0.55000000000000004">
      <c r="C1372">
        <v>624.20000000000005</v>
      </c>
      <c r="D1372">
        <v>1.5152942400498185E-3</v>
      </c>
    </row>
    <row r="1373" spans="3:4" x14ac:dyDescent="0.55000000000000004">
      <c r="C1373">
        <v>624.4</v>
      </c>
      <c r="D1373">
        <v>1.5227990462422167E-3</v>
      </c>
    </row>
    <row r="1374" spans="3:4" x14ac:dyDescent="0.55000000000000004">
      <c r="C1374">
        <v>624.6</v>
      </c>
      <c r="D1374">
        <v>1.5307885281801599E-3</v>
      </c>
    </row>
    <row r="1375" spans="3:4" x14ac:dyDescent="0.55000000000000004">
      <c r="C1375">
        <v>624.80000000000007</v>
      </c>
      <c r="D1375">
        <v>1.5392676076483925E-3</v>
      </c>
    </row>
    <row r="1376" spans="3:4" x14ac:dyDescent="0.55000000000000004">
      <c r="C1376">
        <v>625</v>
      </c>
      <c r="D1376">
        <v>1.5482439142080764E-3</v>
      </c>
    </row>
    <row r="1377" spans="3:4" x14ac:dyDescent="0.55000000000000004">
      <c r="C1377">
        <v>625.20000000000005</v>
      </c>
      <c r="D1377">
        <v>1.5577275400022225E-3</v>
      </c>
    </row>
    <row r="1378" spans="3:4" x14ac:dyDescent="0.55000000000000004">
      <c r="C1378">
        <v>625.4</v>
      </c>
      <c r="D1378">
        <v>1.5677307832127291E-3</v>
      </c>
    </row>
    <row r="1379" spans="3:4" x14ac:dyDescent="0.55000000000000004">
      <c r="C1379">
        <v>625.6</v>
      </c>
      <c r="D1379">
        <v>1.5782678809876229E-3</v>
      </c>
    </row>
    <row r="1380" spans="3:4" x14ac:dyDescent="0.55000000000000004">
      <c r="C1380">
        <v>625.80000000000007</v>
      </c>
      <c r="D1380">
        <v>1.5893547326569029E-3</v>
      </c>
    </row>
    <row r="1381" spans="3:4" x14ac:dyDescent="0.55000000000000004">
      <c r="C1381">
        <v>626</v>
      </c>
      <c r="D1381">
        <v>1.601008614070994E-3</v>
      </c>
    </row>
    <row r="1382" spans="3:4" x14ac:dyDescent="0.55000000000000004">
      <c r="C1382">
        <v>626.20000000000005</v>
      </c>
      <c r="D1382">
        <v>1.6132478839260235E-3</v>
      </c>
    </row>
    <row r="1383" spans="3:4" x14ac:dyDescent="0.55000000000000004">
      <c r="C1383">
        <v>626.4</v>
      </c>
      <c r="D1383">
        <v>1.6260916829847984E-3</v>
      </c>
    </row>
    <row r="1384" spans="3:4" x14ac:dyDescent="0.55000000000000004">
      <c r="C1384">
        <v>626.6</v>
      </c>
      <c r="D1384">
        <v>1.6395596271607913E-3</v>
      </c>
    </row>
    <row r="1385" spans="3:4" x14ac:dyDescent="0.55000000000000004">
      <c r="C1385">
        <v>626.80000000000007</v>
      </c>
      <c r="D1385">
        <v>1.6536714955024073E-3</v>
      </c>
    </row>
    <row r="1386" spans="3:4" x14ac:dyDescent="0.55000000000000004">
      <c r="C1386">
        <v>627</v>
      </c>
      <c r="D1386">
        <v>1.6684469141962654E-3</v>
      </c>
    </row>
    <row r="1387" spans="3:4" x14ac:dyDescent="0.55000000000000004">
      <c r="C1387">
        <v>627.20000000000005</v>
      </c>
      <c r="D1387">
        <v>1.6839050377980024E-3</v>
      </c>
    </row>
    <row r="1388" spans="3:4" x14ac:dyDescent="0.55000000000000004">
      <c r="C1388">
        <v>627.4</v>
      </c>
      <c r="D1388">
        <v>1.700064228996055E-3</v>
      </c>
    </row>
    <row r="1389" spans="3:4" x14ac:dyDescent="0.55000000000000004">
      <c r="C1389">
        <v>627.6</v>
      </c>
      <c r="D1389">
        <v>1.7169417383159824E-3</v>
      </c>
    </row>
    <row r="1390" spans="3:4" x14ac:dyDescent="0.55000000000000004">
      <c r="C1390">
        <v>627.80000000000007</v>
      </c>
      <c r="D1390">
        <v>1.7345533852766836E-3</v>
      </c>
    </row>
    <row r="1391" spans="3:4" x14ac:dyDescent="0.55000000000000004">
      <c r="C1391">
        <v>628</v>
      </c>
      <c r="D1391">
        <v>1.752913242614611E-3</v>
      </c>
    </row>
    <row r="1392" spans="3:4" x14ac:dyDescent="0.55000000000000004">
      <c r="C1392">
        <v>628.20000000000005</v>
      </c>
      <c r="D1392">
        <v>1.7720333252935329E-3</v>
      </c>
    </row>
    <row r="1393" spans="3:4" x14ac:dyDescent="0.55000000000000004">
      <c r="C1393">
        <v>628.4</v>
      </c>
      <c r="D1393">
        <v>1.79192328611393E-3</v>
      </c>
    </row>
    <row r="1394" spans="3:4" x14ac:dyDescent="0.55000000000000004">
      <c r="C1394">
        <v>628.6</v>
      </c>
      <c r="D1394">
        <v>1.8125901198253057E-3</v>
      </c>
    </row>
    <row r="1395" spans="3:4" x14ac:dyDescent="0.55000000000000004">
      <c r="C1395">
        <v>628.80000000000007</v>
      </c>
      <c r="D1395">
        <v>1.8340378777225047E-3</v>
      </c>
    </row>
    <row r="1396" spans="3:4" x14ac:dyDescent="0.55000000000000004">
      <c r="C1396">
        <v>629</v>
      </c>
      <c r="D1396">
        <v>1.8562673947731961E-3</v>
      </c>
    </row>
    <row r="1397" spans="3:4" x14ac:dyDescent="0.55000000000000004">
      <c r="C1397">
        <v>629.20000000000005</v>
      </c>
      <c r="D1397">
        <v>1.8792760313733909E-3</v>
      </c>
    </row>
    <row r="1398" spans="3:4" x14ac:dyDescent="0.55000000000000004">
      <c r="C1398">
        <v>629.4</v>
      </c>
      <c r="D1398">
        <v>1.9030574318602055E-3</v>
      </c>
    </row>
    <row r="1399" spans="3:4" x14ac:dyDescent="0.55000000000000004">
      <c r="C1399">
        <v>629.6</v>
      </c>
      <c r="D1399">
        <v>1.9276013019241171E-3</v>
      </c>
    </row>
    <row r="1400" spans="3:4" x14ac:dyDescent="0.55000000000000004">
      <c r="C1400">
        <v>629.80000000000007</v>
      </c>
      <c r="D1400">
        <v>1.9528932070530852E-3</v>
      </c>
    </row>
    <row r="1401" spans="3:4" x14ac:dyDescent="0.55000000000000004">
      <c r="C1401">
        <v>630</v>
      </c>
      <c r="D1401">
        <v>1.978914394109067E-3</v>
      </c>
    </row>
    <row r="1402" spans="3:4" x14ac:dyDescent="0.55000000000000004">
      <c r="C1402">
        <v>630.20000000000005</v>
      </c>
      <c r="D1402">
        <v>2.0056416380797581E-3</v>
      </c>
    </row>
    <row r="1403" spans="3:4" x14ac:dyDescent="0.55000000000000004">
      <c r="C1403">
        <v>630.4</v>
      </c>
      <c r="D1403">
        <v>2.0330471159652488E-3</v>
      </c>
    </row>
    <row r="1404" spans="3:4" x14ac:dyDescent="0.55000000000000004">
      <c r="C1404">
        <v>630.6</v>
      </c>
      <c r="D1404">
        <v>2.0610983096502832E-3</v>
      </c>
    </row>
    <row r="1405" spans="3:4" x14ac:dyDescent="0.55000000000000004">
      <c r="C1405">
        <v>630.80000000000007</v>
      </c>
      <c r="D1405">
        <v>2.089757939475636E-3</v>
      </c>
    </row>
    <row r="1406" spans="3:4" x14ac:dyDescent="0.55000000000000004">
      <c r="C1406">
        <v>631</v>
      </c>
      <c r="D1406">
        <v>2.1189839300598335E-3</v>
      </c>
    </row>
    <row r="1407" spans="3:4" x14ac:dyDescent="0.55000000000000004">
      <c r="C1407">
        <v>631.20000000000005</v>
      </c>
      <c r="D1407">
        <v>2.1487294097326044E-3</v>
      </c>
    </row>
    <row r="1408" spans="3:4" x14ac:dyDescent="0.55000000000000004">
      <c r="C1408">
        <v>631.4</v>
      </c>
      <c r="D1408">
        <v>2.1789427447266451E-3</v>
      </c>
    </row>
    <row r="1409" spans="3:4" x14ac:dyDescent="0.55000000000000004">
      <c r="C1409">
        <v>631.6</v>
      </c>
      <c r="D1409">
        <v>2.2095676090360936E-3</v>
      </c>
    </row>
    <row r="1410" spans="3:4" x14ac:dyDescent="0.55000000000000004">
      <c r="C1410">
        <v>631.80000000000007</v>
      </c>
      <c r="D1410">
        <v>2.2405243633202626E-3</v>
      </c>
    </row>
    <row r="1411" spans="3:4" x14ac:dyDescent="0.55000000000000004">
      <c r="C1411">
        <v>632</v>
      </c>
      <c r="D1411">
        <v>2.2717705272197134E-3</v>
      </c>
    </row>
    <row r="1412" spans="3:4" x14ac:dyDescent="0.55000000000000004">
      <c r="C1412">
        <v>632.20000000000005</v>
      </c>
      <c r="D1412">
        <v>2.3032525815816305E-3</v>
      </c>
    </row>
    <row r="1413" spans="3:4" x14ac:dyDescent="0.55000000000000004">
      <c r="C1413">
        <v>632.4</v>
      </c>
      <c r="D1413">
        <v>2.3348756822961932E-3</v>
      </c>
    </row>
    <row r="1414" spans="3:4" x14ac:dyDescent="0.55000000000000004">
      <c r="C1414">
        <v>632.6</v>
      </c>
      <c r="D1414">
        <v>2.3665625139193936E-3</v>
      </c>
    </row>
    <row r="1415" spans="3:4" x14ac:dyDescent="0.55000000000000004">
      <c r="C1415">
        <v>632.80000000000007</v>
      </c>
      <c r="D1415">
        <v>2.3982322305305926E-3</v>
      </c>
    </row>
    <row r="1416" spans="3:4" x14ac:dyDescent="0.55000000000000004">
      <c r="C1416">
        <v>633</v>
      </c>
      <c r="D1416">
        <v>2.4298007796507482E-3</v>
      </c>
    </row>
    <row r="1417" spans="3:4" x14ac:dyDescent="0.55000000000000004">
      <c r="C1417">
        <v>633.20000000000005</v>
      </c>
      <c r="D1417">
        <v>2.4611812579345177E-3</v>
      </c>
    </row>
    <row r="1418" spans="3:4" x14ac:dyDescent="0.55000000000000004">
      <c r="C1418">
        <v>633.4</v>
      </c>
      <c r="D1418">
        <v>2.4922842967653445E-3</v>
      </c>
    </row>
    <row r="1419" spans="3:4" x14ac:dyDescent="0.55000000000000004">
      <c r="C1419">
        <v>633.6</v>
      </c>
      <c r="D1419">
        <v>2.5230184755506376E-3</v>
      </c>
    </row>
    <row r="1420" spans="3:4" x14ac:dyDescent="0.55000000000000004">
      <c r="C1420">
        <v>633.80000000000007</v>
      </c>
      <c r="D1420">
        <v>2.5532711507571157E-3</v>
      </c>
    </row>
    <row r="1421" spans="3:4" x14ac:dyDescent="0.55000000000000004">
      <c r="C1421">
        <v>634</v>
      </c>
      <c r="D1421">
        <v>2.5829901600284626E-3</v>
      </c>
    </row>
    <row r="1422" spans="3:4" x14ac:dyDescent="0.55000000000000004">
      <c r="C1422">
        <v>634.20000000000005</v>
      </c>
      <c r="D1422">
        <v>2.6120578428685264E-3</v>
      </c>
    </row>
    <row r="1423" spans="3:4" x14ac:dyDescent="0.55000000000000004">
      <c r="C1423">
        <v>634.4</v>
      </c>
      <c r="D1423">
        <v>2.6403792140113156E-3</v>
      </c>
    </row>
    <row r="1424" spans="3:4" x14ac:dyDescent="0.55000000000000004">
      <c r="C1424">
        <v>634.6</v>
      </c>
      <c r="D1424">
        <v>2.6678596133658662E-3</v>
      </c>
    </row>
    <row r="1425" spans="3:4" x14ac:dyDescent="0.55000000000000004">
      <c r="C1425">
        <v>634.80000000000007</v>
      </c>
      <c r="D1425">
        <v>2.6944052234575684E-3</v>
      </c>
    </row>
    <row r="1426" spans="3:4" x14ac:dyDescent="0.55000000000000004">
      <c r="C1426">
        <v>635</v>
      </c>
      <c r="D1426">
        <v>2.7199235913183558E-3</v>
      </c>
    </row>
    <row r="1427" spans="3:4" x14ac:dyDescent="0.55000000000000004">
      <c r="C1427">
        <v>635.20000000000005</v>
      </c>
      <c r="D1427">
        <v>2.7443241507548429E-3</v>
      </c>
    </row>
    <row r="1428" spans="3:4" x14ac:dyDescent="0.55000000000000004">
      <c r="C1428">
        <v>635.4</v>
      </c>
      <c r="D1428">
        <v>2.7675187408395191E-3</v>
      </c>
    </row>
    <row r="1429" spans="3:4" x14ac:dyDescent="0.55000000000000004">
      <c r="C1429">
        <v>635.6</v>
      </c>
      <c r="D1429">
        <v>2.7894221164288511E-3</v>
      </c>
    </row>
    <row r="1430" spans="3:4" x14ac:dyDescent="0.55000000000000004">
      <c r="C1430">
        <v>635.80000000000007</v>
      </c>
      <c r="D1430">
        <v>2.8099524465131534E-3</v>
      </c>
    </row>
    <row r="1431" spans="3:4" x14ac:dyDescent="0.55000000000000004">
      <c r="C1431">
        <v>636</v>
      </c>
      <c r="D1431">
        <v>2.8290317962501358E-3</v>
      </c>
    </row>
    <row r="1432" spans="3:4" x14ac:dyDescent="0.55000000000000004">
      <c r="C1432">
        <v>636.20000000000005</v>
      </c>
      <c r="D1432">
        <v>2.8465865886242846E-3</v>
      </c>
    </row>
    <row r="1433" spans="3:4" x14ac:dyDescent="0.55000000000000004">
      <c r="C1433">
        <v>636.4</v>
      </c>
      <c r="D1433">
        <v>2.8625480418094538E-3</v>
      </c>
    </row>
    <row r="1434" spans="3:4" x14ac:dyDescent="0.55000000000000004">
      <c r="C1434">
        <v>636.6</v>
      </c>
      <c r="D1434">
        <v>2.8768525784906556E-3</v>
      </c>
    </row>
    <row r="1435" spans="3:4" x14ac:dyDescent="0.55000000000000004">
      <c r="C1435">
        <v>636.80000000000007</v>
      </c>
      <c r="D1435">
        <v>2.8894422036206662E-3</v>
      </c>
    </row>
    <row r="1436" spans="3:4" x14ac:dyDescent="0.55000000000000004">
      <c r="C1436">
        <v>637</v>
      </c>
      <c r="D1436">
        <v>2.9002648473473386E-3</v>
      </c>
    </row>
    <row r="1437" spans="3:4" x14ac:dyDescent="0.55000000000000004">
      <c r="C1437">
        <v>637.20000000000005</v>
      </c>
      <c r="D1437">
        <v>2.9092746701439042E-3</v>
      </c>
    </row>
    <row r="1438" spans="3:4" x14ac:dyDescent="0.55000000000000004">
      <c r="C1438">
        <v>637.4</v>
      </c>
      <c r="D1438">
        <v>2.9164323275052322E-3</v>
      </c>
    </row>
    <row r="1439" spans="3:4" x14ac:dyDescent="0.55000000000000004">
      <c r="C1439">
        <v>637.6</v>
      </c>
      <c r="D1439">
        <v>2.921705191933948E-3</v>
      </c>
    </row>
    <row r="1440" spans="3:4" x14ac:dyDescent="0.55000000000000004">
      <c r="C1440">
        <v>637.80000000000007</v>
      </c>
      <c r="D1440">
        <v>2.9250675303269438E-3</v>
      </c>
    </row>
    <row r="1441" spans="3:4" x14ac:dyDescent="0.55000000000000004">
      <c r="C1441">
        <v>638</v>
      </c>
      <c r="D1441">
        <v>2.9265006352816514E-3</v>
      </c>
    </row>
    <row r="1442" spans="3:4" x14ac:dyDescent="0.55000000000000004">
      <c r="C1442">
        <v>638.20000000000005</v>
      </c>
      <c r="D1442">
        <v>2.9259929092668229E-3</v>
      </c>
    </row>
    <row r="1443" spans="3:4" x14ac:dyDescent="0.55000000000000004">
      <c r="C1443">
        <v>638.4</v>
      </c>
      <c r="D1443">
        <v>2.9235399010401246E-3</v>
      </c>
    </row>
    <row r="1444" spans="3:4" x14ac:dyDescent="0.55000000000000004">
      <c r="C1444">
        <v>638.6</v>
      </c>
      <c r="D1444">
        <v>2.9191442941391274E-3</v>
      </c>
    </row>
    <row r="1445" spans="3:4" x14ac:dyDescent="0.55000000000000004">
      <c r="C1445">
        <v>638.80000000000007</v>
      </c>
      <c r="D1445">
        <v>2.912815847718144E-3</v>
      </c>
    </row>
    <row r="1446" spans="3:4" x14ac:dyDescent="0.55000000000000004">
      <c r="C1446">
        <v>639</v>
      </c>
      <c r="D1446">
        <v>2.9045712904454371E-3</v>
      </c>
    </row>
    <row r="1447" spans="3:4" x14ac:dyDescent="0.55000000000000004">
      <c r="C1447">
        <v>639.20000000000005</v>
      </c>
      <c r="D1447">
        <v>2.8944341686085117E-3</v>
      </c>
    </row>
    <row r="1448" spans="3:4" x14ac:dyDescent="0.55000000000000004">
      <c r="C1448">
        <v>639.4</v>
      </c>
      <c r="D1448">
        <v>2.8824346499944234E-3</v>
      </c>
    </row>
    <row r="1449" spans="3:4" x14ac:dyDescent="0.55000000000000004">
      <c r="C1449">
        <v>639.6</v>
      </c>
      <c r="D1449">
        <v>2.8686092855120357E-3</v>
      </c>
    </row>
    <row r="1450" spans="3:4" x14ac:dyDescent="0.55000000000000004">
      <c r="C1450">
        <v>639.80000000000007</v>
      </c>
      <c r="D1450">
        <v>2.8530007309001348E-3</v>
      </c>
    </row>
    <row r="1451" spans="3:4" x14ac:dyDescent="0.55000000000000004">
      <c r="C1451">
        <v>640</v>
      </c>
      <c r="D1451">
        <v>2.8356574312138377E-3</v>
      </c>
    </row>
    <row r="1452" spans="3:4" x14ac:dyDescent="0.55000000000000004">
      <c r="C1452">
        <v>640.20000000000005</v>
      </c>
      <c r="D1452">
        <v>2.816633271099035E-3</v>
      </c>
    </row>
    <row r="1453" spans="3:4" x14ac:dyDescent="0.55000000000000004">
      <c r="C1453">
        <v>640.4</v>
      </c>
      <c r="D1453">
        <v>2.7959871941467063E-3</v>
      </c>
    </row>
    <row r="1454" spans="3:4" x14ac:dyDescent="0.55000000000000004">
      <c r="C1454">
        <v>640.6</v>
      </c>
      <c r="D1454">
        <v>2.7737827948624192E-3</v>
      </c>
    </row>
    <row r="1455" spans="3:4" x14ac:dyDescent="0.55000000000000004">
      <c r="C1455">
        <v>640.80000000000007</v>
      </c>
      <c r="D1455">
        <v>2.7500878869903033E-3</v>
      </c>
    </row>
    <row r="1456" spans="3:4" x14ac:dyDescent="0.55000000000000004">
      <c r="C1456">
        <v>641</v>
      </c>
      <c r="D1456">
        <v>2.7249740520911931E-3</v>
      </c>
    </row>
    <row r="1457" spans="3:4" x14ac:dyDescent="0.55000000000000004">
      <c r="C1457">
        <v>641.20000000000005</v>
      </c>
      <c r="D1457">
        <v>2.6985161723923705E-3</v>
      </c>
    </row>
    <row r="1458" spans="3:4" x14ac:dyDescent="0.55000000000000004">
      <c r="C1458">
        <v>641.4</v>
      </c>
      <c r="D1458">
        <v>2.6707919519994121E-3</v>
      </c>
    </row>
    <row r="1459" spans="3:4" x14ac:dyDescent="0.55000000000000004">
      <c r="C1459">
        <v>641.6</v>
      </c>
      <c r="D1459">
        <v>2.6418814305887032E-3</v>
      </c>
    </row>
    <row r="1460" spans="3:4" x14ac:dyDescent="0.55000000000000004">
      <c r="C1460">
        <v>641.80000000000007</v>
      </c>
      <c r="D1460">
        <v>2.6118664936845763E-3</v>
      </c>
    </row>
    <row r="1461" spans="3:4" x14ac:dyDescent="0.55000000000000004">
      <c r="C1461">
        <v>642</v>
      </c>
      <c r="D1461">
        <v>2.5808303835658901E-3</v>
      </c>
    </row>
    <row r="1462" spans="3:4" x14ac:dyDescent="0.55000000000000004">
      <c r="C1462">
        <v>642.20000000000005</v>
      </c>
      <c r="D1462">
        <v>2.5488572147476748E-3</v>
      </c>
    </row>
    <row r="1463" spans="3:4" x14ac:dyDescent="0.55000000000000004">
      <c r="C1463">
        <v>642.4</v>
      </c>
      <c r="D1463">
        <v>2.5160314978445605E-3</v>
      </c>
    </row>
    <row r="1464" spans="3:4" x14ac:dyDescent="0.55000000000000004">
      <c r="C1464">
        <v>642.6</v>
      </c>
      <c r="D1464">
        <v>2.4824376754463543E-3</v>
      </c>
    </row>
    <row r="1465" spans="3:4" x14ac:dyDescent="0.55000000000000004">
      <c r="C1465">
        <v>642.80000000000007</v>
      </c>
      <c r="D1465">
        <v>2.4481596734276241E-3</v>
      </c>
    </row>
    <row r="1466" spans="3:4" x14ac:dyDescent="0.55000000000000004">
      <c r="C1466">
        <v>643</v>
      </c>
      <c r="D1466">
        <v>2.4132804708722169E-3</v>
      </c>
    </row>
    <row r="1467" spans="3:4" x14ac:dyDescent="0.55000000000000004">
      <c r="C1467">
        <v>643.20000000000005</v>
      </c>
      <c r="D1467">
        <v>2.3778816915274803E-3</v>
      </c>
    </row>
    <row r="1468" spans="3:4" x14ac:dyDescent="0.55000000000000004">
      <c r="C1468">
        <v>643.4</v>
      </c>
      <c r="D1468">
        <v>2.3420432194132847E-3</v>
      </c>
    </row>
    <row r="1469" spans="3:4" x14ac:dyDescent="0.55000000000000004">
      <c r="C1469">
        <v>643.6</v>
      </c>
      <c r="D1469">
        <v>2.305842840901619E-3</v>
      </c>
    </row>
    <row r="1470" spans="3:4" x14ac:dyDescent="0.55000000000000004">
      <c r="C1470">
        <v>643.80000000000007</v>
      </c>
      <c r="D1470">
        <v>2.2693559152603348E-3</v>
      </c>
    </row>
    <row r="1471" spans="3:4" x14ac:dyDescent="0.55000000000000004">
      <c r="C1471">
        <v>644</v>
      </c>
      <c r="D1471">
        <v>2.2326550753197579E-3</v>
      </c>
    </row>
    <row r="1472" spans="3:4" x14ac:dyDescent="0.55000000000000004">
      <c r="C1472">
        <v>644.20000000000005</v>
      </c>
      <c r="D1472">
        <v>2.1958099595816571E-3</v>
      </c>
    </row>
    <row r="1473" spans="3:4" x14ac:dyDescent="0.55000000000000004">
      <c r="C1473">
        <v>644.4</v>
      </c>
      <c r="D1473">
        <v>2.1588869767480787E-3</v>
      </c>
    </row>
    <row r="1474" spans="3:4" x14ac:dyDescent="0.55000000000000004">
      <c r="C1474">
        <v>644.6</v>
      </c>
      <c r="D1474">
        <v>2.1219491033069218E-3</v>
      </c>
    </row>
    <row r="1475" spans="3:4" x14ac:dyDescent="0.55000000000000004">
      <c r="C1475">
        <v>644.80000000000007</v>
      </c>
      <c r="D1475">
        <v>2.0850557144783104E-3</v>
      </c>
    </row>
    <row r="1476" spans="3:4" x14ac:dyDescent="0.55000000000000004">
      <c r="C1476">
        <v>645</v>
      </c>
      <c r="D1476">
        <v>2.0482624485002976E-3</v>
      </c>
    </row>
    <row r="1477" spans="3:4" x14ac:dyDescent="0.55000000000000004">
      <c r="C1477">
        <v>645.20000000000005</v>
      </c>
      <c r="D1477">
        <v>2.0116211039218541E-3</v>
      </c>
    </row>
    <row r="1478" spans="3:4" x14ac:dyDescent="0.55000000000000004">
      <c r="C1478">
        <v>645.4</v>
      </c>
      <c r="D1478">
        <v>1.975179569275896E-3</v>
      </c>
    </row>
    <row r="1479" spans="3:4" x14ac:dyDescent="0.55000000000000004">
      <c r="C1479">
        <v>645.6</v>
      </c>
      <c r="D1479">
        <v>1.9389817842280963E-3</v>
      </c>
    </row>
    <row r="1480" spans="3:4" x14ac:dyDescent="0.55000000000000004">
      <c r="C1480">
        <v>645.80000000000007</v>
      </c>
      <c r="D1480">
        <v>1.9030677310434198E-3</v>
      </c>
    </row>
    <row r="1481" spans="3:4" x14ac:dyDescent="0.55000000000000004">
      <c r="C1481">
        <v>646</v>
      </c>
      <c r="D1481">
        <v>1.8674734549795817E-3</v>
      </c>
    </row>
    <row r="1482" spans="3:4" x14ac:dyDescent="0.55000000000000004">
      <c r="C1482">
        <v>646.20000000000005</v>
      </c>
      <c r="D1482">
        <v>1.8322311120108079E-3</v>
      </c>
    </row>
    <row r="1483" spans="3:4" x14ac:dyDescent="0.55000000000000004">
      <c r="C1483">
        <v>646.4</v>
      </c>
      <c r="D1483">
        <v>1.7973690421049507E-3</v>
      </c>
    </row>
    <row r="1484" spans="3:4" x14ac:dyDescent="0.55000000000000004">
      <c r="C1484">
        <v>646.6</v>
      </c>
      <c r="D1484">
        <v>1.7629118661231695E-3</v>
      </c>
    </row>
    <row r="1485" spans="3:4" x14ac:dyDescent="0.55000000000000004">
      <c r="C1485">
        <v>646.80000000000007</v>
      </c>
      <c r="D1485">
        <v>1.7288806042869292E-3</v>
      </c>
    </row>
    <row r="1486" spans="3:4" x14ac:dyDescent="0.55000000000000004">
      <c r="C1486">
        <v>647</v>
      </c>
      <c r="D1486">
        <v>1.6952928140581294E-3</v>
      </c>
    </row>
    <row r="1487" spans="3:4" x14ac:dyDescent="0.55000000000000004">
      <c r="C1487">
        <v>647.20000000000005</v>
      </c>
      <c r="D1487">
        <v>1.6621627452084976E-3</v>
      </c>
    </row>
    <row r="1488" spans="3:4" x14ac:dyDescent="0.55000000000000004">
      <c r="C1488">
        <v>647.4</v>
      </c>
      <c r="D1488">
        <v>1.6295015098108125E-3</v>
      </c>
    </row>
    <row r="1489" spans="3:4" x14ac:dyDescent="0.55000000000000004">
      <c r="C1489">
        <v>647.6</v>
      </c>
      <c r="D1489">
        <v>1.5973172648662862E-3</v>
      </c>
    </row>
    <row r="1490" spans="3:4" x14ac:dyDescent="0.55000000000000004">
      <c r="C1490">
        <v>647.80000000000007</v>
      </c>
      <c r="D1490">
        <v>1.565615405290642E-3</v>
      </c>
    </row>
    <row r="1491" spans="3:4" x14ac:dyDescent="0.55000000000000004">
      <c r="C1491">
        <v>648</v>
      </c>
      <c r="D1491">
        <v>1.5343987650108849E-3</v>
      </c>
    </row>
    <row r="1492" spans="3:4" x14ac:dyDescent="0.55000000000000004">
      <c r="C1492">
        <v>648.20000000000005</v>
      </c>
      <c r="D1492">
        <v>1.5036678239776155E-3</v>
      </c>
    </row>
    <row r="1493" spans="3:4" x14ac:dyDescent="0.55000000000000004">
      <c r="C1493">
        <v>648.4</v>
      </c>
      <c r="D1493">
        <v>1.4734209189697135E-3</v>
      </c>
    </row>
    <row r="1494" spans="3:4" x14ac:dyDescent="0.55000000000000004">
      <c r="C1494">
        <v>648.6</v>
      </c>
      <c r="D1494">
        <v>1.4436544561574974E-3</v>
      </c>
    </row>
    <row r="1495" spans="3:4" x14ac:dyDescent="0.55000000000000004">
      <c r="C1495">
        <v>648.80000000000007</v>
      </c>
      <c r="D1495">
        <v>1.4143631234971078E-3</v>
      </c>
    </row>
    <row r="1496" spans="3:4" x14ac:dyDescent="0.55000000000000004">
      <c r="C1496">
        <v>649</v>
      </c>
      <c r="D1496">
        <v>1.3855610369233153E-3</v>
      </c>
    </row>
    <row r="1497" spans="3:4" x14ac:dyDescent="0.55000000000000004">
      <c r="C1497">
        <v>649.20000000000005</v>
      </c>
      <c r="D1497">
        <v>1.3572004391405428E-3</v>
      </c>
    </row>
    <row r="1498" spans="3:4" x14ac:dyDescent="0.55000000000000004">
      <c r="C1498">
        <v>649.4</v>
      </c>
      <c r="D1498">
        <v>1.3292910366665559E-3</v>
      </c>
    </row>
    <row r="1499" spans="3:4" x14ac:dyDescent="0.55000000000000004">
      <c r="C1499">
        <v>649.6</v>
      </c>
      <c r="D1499">
        <v>1.3018227261948916E-3</v>
      </c>
    </row>
    <row r="1500" spans="3:4" x14ac:dyDescent="0.55000000000000004">
      <c r="C1500">
        <v>649.80000000000007</v>
      </c>
      <c r="D1500">
        <v>1.2747846889983581E-3</v>
      </c>
    </row>
    <row r="1501" spans="3:4" x14ac:dyDescent="0.55000000000000004">
      <c r="C1501">
        <v>650</v>
      </c>
      <c r="D1501">
        <v>1.2481655693360814E-3</v>
      </c>
    </row>
    <row r="1502" spans="3:4" x14ac:dyDescent="0.55000000000000004">
      <c r="C1502">
        <v>650.20000000000005</v>
      </c>
      <c r="D1502">
        <v>1.2219536430356757E-3</v>
      </c>
    </row>
    <row r="1503" spans="3:4" x14ac:dyDescent="0.55000000000000004">
      <c r="C1503">
        <v>650.4</v>
      </c>
      <c r="D1503">
        <v>1.1961369754775661E-3</v>
      </c>
    </row>
    <row r="1504" spans="3:4" x14ac:dyDescent="0.55000000000000004">
      <c r="C1504">
        <v>650.6</v>
      </c>
      <c r="D1504">
        <v>1.1707035683602104E-3</v>
      </c>
    </row>
    <row r="1505" spans="3:4" x14ac:dyDescent="0.55000000000000004">
      <c r="C1505">
        <v>650.80000000000007</v>
      </c>
      <c r="D1505">
        <v>1.1456414947738683E-3</v>
      </c>
    </row>
    <row r="1506" spans="3:4" x14ac:dyDescent="0.55000000000000004">
      <c r="C1506">
        <v>651</v>
      </c>
      <c r="D1506">
        <v>1.1209390222523372E-3</v>
      </c>
    </row>
    <row r="1507" spans="3:4" x14ac:dyDescent="0.55000000000000004">
      <c r="C1507">
        <v>651.20000000000005</v>
      </c>
      <c r="D1507">
        <v>1.0965847236084785E-3</v>
      </c>
    </row>
    <row r="1508" spans="3:4" x14ac:dyDescent="0.55000000000000004">
      <c r="C1508">
        <v>651.4</v>
      </c>
      <c r="D1508">
        <v>1.0725675754874721E-3</v>
      </c>
    </row>
    <row r="1509" spans="3:4" x14ac:dyDescent="0.55000000000000004">
      <c r="C1509">
        <v>651.6</v>
      </c>
      <c r="D1509">
        <v>1.0488770446907625E-3</v>
      </c>
    </row>
    <row r="1510" spans="3:4" x14ac:dyDescent="0.55000000000000004">
      <c r="C1510">
        <v>651.80000000000007</v>
      </c>
      <c r="D1510">
        <v>1.0255031624346567E-3</v>
      </c>
    </row>
    <row r="1511" spans="3:4" x14ac:dyDescent="0.55000000000000004">
      <c r="C1511">
        <v>652</v>
      </c>
      <c r="D1511">
        <v>1.0024365868071419E-3</v>
      </c>
    </row>
    <row r="1512" spans="3:4" x14ac:dyDescent="0.55000000000000004">
      <c r="C1512">
        <v>652.20000000000005</v>
      </c>
      <c r="D1512">
        <v>9.7966865377718489E-4</v>
      </c>
    </row>
    <row r="1513" spans="3:4" x14ac:dyDescent="0.55000000000000004">
      <c r="C1513">
        <v>652.4</v>
      </c>
      <c r="D1513">
        <v>9.5719141719055481E-4</v>
      </c>
    </row>
    <row r="1514" spans="3:4" x14ac:dyDescent="0.55000000000000004">
      <c r="C1514">
        <v>652.6</v>
      </c>
      <c r="D1514">
        <v>9.3499767825507929E-4</v>
      </c>
    </row>
    <row r="1515" spans="3:4" x14ac:dyDescent="0.55000000000000004">
      <c r="C1515">
        <v>652.80000000000007</v>
      </c>
      <c r="D1515">
        <v>9.1308100507789204E-4</v>
      </c>
    </row>
    <row r="1516" spans="3:4" x14ac:dyDescent="0.55000000000000004">
      <c r="C1516">
        <v>653</v>
      </c>
      <c r="D1516">
        <v>8.9143574286521692E-4</v>
      </c>
    </row>
    <row r="1517" spans="3:4" x14ac:dyDescent="0.55000000000000004">
      <c r="C1517">
        <v>653.20000000000005</v>
      </c>
      <c r="D1517">
        <v>8.7005701543449421E-4</v>
      </c>
    </row>
    <row r="1518" spans="3:4" x14ac:dyDescent="0.55000000000000004">
      <c r="C1518">
        <v>653.4</v>
      </c>
      <c r="D1518">
        <v>8.4894071871789169E-4</v>
      </c>
    </row>
    <row r="1519" spans="3:4" x14ac:dyDescent="0.55000000000000004">
      <c r="C1519">
        <v>653.6</v>
      </c>
      <c r="D1519">
        <v>8.2808350695602368E-4</v>
      </c>
    </row>
    <row r="1520" spans="3:4" x14ac:dyDescent="0.55000000000000004">
      <c r="C1520">
        <v>653.80000000000007</v>
      </c>
      <c r="D1520">
        <v>8.0748277229306727E-4</v>
      </c>
    </row>
    <row r="1521" spans="3:4" x14ac:dyDescent="0.55000000000000004">
      <c r="C1521">
        <v>654</v>
      </c>
      <c r="D1521">
        <v>7.8713661848754137E-4</v>
      </c>
    </row>
    <row r="1522" spans="3:4" x14ac:dyDescent="0.55000000000000004">
      <c r="C1522">
        <v>654.20000000000005</v>
      </c>
      <c r="D1522">
        <v>7.6704382944993638E-4</v>
      </c>
    </row>
    <row r="1523" spans="3:4" x14ac:dyDescent="0.55000000000000004">
      <c r="C1523">
        <v>654.4</v>
      </c>
      <c r="D1523">
        <v>7.4720383330820184E-4</v>
      </c>
    </row>
    <row r="1524" spans="3:4" x14ac:dyDescent="0.55000000000000004">
      <c r="C1524">
        <v>654.6</v>
      </c>
      <c r="D1524">
        <v>7.2761666268564133E-4</v>
      </c>
    </row>
    <row r="1525" spans="3:4" x14ac:dyDescent="0.55000000000000004">
      <c r="C1525">
        <v>654.80000000000007</v>
      </c>
      <c r="D1525">
        <v>7.0828291185504608E-4</v>
      </c>
    </row>
    <row r="1526" spans="3:4" x14ac:dyDescent="0.55000000000000004">
      <c r="C1526">
        <v>655</v>
      </c>
      <c r="D1526">
        <v>6.8920369140641237E-4</v>
      </c>
    </row>
    <row r="1527" spans="3:4" x14ac:dyDescent="0.55000000000000004">
      <c r="C1527">
        <v>655.20000000000005</v>
      </c>
      <c r="D1527">
        <v>6.7038058103621636E-4</v>
      </c>
    </row>
    <row r="1528" spans="3:4" x14ac:dyDescent="0.55000000000000004">
      <c r="C1528">
        <v>655.4</v>
      </c>
      <c r="D1528">
        <v>6.5181558103325962E-4</v>
      </c>
    </row>
    <row r="1529" spans="3:4" x14ac:dyDescent="0.55000000000000004">
      <c r="C1529">
        <v>655.6</v>
      </c>
      <c r="D1529">
        <v>6.3351106300017009E-4</v>
      </c>
    </row>
    <row r="1530" spans="3:4" x14ac:dyDescent="0.55000000000000004">
      <c r="C1530">
        <v>655.80000000000007</v>
      </c>
      <c r="D1530">
        <v>6.1546972031271572E-4</v>
      </c>
    </row>
    <row r="1531" spans="3:4" x14ac:dyDescent="0.55000000000000004">
      <c r="C1531">
        <v>656</v>
      </c>
      <c r="D1531">
        <v>5.9769451877958045E-4</v>
      </c>
    </row>
    <row r="1532" spans="3:4" x14ac:dyDescent="0.55000000000000004">
      <c r="C1532">
        <v>656.2</v>
      </c>
      <c r="D1532">
        <v>5.8018864792582403E-4</v>
      </c>
    </row>
    <row r="1533" spans="3:4" x14ac:dyDescent="0.55000000000000004">
      <c r="C1533">
        <v>656.4</v>
      </c>
      <c r="D1533">
        <v>5.6295547328304521E-4</v>
      </c>
    </row>
    <row r="1534" spans="3:4" x14ac:dyDescent="0.55000000000000004">
      <c r="C1534">
        <v>656.6</v>
      </c>
      <c r="D1534">
        <v>5.4599849002877961E-4</v>
      </c>
    </row>
    <row r="1535" spans="3:4" x14ac:dyDescent="0.55000000000000004">
      <c r="C1535">
        <v>656.80000000000007</v>
      </c>
      <c r="D1535">
        <v>5.2932127827852687E-4</v>
      </c>
    </row>
    <row r="1536" spans="3:4" x14ac:dyDescent="0.55000000000000004">
      <c r="C1536">
        <v>657</v>
      </c>
      <c r="D1536">
        <v>5.1292746029436582E-4</v>
      </c>
    </row>
    <row r="1537" spans="3:4" x14ac:dyDescent="0.55000000000000004">
      <c r="C1537">
        <v>657.2</v>
      </c>
      <c r="D1537">
        <v>4.9682065983668435E-4</v>
      </c>
    </row>
    <row r="1538" spans="3:4" x14ac:dyDescent="0.55000000000000004">
      <c r="C1538">
        <v>657.4</v>
      </c>
      <c r="D1538">
        <v>4.81004463849141E-4</v>
      </c>
    </row>
    <row r="1539" spans="3:4" x14ac:dyDescent="0.55000000000000004">
      <c r="C1539">
        <v>657.6</v>
      </c>
      <c r="D1539">
        <v>4.6548238663182999E-4</v>
      </c>
    </row>
    <row r="1540" spans="3:4" x14ac:dyDescent="0.55000000000000004">
      <c r="C1540">
        <v>657.80000000000007</v>
      </c>
      <c r="D1540">
        <v>4.5025783662509502E-4</v>
      </c>
    </row>
    <row r="1541" spans="3:4" x14ac:dyDescent="0.55000000000000004">
      <c r="C1541">
        <v>658</v>
      </c>
      <c r="D1541">
        <v>4.3533408589480202E-4</v>
      </c>
    </row>
    <row r="1542" spans="3:4" x14ac:dyDescent="0.55000000000000004">
      <c r="C1542">
        <v>658.2</v>
      </c>
      <c r="D1542">
        <v>4.2071424238109538E-4</v>
      </c>
    </row>
    <row r="1543" spans="3:4" x14ac:dyDescent="0.55000000000000004">
      <c r="C1543">
        <v>658.4</v>
      </c>
      <c r="D1543">
        <v>4.0640122494563718E-4</v>
      </c>
    </row>
    <row r="1544" spans="3:4" x14ac:dyDescent="0.55000000000000004">
      <c r="C1544">
        <v>658.6</v>
      </c>
      <c r="D1544">
        <v>3.9239774122715415E-4</v>
      </c>
    </row>
    <row r="1545" spans="3:4" x14ac:dyDescent="0.55000000000000004">
      <c r="C1545">
        <v>658.80000000000007</v>
      </c>
      <c r="D1545">
        <v>3.787062682928501E-4</v>
      </c>
    </row>
    <row r="1546" spans="3:4" x14ac:dyDescent="0.55000000000000004">
      <c r="C1546">
        <v>659</v>
      </c>
      <c r="D1546">
        <v>3.6532903605219385E-4</v>
      </c>
    </row>
    <row r="1547" spans="3:4" x14ac:dyDescent="0.55000000000000004">
      <c r="C1547">
        <v>659.2</v>
      </c>
      <c r="D1547">
        <v>3.5226801338140577E-4</v>
      </c>
    </row>
    <row r="1548" spans="3:4" x14ac:dyDescent="0.55000000000000004">
      <c r="C1548">
        <v>659.4</v>
      </c>
      <c r="D1548">
        <v>3.3952489689053863E-4</v>
      </c>
    </row>
    <row r="1549" spans="3:4" x14ac:dyDescent="0.55000000000000004">
      <c r="C1549">
        <v>659.6</v>
      </c>
      <c r="D1549">
        <v>3.271011022503661E-4</v>
      </c>
    </row>
    <row r="1550" spans="3:4" x14ac:dyDescent="0.55000000000000004">
      <c r="C1550">
        <v>659.80000000000007</v>
      </c>
      <c r="D1550">
        <v>3.1499775798420342E-4</v>
      </c>
    </row>
    <row r="1551" spans="3:4" x14ac:dyDescent="0.55000000000000004">
      <c r="C1551">
        <v>660</v>
      </c>
      <c r="D1551">
        <v>3.0321570161870591E-4</v>
      </c>
    </row>
    <row r="1552" spans="3:4" x14ac:dyDescent="0.55000000000000004">
      <c r="C1552">
        <v>660.2</v>
      </c>
      <c r="D1552">
        <v>2.9175547807901874E-4</v>
      </c>
    </row>
    <row r="1553" spans="3:4" x14ac:dyDescent="0.55000000000000004">
      <c r="C1553">
        <v>660.4</v>
      </c>
      <c r="D1553">
        <v>2.8061734020633271E-4</v>
      </c>
    </row>
    <row r="1554" spans="3:4" x14ac:dyDescent="0.55000000000000004">
      <c r="C1554">
        <v>660.6</v>
      </c>
      <c r="D1554">
        <v>2.6980125126989168E-4</v>
      </c>
    </row>
    <row r="1555" spans="3:4" x14ac:dyDescent="0.55000000000000004">
      <c r="C1555">
        <v>660.80000000000007</v>
      </c>
      <c r="D1555">
        <v>2.5930688934149753E-4</v>
      </c>
    </row>
    <row r="1556" spans="3:4" x14ac:dyDescent="0.55000000000000004">
      <c r="C1556">
        <v>661</v>
      </c>
      <c r="D1556">
        <v>2.4913365339713855E-4</v>
      </c>
    </row>
    <row r="1557" spans="3:4" x14ac:dyDescent="0.55000000000000004">
      <c r="C1557">
        <v>661.2</v>
      </c>
      <c r="D1557">
        <v>2.392806710087345E-4</v>
      </c>
    </row>
    <row r="1558" spans="3:4" x14ac:dyDescent="0.55000000000000004">
      <c r="C1558">
        <v>661.4</v>
      </c>
      <c r="D1558">
        <v>2.2974680748819932E-4</v>
      </c>
    </row>
    <row r="1559" spans="3:4" x14ac:dyDescent="0.55000000000000004">
      <c r="C1559">
        <v>661.6</v>
      </c>
      <c r="D1559">
        <v>2.2053067634602932E-4</v>
      </c>
    </row>
    <row r="1560" spans="3:4" x14ac:dyDescent="0.55000000000000004">
      <c r="C1560">
        <v>661.80000000000007</v>
      </c>
      <c r="D1560">
        <v>2.1163065092801831E-4</v>
      </c>
    </row>
    <row r="1561" spans="3:4" x14ac:dyDescent="0.55000000000000004">
      <c r="C1561">
        <v>662</v>
      </c>
      <c r="D1561">
        <v>2.0304487709525557E-4</v>
      </c>
    </row>
    <row r="1562" spans="3:4" x14ac:dyDescent="0.55000000000000004">
      <c r="C1562">
        <v>662.2</v>
      </c>
      <c r="D1562">
        <v>1.9477128681530864E-4</v>
      </c>
    </row>
    <row r="1563" spans="3:4" x14ac:dyDescent="0.55000000000000004">
      <c r="C1563">
        <v>662.4</v>
      </c>
      <c r="D1563">
        <v>1.8680761253562434E-4</v>
      </c>
    </row>
    <row r="1564" spans="3:4" x14ac:dyDescent="0.55000000000000004">
      <c r="C1564">
        <v>662.6</v>
      </c>
      <c r="D1564">
        <v>1.7915140221368232E-4</v>
      </c>
    </row>
    <row r="1565" spans="3:4" x14ac:dyDescent="0.55000000000000004">
      <c r="C1565">
        <v>662.80000000000007</v>
      </c>
      <c r="D1565">
        <v>1.7180003488278817E-4</v>
      </c>
    </row>
    <row r="1566" spans="3:4" x14ac:dyDescent="0.55000000000000004">
      <c r="C1566">
        <v>663</v>
      </c>
      <c r="D1566">
        <v>1.6475073663660078E-4</v>
      </c>
    </row>
    <row r="1567" spans="3:4" x14ac:dyDescent="0.55000000000000004">
      <c r="C1567">
        <v>663.2</v>
      </c>
      <c r="D1567">
        <v>1.5800059692041156E-4</v>
      </c>
    </row>
    <row r="1568" spans="3:4" x14ac:dyDescent="0.55000000000000004">
      <c r="C1568">
        <v>663.4</v>
      </c>
      <c r="D1568">
        <v>1.5154658502217289E-4</v>
      </c>
    </row>
    <row r="1569" spans="3:4" x14ac:dyDescent="0.55000000000000004">
      <c r="C1569">
        <v>663.6</v>
      </c>
      <c r="D1569">
        <v>1.4538556666131346E-4</v>
      </c>
    </row>
    <row r="1570" spans="3:4" x14ac:dyDescent="0.55000000000000004">
      <c r="C1570">
        <v>663.80000000000007</v>
      </c>
      <c r="D1570">
        <v>1.395143205788917E-4</v>
      </c>
    </row>
    <row r="1571" spans="3:4" x14ac:dyDescent="0.55000000000000004">
      <c r="C1571">
        <v>664</v>
      </c>
      <c r="D1571">
        <v>1.3392955503781443E-4</v>
      </c>
    </row>
    <row r="1572" spans="3:4" x14ac:dyDescent="0.55000000000000004">
      <c r="C1572">
        <v>664.2</v>
      </c>
      <c r="D1572">
        <v>1.286078800623411E-4</v>
      </c>
    </row>
    <row r="1573" spans="3:4" x14ac:dyDescent="0.55000000000000004">
      <c r="C1573">
        <v>664.4</v>
      </c>
      <c r="D1573">
        <v>1.2358916286223705E-4</v>
      </c>
    </row>
    <row r="1574" spans="3:4" x14ac:dyDescent="0.55000000000000004">
      <c r="C1574">
        <v>664.6</v>
      </c>
      <c r="D1574">
        <v>1.1884630940875467E-4</v>
      </c>
    </row>
    <row r="1575" spans="3:4" x14ac:dyDescent="0.55000000000000004">
      <c r="C1575">
        <v>664.80000000000007</v>
      </c>
      <c r="D1575">
        <v>1.1437597630154323E-4</v>
      </c>
    </row>
    <row r="1576" spans="3:4" x14ac:dyDescent="0.55000000000000004">
      <c r="C1576">
        <v>665</v>
      </c>
      <c r="D1576">
        <v>1.1017481832907688E-4</v>
      </c>
    </row>
    <row r="1577" spans="3:4" x14ac:dyDescent="0.55000000000000004">
      <c r="C1577">
        <v>665.2</v>
      </c>
      <c r="D1577">
        <v>1.0621879251332171E-4</v>
      </c>
    </row>
    <row r="1578" spans="3:4" x14ac:dyDescent="0.55000000000000004">
      <c r="C1578">
        <v>665.4</v>
      </c>
      <c r="D1578">
        <v>1.0254790211421995E-4</v>
      </c>
    </row>
    <row r="1579" spans="3:4" x14ac:dyDescent="0.55000000000000004">
      <c r="C1579">
        <v>665.6</v>
      </c>
      <c r="D1579">
        <v>9.9136128850040522E-5</v>
      </c>
    </row>
    <row r="1580" spans="3:4" x14ac:dyDescent="0.55000000000000004">
      <c r="C1580">
        <v>665.80000000000007</v>
      </c>
      <c r="D1580">
        <v>9.59802824491921E-5</v>
      </c>
    </row>
    <row r="1581" spans="3:4" x14ac:dyDescent="0.55000000000000004">
      <c r="C1581">
        <v>666</v>
      </c>
      <c r="D1581">
        <v>9.3077240199863299E-5</v>
      </c>
    </row>
    <row r="1582" spans="3:4" x14ac:dyDescent="0.55000000000000004">
      <c r="C1582">
        <v>666.2</v>
      </c>
      <c r="D1582">
        <v>9.0423958690694889E-5</v>
      </c>
    </row>
    <row r="1583" spans="3:4" x14ac:dyDescent="0.55000000000000004">
      <c r="C1583">
        <v>666.4</v>
      </c>
      <c r="D1583">
        <v>8.8017484685018162E-5</v>
      </c>
    </row>
    <row r="1584" spans="3:4" x14ac:dyDescent="0.55000000000000004">
      <c r="C1584">
        <v>666.6</v>
      </c>
      <c r="D1584">
        <v>8.5854965111810817E-5</v>
      </c>
    </row>
    <row r="1585" spans="3:4" x14ac:dyDescent="0.55000000000000004">
      <c r="C1585">
        <v>666.80000000000007</v>
      </c>
      <c r="D1585">
        <v>8.3933656159500768E-5</v>
      </c>
    </row>
    <row r="1586" spans="3:4" x14ac:dyDescent="0.55000000000000004">
      <c r="C1586">
        <v>667</v>
      </c>
      <c r="D1586">
        <v>8.2250931461472725E-5</v>
      </c>
    </row>
    <row r="1587" spans="3:4" x14ac:dyDescent="0.55000000000000004">
      <c r="C1587">
        <v>667.2</v>
      </c>
      <c r="D1587">
        <v>8.0804289364911326E-5</v>
      </c>
    </row>
    <row r="1588" spans="3:4" x14ac:dyDescent="0.55000000000000004">
      <c r="C1588">
        <v>667.4</v>
      </c>
      <c r="D1588">
        <v>7.9591359277234649E-5</v>
      </c>
    </row>
    <row r="1589" spans="3:4" x14ac:dyDescent="0.55000000000000004">
      <c r="C1589">
        <v>667.6</v>
      </c>
      <c r="D1589">
        <v>7.8609907086886973E-5</v>
      </c>
    </row>
    <row r="1590" spans="3:4" x14ac:dyDescent="0.55000000000000004">
      <c r="C1590">
        <v>667.80000000000007</v>
      </c>
      <c r="D1590">
        <v>7.7857839657755377E-5</v>
      </c>
    </row>
    <row r="1591" spans="3:4" x14ac:dyDescent="0.55000000000000004">
      <c r="C1591">
        <v>668</v>
      </c>
      <c r="D1591">
        <v>7.7333208398787904E-5</v>
      </c>
    </row>
    <row r="1592" spans="3:4" x14ac:dyDescent="0.55000000000000004">
      <c r="C1592">
        <v>668.2</v>
      </c>
      <c r="D1592">
        <v>7.7034211912688496E-5</v>
      </c>
    </row>
    <row r="1593" spans="3:4" x14ac:dyDescent="0.55000000000000004">
      <c r="C1593">
        <v>668.4</v>
      </c>
      <c r="D1593">
        <v>7.6959197729730206E-5</v>
      </c>
    </row>
    <row r="1594" spans="3:4" x14ac:dyDescent="0.55000000000000004">
      <c r="C1594">
        <v>668.6</v>
      </c>
      <c r="D1594">
        <v>7.7106663134812975E-5</v>
      </c>
    </row>
    <row r="1595" spans="3:4" x14ac:dyDescent="0.55000000000000004">
      <c r="C1595">
        <v>668.80000000000007</v>
      </c>
      <c r="D1595">
        <v>7.7475255097908467E-5</v>
      </c>
    </row>
    <row r="1596" spans="3:4" x14ac:dyDescent="0.55000000000000004">
      <c r="C1596">
        <v>669</v>
      </c>
      <c r="D1596">
        <v>7.8063769319949963E-5</v>
      </c>
    </row>
    <row r="1597" spans="3:4" x14ac:dyDescent="0.55000000000000004">
      <c r="C1597">
        <v>669.2</v>
      </c>
      <c r="D1597">
        <v>7.8871148408076705E-5</v>
      </c>
    </row>
    <row r="1598" spans="3:4" x14ac:dyDescent="0.55000000000000004">
      <c r="C1598">
        <v>669.4</v>
      </c>
      <c r="D1598">
        <v>7.9896479195904686E-5</v>
      </c>
    </row>
    <row r="1599" spans="3:4" x14ac:dyDescent="0.55000000000000004">
      <c r="C1599">
        <v>669.6</v>
      </c>
      <c r="D1599">
        <v>8.1138989226214785E-5</v>
      </c>
    </row>
    <row r="1600" spans="3:4" x14ac:dyDescent="0.55000000000000004">
      <c r="C1600">
        <v>669.80000000000007</v>
      </c>
      <c r="D1600">
        <v>8.2619015634509342E-5</v>
      </c>
    </row>
    <row r="1601" spans="3:4" x14ac:dyDescent="0.55000000000000004">
      <c r="C1601">
        <v>670</v>
      </c>
      <c r="D1601">
        <v>8.4297338186596507E-5</v>
      </c>
    </row>
    <row r="1602" spans="3:4" x14ac:dyDescent="0.55000000000000004">
      <c r="C1602">
        <v>670.2</v>
      </c>
      <c r="D1602">
        <v>8.6191791107136751E-5</v>
      </c>
    </row>
    <row r="1603" spans="3:4" x14ac:dyDescent="0.55000000000000004">
      <c r="C1603">
        <v>670.4</v>
      </c>
      <c r="D1603">
        <v>8.8302178211517628E-5</v>
      </c>
    </row>
    <row r="1604" spans="3:4" x14ac:dyDescent="0.55000000000000004">
      <c r="C1604">
        <v>670.6</v>
      </c>
      <c r="D1604">
        <v>9.0628422827013284E-5</v>
      </c>
    </row>
    <row r="1605" spans="3:4" x14ac:dyDescent="0.55000000000000004">
      <c r="C1605">
        <v>670.80000000000007</v>
      </c>
      <c r="D1605">
        <v>9.3170560659021438E-5</v>
      </c>
    </row>
    <row r="1606" spans="3:4" x14ac:dyDescent="0.55000000000000004">
      <c r="C1606">
        <v>671</v>
      </c>
      <c r="D1606">
        <v>9.592873208249824E-5</v>
      </c>
    </row>
    <row r="1607" spans="3:4" x14ac:dyDescent="0.55000000000000004">
      <c r="C1607">
        <v>671.2</v>
      </c>
      <c r="D1607">
        <v>9.8903173896026727E-5</v>
      </c>
    </row>
    <row r="1608" spans="3:4" x14ac:dyDescent="0.55000000000000004">
      <c r="C1608">
        <v>671.4</v>
      </c>
      <c r="D1608">
        <v>1.0209421057772217E-4</v>
      </c>
    </row>
    <row r="1609" spans="3:4" x14ac:dyDescent="0.55000000000000004">
      <c r="C1609">
        <v>671.6</v>
      </c>
      <c r="D1609">
        <v>1.0550224508398628E-4</v>
      </c>
    </row>
    <row r="1610" spans="3:4" x14ac:dyDescent="0.55000000000000004">
      <c r="C1610">
        <v>671.80000000000007</v>
      </c>
      <c r="D1610">
        <v>1.0912774923374281E-4</v>
      </c>
    </row>
    <row r="1611" spans="3:4" x14ac:dyDescent="0.55000000000000004">
      <c r="C1611">
        <v>672</v>
      </c>
      <c r="D1611">
        <v>1.12971253722572E-4</v>
      </c>
    </row>
    <row r="1612" spans="3:4" x14ac:dyDescent="0.55000000000000004">
      <c r="C1612">
        <v>672.2</v>
      </c>
      <c r="D1612">
        <v>1.1703333781274772E-4</v>
      </c>
    </row>
    <row r="1613" spans="3:4" x14ac:dyDescent="0.55000000000000004">
      <c r="C1613">
        <v>672.4</v>
      </c>
      <c r="D1613">
        <v>1.2131461874678158E-4</v>
      </c>
    </row>
    <row r="1614" spans="3:4" x14ac:dyDescent="0.55000000000000004">
      <c r="C1614">
        <v>672.6</v>
      </c>
      <c r="D1614">
        <v>1.2581574093371351E-4</v>
      </c>
    </row>
    <row r="1615" spans="3:4" x14ac:dyDescent="0.55000000000000004">
      <c r="C1615">
        <v>672.80000000000007</v>
      </c>
      <c r="D1615">
        <v>1.305373649587686E-4</v>
      </c>
    </row>
    <row r="1616" spans="3:4" x14ac:dyDescent="0.55000000000000004">
      <c r="C1616">
        <v>673</v>
      </c>
      <c r="D1616">
        <v>1.3548015646855865E-4</v>
      </c>
    </row>
    <row r="1617" spans="3:4" x14ac:dyDescent="0.55000000000000004">
      <c r="C1617">
        <v>673.2</v>
      </c>
      <c r="D1617">
        <v>1.4064477498528842E-4</v>
      </c>
    </row>
    <row r="1618" spans="3:4" x14ac:dyDescent="0.55000000000000004">
      <c r="C1618">
        <v>673.4</v>
      </c>
      <c r="D1618">
        <v>1.4603186270468257E-4</v>
      </c>
    </row>
    <row r="1619" spans="3:4" x14ac:dyDescent="0.55000000000000004">
      <c r="C1619">
        <v>673.6</v>
      </c>
      <c r="D1619">
        <v>1.5164203333362241E-4</v>
      </c>
    </row>
    <row r="1620" spans="3:4" x14ac:dyDescent="0.55000000000000004">
      <c r="C1620">
        <v>673.80000000000007</v>
      </c>
      <c r="D1620">
        <v>1.5747586102436663E-4</v>
      </c>
    </row>
    <row r="1621" spans="3:4" x14ac:dyDescent="0.55000000000000004">
      <c r="C1621">
        <v>674</v>
      </c>
      <c r="D1621">
        <v>1.6353386946331156E-4</v>
      </c>
    </row>
    <row r="1622" spans="3:4" x14ac:dyDescent="0.55000000000000004">
      <c r="C1622">
        <v>674.2</v>
      </c>
      <c r="D1622">
        <v>1.6981652117290433E-4</v>
      </c>
    </row>
    <row r="1623" spans="3:4" x14ac:dyDescent="0.55000000000000004">
      <c r="C1623">
        <v>674.4</v>
      </c>
      <c r="D1623">
        <v>1.7632420708591089E-4</v>
      </c>
    </row>
    <row r="1624" spans="3:4" x14ac:dyDescent="0.55000000000000004">
      <c r="C1624">
        <v>674.6</v>
      </c>
      <c r="D1624">
        <v>1.830572364517686E-4</v>
      </c>
    </row>
    <row r="1625" spans="3:4" x14ac:dyDescent="0.55000000000000004">
      <c r="C1625">
        <v>674.80000000000007</v>
      </c>
      <c r="D1625">
        <v>1.9001582713475248E-4</v>
      </c>
    </row>
    <row r="1626" spans="3:4" x14ac:dyDescent="0.55000000000000004">
      <c r="C1626">
        <v>675</v>
      </c>
      <c r="D1626">
        <v>1.9720009636384645E-4</v>
      </c>
    </row>
    <row r="1627" spans="3:4" x14ac:dyDescent="0.55000000000000004">
      <c r="C1627">
        <v>675.2</v>
      </c>
      <c r="D1627">
        <v>2.0461005199379206E-4</v>
      </c>
    </row>
    <row r="1628" spans="3:4" x14ac:dyDescent="0.55000000000000004">
      <c r="C1628">
        <v>675.4</v>
      </c>
      <c r="D1628">
        <v>2.1224558433621376E-4</v>
      </c>
    </row>
    <row r="1629" spans="3:4" x14ac:dyDescent="0.55000000000000004">
      <c r="C1629">
        <v>675.6</v>
      </c>
      <c r="D1629">
        <v>2.2010645861899437E-4</v>
      </c>
    </row>
    <row r="1630" spans="3:4" x14ac:dyDescent="0.55000000000000004">
      <c r="C1630">
        <v>675.80000000000007</v>
      </c>
      <c r="D1630">
        <v>2.2819230813065755E-4</v>
      </c>
    </row>
    <row r="1631" spans="3:4" x14ac:dyDescent="0.55000000000000004">
      <c r="C1631">
        <v>676</v>
      </c>
      <c r="D1631">
        <v>2.3650262810520533E-4</v>
      </c>
    </row>
    <row r="1632" spans="3:4" x14ac:dyDescent="0.55000000000000004">
      <c r="C1632">
        <v>676.2</v>
      </c>
      <c r="D1632">
        <v>2.4503677040080897E-4</v>
      </c>
    </row>
    <row r="1633" spans="3:4" x14ac:dyDescent="0.55000000000000004">
      <c r="C1633">
        <v>676.4</v>
      </c>
      <c r="D1633">
        <v>2.5379393902343999E-4</v>
      </c>
    </row>
    <row r="1634" spans="3:4" x14ac:dyDescent="0.55000000000000004">
      <c r="C1634">
        <v>676.6</v>
      </c>
      <c r="D1634">
        <v>2.6277318654399157E-4</v>
      </c>
    </row>
    <row r="1635" spans="3:4" x14ac:dyDescent="0.55000000000000004">
      <c r="C1635">
        <v>676.80000000000007</v>
      </c>
      <c r="D1635">
        <v>2.7197341145403312E-4</v>
      </c>
    </row>
    <row r="1636" spans="3:4" x14ac:dyDescent="0.55000000000000004">
      <c r="C1636">
        <v>677</v>
      </c>
      <c r="D1636">
        <v>2.8139335650201298E-4</v>
      </c>
    </row>
    <row r="1637" spans="3:4" x14ac:dyDescent="0.55000000000000004">
      <c r="C1637">
        <v>677.2</v>
      </c>
      <c r="D1637">
        <v>2.9103160804750294E-4</v>
      </c>
    </row>
    <row r="1638" spans="3:4" x14ac:dyDescent="0.55000000000000004">
      <c r="C1638">
        <v>677.4</v>
      </c>
      <c r="D1638">
        <v>3.008865964665252E-4</v>
      </c>
    </row>
    <row r="1639" spans="3:4" x14ac:dyDescent="0.55000000000000004">
      <c r="C1639">
        <v>677.6</v>
      </c>
      <c r="D1639">
        <v>3.1095659763616932E-4</v>
      </c>
    </row>
    <row r="1640" spans="3:4" x14ac:dyDescent="0.55000000000000004">
      <c r="C1640">
        <v>677.80000000000007</v>
      </c>
      <c r="D1640">
        <v>3.2123973552087849E-4</v>
      </c>
    </row>
    <row r="1641" spans="3:4" x14ac:dyDescent="0.55000000000000004">
      <c r="C1641">
        <v>678</v>
      </c>
      <c r="D1641">
        <v>3.3173398587705595E-4</v>
      </c>
    </row>
    <row r="1642" spans="3:4" x14ac:dyDescent="0.55000000000000004">
      <c r="C1642">
        <v>678.2</v>
      </c>
      <c r="D1642">
        <v>3.4243718108592042E-4</v>
      </c>
    </row>
    <row r="1643" spans="3:4" x14ac:dyDescent="0.55000000000000004">
      <c r="C1643">
        <v>678.4</v>
      </c>
      <c r="D1643">
        <v>3.5334701611749455E-4</v>
      </c>
    </row>
    <row r="1644" spans="3:4" x14ac:dyDescent="0.55000000000000004">
      <c r="C1644">
        <v>678.6</v>
      </c>
      <c r="D1644">
        <v>3.6446105562130927E-4</v>
      </c>
    </row>
    <row r="1645" spans="3:4" x14ac:dyDescent="0.55000000000000004">
      <c r="C1645">
        <v>678.80000000000007</v>
      </c>
      <c r="D1645">
        <v>3.7577674213106973E-4</v>
      </c>
    </row>
    <row r="1646" spans="3:4" x14ac:dyDescent="0.55000000000000004">
      <c r="C1646">
        <v>679</v>
      </c>
      <c r="D1646">
        <v>3.8729140536241616E-4</v>
      </c>
    </row>
    <row r="1647" spans="3:4" x14ac:dyDescent="0.55000000000000004">
      <c r="C1647">
        <v>679.2</v>
      </c>
      <c r="D1647">
        <v>3.9900227257381581E-4</v>
      </c>
    </row>
    <row r="1648" spans="3:4" x14ac:dyDescent="0.55000000000000004">
      <c r="C1648">
        <v>679.4</v>
      </c>
      <c r="D1648">
        <v>4.1090647995133388E-4</v>
      </c>
    </row>
    <row r="1649" spans="3:4" x14ac:dyDescent="0.55000000000000004">
      <c r="C1649">
        <v>679.6</v>
      </c>
      <c r="D1649">
        <v>4.230010849686222E-4</v>
      </c>
    </row>
    <row r="1650" spans="3:4" x14ac:dyDescent="0.55000000000000004">
      <c r="C1650">
        <v>679.80000000000007</v>
      </c>
      <c r="D1650">
        <v>4.3528307966314458E-4</v>
      </c>
    </row>
    <row r="1651" spans="3:4" x14ac:dyDescent="0.55000000000000004">
      <c r="C1651">
        <v>680</v>
      </c>
      <c r="D1651">
        <v>4.4774940475980293E-4</v>
      </c>
    </row>
    <row r="1652" spans="3:4" x14ac:dyDescent="0.55000000000000004">
      <c r="C1652">
        <v>680.2</v>
      </c>
      <c r="D1652">
        <v>4.6039696456247499E-4</v>
      </c>
    </row>
    <row r="1653" spans="3:4" x14ac:dyDescent="0.55000000000000004">
      <c r="C1653">
        <v>680.4</v>
      </c>
      <c r="D1653">
        <v>4.7320257518018992E-4</v>
      </c>
    </row>
    <row r="1654" spans="3:4" x14ac:dyDescent="0.55000000000000004">
      <c r="C1654">
        <v>680.6</v>
      </c>
      <c r="D1654">
        <v>4.8620493527011771E-4</v>
      </c>
    </row>
    <row r="1655" spans="3:4" x14ac:dyDescent="0.55000000000000004">
      <c r="C1655">
        <v>680.80000000000007</v>
      </c>
      <c r="D1655">
        <v>4.9937904749401988E-4</v>
      </c>
    </row>
    <row r="1656" spans="3:4" x14ac:dyDescent="0.55000000000000004">
      <c r="C1656">
        <v>681</v>
      </c>
      <c r="D1656">
        <v>5.1272184171547277E-4</v>
      </c>
    </row>
    <row r="1657" spans="3:4" x14ac:dyDescent="0.55000000000000004">
      <c r="C1657">
        <v>681.2</v>
      </c>
      <c r="D1657">
        <v>5.2623029308896004E-4</v>
      </c>
    </row>
    <row r="1658" spans="3:4" x14ac:dyDescent="0.55000000000000004">
      <c r="C1658">
        <v>681.4</v>
      </c>
      <c r="D1658">
        <v>5.3990143934907824E-4</v>
      </c>
    </row>
    <row r="1659" spans="3:4" x14ac:dyDescent="0.55000000000000004">
      <c r="C1659">
        <v>681.6</v>
      </c>
      <c r="D1659">
        <v>5.5373239801533383E-4</v>
      </c>
    </row>
    <row r="1660" spans="3:4" x14ac:dyDescent="0.55000000000000004">
      <c r="C1660">
        <v>681.80000000000007</v>
      </c>
      <c r="D1660">
        <v>5.6772038335163957E-4</v>
      </c>
    </row>
    <row r="1661" spans="3:4" x14ac:dyDescent="0.55000000000000004">
      <c r="C1661">
        <v>682</v>
      </c>
      <c r="D1661">
        <v>5.8186272291153147E-4</v>
      </c>
    </row>
    <row r="1662" spans="3:4" x14ac:dyDescent="0.55000000000000004">
      <c r="C1662">
        <v>682.2</v>
      </c>
      <c r="D1662">
        <v>5.9615687349211255E-4</v>
      </c>
    </row>
    <row r="1663" spans="3:4" x14ac:dyDescent="0.55000000000000004">
      <c r="C1663">
        <v>682.4</v>
      </c>
      <c r="D1663">
        <v>6.1060043631281985E-4</v>
      </c>
    </row>
    <row r="1664" spans="3:4" x14ac:dyDescent="0.55000000000000004">
      <c r="C1664">
        <v>682.6</v>
      </c>
      <c r="D1664">
        <v>6.2519117122949118E-4</v>
      </c>
    </row>
    <row r="1665" spans="3:4" x14ac:dyDescent="0.55000000000000004">
      <c r="C1665">
        <v>682.80000000000007</v>
      </c>
      <c r="D1665">
        <v>6.3992700978895696E-4</v>
      </c>
    </row>
    <row r="1666" spans="3:4" x14ac:dyDescent="0.55000000000000004">
      <c r="C1666">
        <v>683</v>
      </c>
      <c r="D1666">
        <v>6.5480606692626452E-4</v>
      </c>
    </row>
    <row r="1667" spans="3:4" x14ac:dyDescent="0.55000000000000004">
      <c r="C1667">
        <v>683.2</v>
      </c>
      <c r="D1667">
        <v>6.6982665110413458E-4</v>
      </c>
    </row>
    <row r="1668" spans="3:4" x14ac:dyDescent="0.55000000000000004">
      <c r="C1668">
        <v>683.4</v>
      </c>
      <c r="D1668">
        <v>6.8498727269350012E-4</v>
      </c>
    </row>
    <row r="1669" spans="3:4" x14ac:dyDescent="0.55000000000000004">
      <c r="C1669">
        <v>683.6</v>
      </c>
      <c r="D1669">
        <v>7.0028665039510469E-4</v>
      </c>
    </row>
    <row r="1670" spans="3:4" x14ac:dyDescent="0.55000000000000004">
      <c r="C1670">
        <v>683.80000000000007</v>
      </c>
      <c r="D1670">
        <v>7.1572371550419152E-4</v>
      </c>
    </row>
    <row r="1671" spans="3:4" x14ac:dyDescent="0.55000000000000004">
      <c r="C1671">
        <v>684</v>
      </c>
      <c r="D1671">
        <v>7.3129761382509243E-4</v>
      </c>
    </row>
    <row r="1672" spans="3:4" x14ac:dyDescent="0.55000000000000004">
      <c r="C1672">
        <v>684.2</v>
      </c>
      <c r="D1672">
        <v>7.4700770504840849E-4</v>
      </c>
    </row>
    <row r="1673" spans="3:4" x14ac:dyDescent="0.55000000000000004">
      <c r="C1673">
        <v>684.4</v>
      </c>
      <c r="D1673">
        <v>7.6285355941160034E-4</v>
      </c>
    </row>
    <row r="1674" spans="3:4" x14ac:dyDescent="0.55000000000000004">
      <c r="C1674">
        <v>684.6</v>
      </c>
      <c r="D1674">
        <v>7.7883495147427464E-4</v>
      </c>
    </row>
    <row r="1675" spans="3:4" x14ac:dyDescent="0.55000000000000004">
      <c r="C1675">
        <v>684.80000000000007</v>
      </c>
      <c r="D1675">
        <v>7.9495185085117881E-4</v>
      </c>
    </row>
    <row r="1676" spans="3:4" x14ac:dyDescent="0.55000000000000004">
      <c r="C1676">
        <v>685</v>
      </c>
      <c r="D1676">
        <v>8.1120440976073006E-4</v>
      </c>
    </row>
    <row r="1677" spans="3:4" x14ac:dyDescent="0.55000000000000004">
      <c r="C1677">
        <v>685.2</v>
      </c>
      <c r="D1677">
        <v>8.2759294726302284E-4</v>
      </c>
    </row>
    <row r="1678" spans="3:4" x14ac:dyDescent="0.55000000000000004">
      <c r="C1678">
        <v>685.4</v>
      </c>
      <c r="D1678">
        <v>8.441179300798182E-4</v>
      </c>
    </row>
    <row r="1679" spans="3:4" x14ac:dyDescent="0.55000000000000004">
      <c r="C1679">
        <v>685.6</v>
      </c>
      <c r="D1679">
        <v>8.6076040711224812E-4</v>
      </c>
    </row>
    <row r="1680" spans="3:4" x14ac:dyDescent="0.55000000000000004">
      <c r="C1680">
        <v>685.80000000000007</v>
      </c>
      <c r="D1680">
        <v>8.7756221565749135E-4</v>
      </c>
    </row>
    <row r="1681" spans="3:4" x14ac:dyDescent="0.55000000000000004">
      <c r="C1681">
        <v>686</v>
      </c>
      <c r="D1681">
        <v>8.9450230242615523E-4</v>
      </c>
    </row>
    <row r="1682" spans="3:4" x14ac:dyDescent="0.55000000000000004">
      <c r="C1682">
        <v>686.2</v>
      </c>
      <c r="D1682">
        <v>9.1158148217881626E-4</v>
      </c>
    </row>
    <row r="1683" spans="3:4" x14ac:dyDescent="0.55000000000000004">
      <c r="C1683">
        <v>686.4</v>
      </c>
      <c r="D1683">
        <v>9.2880056613730622E-4</v>
      </c>
    </row>
    <row r="1684" spans="3:4" x14ac:dyDescent="0.55000000000000004">
      <c r="C1684">
        <v>686.6</v>
      </c>
      <c r="D1684">
        <v>9.4616032149194302E-4</v>
      </c>
    </row>
    <row r="1685" spans="3:4" x14ac:dyDescent="0.55000000000000004">
      <c r="C1685">
        <v>686.80000000000007</v>
      </c>
      <c r="D1685">
        <v>9.6366142741329311E-4</v>
      </c>
    </row>
    <row r="1686" spans="3:4" x14ac:dyDescent="0.55000000000000004">
      <c r="C1686">
        <v>687</v>
      </c>
      <c r="D1686">
        <v>9.8130442767911511E-4</v>
      </c>
    </row>
    <row r="1687" spans="3:4" x14ac:dyDescent="0.55000000000000004">
      <c r="C1687">
        <v>687.2</v>
      </c>
      <c r="D1687">
        <v>9.9908968006051212E-4</v>
      </c>
    </row>
    <row r="1688" spans="3:4" x14ac:dyDescent="0.55000000000000004">
      <c r="C1688">
        <v>687.4</v>
      </c>
      <c r="D1688">
        <v>1.0170173026458791E-3</v>
      </c>
    </row>
    <row r="1689" spans="3:4" x14ac:dyDescent="0.55000000000000004">
      <c r="C1689">
        <v>687.6</v>
      </c>
      <c r="D1689">
        <v>1.0350871173166929E-3</v>
      </c>
    </row>
    <row r="1690" spans="3:4" x14ac:dyDescent="0.55000000000000004">
      <c r="C1690">
        <v>687.80000000000007</v>
      </c>
      <c r="D1690">
        <v>1.0532985906240543E-3</v>
      </c>
    </row>
    <row r="1691" spans="3:4" x14ac:dyDescent="0.55000000000000004">
      <c r="C1691">
        <v>688</v>
      </c>
      <c r="D1691">
        <v>1.0716507723508416E-3</v>
      </c>
    </row>
    <row r="1692" spans="3:4" x14ac:dyDescent="0.55000000000000004">
      <c r="C1692">
        <v>688.2</v>
      </c>
      <c r="D1692">
        <v>1.0901422320790395E-3</v>
      </c>
    </row>
    <row r="1693" spans="3:4" x14ac:dyDescent="0.55000000000000004">
      <c r="C1693">
        <v>688.4</v>
      </c>
      <c r="D1693">
        <v>1.1087709941161928E-3</v>
      </c>
    </row>
    <row r="1694" spans="3:4" x14ac:dyDescent="0.55000000000000004">
      <c r="C1694">
        <v>688.6</v>
      </c>
      <c r="D1694">
        <v>1.1275344711686973E-3</v>
      </c>
    </row>
    <row r="1695" spans="3:4" x14ac:dyDescent="0.55000000000000004">
      <c r="C1695">
        <v>688.80000000000007</v>
      </c>
      <c r="D1695">
        <v>1.1464293971810572E-3</v>
      </c>
    </row>
    <row r="1696" spans="3:4" x14ac:dyDescent="0.55000000000000004">
      <c r="C1696">
        <v>689</v>
      </c>
      <c r="D1696">
        <v>1.1654517597911103E-3</v>
      </c>
    </row>
    <row r="1697" spans="3:4" x14ac:dyDescent="0.55000000000000004">
      <c r="C1697">
        <v>689.2</v>
      </c>
      <c r="D1697">
        <v>1.1845967328790296E-3</v>
      </c>
    </row>
    <row r="1698" spans="3:4" x14ac:dyDescent="0.55000000000000004">
      <c r="C1698">
        <v>689.4</v>
      </c>
      <c r="D1698">
        <v>1.2038586097136293E-3</v>
      </c>
    </row>
    <row r="1699" spans="3:4" x14ac:dyDescent="0.55000000000000004">
      <c r="C1699">
        <v>689.6</v>
      </c>
      <c r="D1699">
        <v>1.2232307372227671E-3</v>
      </c>
    </row>
    <row r="1700" spans="3:4" x14ac:dyDescent="0.55000000000000004">
      <c r="C1700">
        <v>689.80000000000007</v>
      </c>
      <c r="D1700">
        <v>1.2427054519337706E-3</v>
      </c>
    </row>
    <row r="1701" spans="3:4" x14ac:dyDescent="0.55000000000000004">
      <c r="C1701">
        <v>690</v>
      </c>
      <c r="D1701">
        <v>1.2622740181466078E-3</v>
      </c>
    </row>
    <row r="1702" spans="3:4" x14ac:dyDescent="0.55000000000000004">
      <c r="C1702">
        <v>690.2</v>
      </c>
      <c r="D1702">
        <v>1.2819265689145108E-3</v>
      </c>
    </row>
    <row r="1703" spans="3:4" x14ac:dyDescent="0.55000000000000004">
      <c r="C1703">
        <v>690.4</v>
      </c>
      <c r="D1703">
        <v>1.3016520504149874E-3</v>
      </c>
    </row>
    <row r="1704" spans="3:4" x14ac:dyDescent="0.55000000000000004">
      <c r="C1704">
        <v>690.6</v>
      </c>
      <c r="D1704">
        <v>1.3214381702983647E-3</v>
      </c>
    </row>
    <row r="1705" spans="3:4" x14ac:dyDescent="0.55000000000000004">
      <c r="C1705">
        <v>690.80000000000007</v>
      </c>
      <c r="D1705">
        <v>1.3412713505995472E-3</v>
      </c>
    </row>
    <row r="1706" spans="3:4" x14ac:dyDescent="0.55000000000000004">
      <c r="C1706">
        <v>691</v>
      </c>
      <c r="D1706">
        <v>1.3611366857935862E-3</v>
      </c>
    </row>
    <row r="1707" spans="3:4" x14ac:dyDescent="0.55000000000000004">
      <c r="C1707">
        <v>691.2</v>
      </c>
      <c r="D1707">
        <v>1.3810179065645047E-3</v>
      </c>
    </row>
    <row r="1708" spans="3:4" x14ac:dyDescent="0.55000000000000004">
      <c r="C1708">
        <v>691.4</v>
      </c>
      <c r="D1708">
        <v>1.4008973498408981E-3</v>
      </c>
    </row>
    <row r="1709" spans="3:4" x14ac:dyDescent="0.55000000000000004">
      <c r="C1709">
        <v>691.6</v>
      </c>
      <c r="D1709">
        <v>1.4207559356310367E-3</v>
      </c>
    </row>
    <row r="1710" spans="3:4" x14ac:dyDescent="0.55000000000000004">
      <c r="C1710">
        <v>691.80000000000007</v>
      </c>
      <c r="D1710">
        <v>1.4405731511630789E-3</v>
      </c>
    </row>
    <row r="1711" spans="3:4" x14ac:dyDescent="0.55000000000000004">
      <c r="C1711">
        <v>692</v>
      </c>
      <c r="D1711">
        <v>1.4603270428048491E-3</v>
      </c>
    </row>
    <row r="1712" spans="3:4" x14ac:dyDescent="0.55000000000000004">
      <c r="C1712">
        <v>692.2</v>
      </c>
      <c r="D1712">
        <v>1.4799942162002145E-3</v>
      </c>
    </row>
    <row r="1713" spans="3:4" x14ac:dyDescent="0.55000000000000004">
      <c r="C1713">
        <v>692.4</v>
      </c>
      <c r="D1713">
        <v>1.4995498450169843E-3</v>
      </c>
    </row>
    <row r="1714" spans="3:4" x14ac:dyDescent="0.55000000000000004">
      <c r="C1714">
        <v>692.6</v>
      </c>
      <c r="D1714">
        <v>1.5189676886545509E-3</v>
      </c>
    </row>
    <row r="1715" spans="3:4" x14ac:dyDescent="0.55000000000000004">
      <c r="C1715">
        <v>692.80000000000007</v>
      </c>
      <c r="D1715">
        <v>1.5382201192071158E-3</v>
      </c>
    </row>
    <row r="1716" spans="3:4" x14ac:dyDescent="0.55000000000000004">
      <c r="C1716">
        <v>693</v>
      </c>
      <c r="D1716">
        <v>1.5572781579227051E-3</v>
      </c>
    </row>
    <row r="1717" spans="3:4" x14ac:dyDescent="0.55000000000000004">
      <c r="C1717">
        <v>693.2</v>
      </c>
      <c r="D1717">
        <v>1.5761115213374706E-3</v>
      </c>
    </row>
    <row r="1718" spans="3:4" x14ac:dyDescent="0.55000000000000004">
      <c r="C1718">
        <v>693.4</v>
      </c>
      <c r="D1718">
        <v>1.5946886772007242E-3</v>
      </c>
    </row>
    <row r="1719" spans="3:4" x14ac:dyDescent="0.55000000000000004">
      <c r="C1719">
        <v>693.6</v>
      </c>
      <c r="D1719">
        <v>1.6129769102391966E-3</v>
      </c>
    </row>
    <row r="1720" spans="3:4" x14ac:dyDescent="0.55000000000000004">
      <c r="C1720">
        <v>693.80000000000007</v>
      </c>
      <c r="D1720">
        <v>1.6309423977383039E-3</v>
      </c>
    </row>
    <row r="1721" spans="3:4" x14ac:dyDescent="0.55000000000000004">
      <c r="C1721">
        <v>694</v>
      </c>
      <c r="D1721">
        <v>1.6485502948463857E-3</v>
      </c>
    </row>
    <row r="1722" spans="3:4" x14ac:dyDescent="0.55000000000000004">
      <c r="C1722">
        <v>694.2</v>
      </c>
      <c r="D1722">
        <v>1.6657648294334223E-3</v>
      </c>
    </row>
    <row r="1723" spans="3:4" x14ac:dyDescent="0.55000000000000004">
      <c r="C1723">
        <v>694.4</v>
      </c>
      <c r="D1723">
        <v>1.6825494062605443E-3</v>
      </c>
    </row>
    <row r="1724" spans="3:4" x14ac:dyDescent="0.55000000000000004">
      <c r="C1724">
        <v>694.6</v>
      </c>
      <c r="D1724">
        <v>1.698866720141344E-3</v>
      </c>
    </row>
    <row r="1725" spans="3:4" x14ac:dyDescent="0.55000000000000004">
      <c r="C1725">
        <v>694.80000000000007</v>
      </c>
      <c r="D1725">
        <v>1.714678877699992E-3</v>
      </c>
    </row>
    <row r="1726" spans="3:4" x14ac:dyDescent="0.55000000000000004">
      <c r="C1726">
        <v>695</v>
      </c>
      <c r="D1726">
        <v>1.729947527257086E-3</v>
      </c>
    </row>
    <row r="1727" spans="3:4" x14ac:dyDescent="0.55000000000000004">
      <c r="C1727">
        <v>695.2</v>
      </c>
      <c r="D1727">
        <v>1.7446339963007912E-3</v>
      </c>
    </row>
    <row r="1728" spans="3:4" x14ac:dyDescent="0.55000000000000004">
      <c r="C1728">
        <v>695.4</v>
      </c>
      <c r="D1728">
        <v>1.7586994359300276E-3</v>
      </c>
    </row>
    <row r="1729" spans="3:4" x14ac:dyDescent="0.55000000000000004">
      <c r="C1729">
        <v>695.6</v>
      </c>
      <c r="D1729">
        <v>1.7721049715888882E-3</v>
      </c>
    </row>
    <row r="1730" spans="3:4" x14ac:dyDescent="0.55000000000000004">
      <c r="C1730">
        <v>695.80000000000007</v>
      </c>
      <c r="D1730">
        <v>1.7848118593467434E-3</v>
      </c>
    </row>
    <row r="1731" spans="3:4" x14ac:dyDescent="0.55000000000000004">
      <c r="C1731">
        <v>696</v>
      </c>
      <c r="D1731">
        <v>1.7967816469189413E-3</v>
      </c>
    </row>
    <row r="1732" spans="3:4" x14ac:dyDescent="0.55000000000000004">
      <c r="C1732">
        <v>696.2</v>
      </c>
      <c r="D1732">
        <v>1.807976338567609E-3</v>
      </c>
    </row>
    <row r="1733" spans="3:4" x14ac:dyDescent="0.55000000000000004">
      <c r="C1733">
        <v>696.4</v>
      </c>
      <c r="D1733">
        <v>1.8183585629725136E-3</v>
      </c>
    </row>
    <row r="1734" spans="3:4" x14ac:dyDescent="0.55000000000000004">
      <c r="C1734">
        <v>696.6</v>
      </c>
      <c r="D1734">
        <v>1.8278917431185978E-3</v>
      </c>
    </row>
    <row r="1735" spans="3:4" x14ac:dyDescent="0.55000000000000004">
      <c r="C1735">
        <v>696.80000000000007</v>
      </c>
      <c r="D1735">
        <v>1.8365402672095349E-3</v>
      </c>
    </row>
    <row r="1736" spans="3:4" x14ac:dyDescent="0.55000000000000004">
      <c r="C1736">
        <v>697</v>
      </c>
      <c r="D1736">
        <v>1.8442696595870496E-3</v>
      </c>
    </row>
    <row r="1737" spans="3:4" x14ac:dyDescent="0.55000000000000004">
      <c r="C1737">
        <v>697.2</v>
      </c>
      <c r="D1737">
        <v>1.8510467506130869E-3</v>
      </c>
    </row>
    <row r="1738" spans="3:4" x14ac:dyDescent="0.55000000000000004">
      <c r="C1738">
        <v>697.4</v>
      </c>
      <c r="D1738">
        <v>1.8568398444572727E-3</v>
      </c>
    </row>
    <row r="1739" spans="3:4" x14ac:dyDescent="0.55000000000000004">
      <c r="C1739">
        <v>697.6</v>
      </c>
      <c r="D1739">
        <v>1.8616188837256198E-3</v>
      </c>
    </row>
    <row r="1740" spans="3:4" x14ac:dyDescent="0.55000000000000004">
      <c r="C1740">
        <v>697.80000000000007</v>
      </c>
      <c r="D1740">
        <v>1.8653556098678847E-3</v>
      </c>
    </row>
    <row r="1741" spans="3:4" x14ac:dyDescent="0.55000000000000004">
      <c r="C1741">
        <v>698</v>
      </c>
      <c r="D1741">
        <v>1.8680237183111928E-3</v>
      </c>
    </row>
    <row r="1742" spans="3:4" x14ac:dyDescent="0.55000000000000004">
      <c r="C1742">
        <v>698.2</v>
      </c>
      <c r="D1742">
        <v>1.8695990072858919E-3</v>
      </c>
    </row>
    <row r="1743" spans="3:4" x14ac:dyDescent="0.55000000000000004">
      <c r="C1743">
        <v>698.4</v>
      </c>
      <c r="D1743">
        <v>1.8700595193364548E-3</v>
      </c>
    </row>
    <row r="1744" spans="3:4" x14ac:dyDescent="0.55000000000000004">
      <c r="C1744">
        <v>698.6</v>
      </c>
      <c r="D1744">
        <v>1.8693856745454175E-3</v>
      </c>
    </row>
    <row r="1745" spans="3:4" x14ac:dyDescent="0.55000000000000004">
      <c r="C1745">
        <v>698.80000000000007</v>
      </c>
      <c r="D1745">
        <v>1.8675603945414586E-3</v>
      </c>
    </row>
    <row r="1746" spans="3:4" x14ac:dyDescent="0.55000000000000004">
      <c r="C1746">
        <v>699</v>
      </c>
      <c r="D1746">
        <v>1.8645692164137512E-3</v>
      </c>
    </row>
    <row r="1747" spans="3:4" x14ac:dyDescent="0.55000000000000004">
      <c r="C1747">
        <v>699.2</v>
      </c>
      <c r="D1747">
        <v>1.8604003957130961E-3</v>
      </c>
    </row>
    <row r="1748" spans="3:4" x14ac:dyDescent="0.55000000000000004">
      <c r="C1748">
        <v>699.4</v>
      </c>
      <c r="D1748">
        <v>1.8550449977858203E-3</v>
      </c>
    </row>
    <row r="1749" spans="3:4" x14ac:dyDescent="0.55000000000000004">
      <c r="C1749">
        <v>699.6</v>
      </c>
      <c r="D1749">
        <v>1.8484969767582642E-3</v>
      </c>
    </row>
    <row r="1750" spans="3:4" x14ac:dyDescent="0.55000000000000004">
      <c r="C1750">
        <v>699.80000000000007</v>
      </c>
      <c r="D1750">
        <v>1.8407532415676501E-3</v>
      </c>
    </row>
    <row r="1751" spans="3:4" x14ac:dyDescent="0.55000000000000004">
      <c r="C1751">
        <v>700</v>
      </c>
      <c r="D1751">
        <v>1.8318137085181674E-3</v>
      </c>
    </row>
    <row r="1752" spans="3:4" x14ac:dyDescent="0.55000000000000004">
      <c r="C1752">
        <v>700.2</v>
      </c>
      <c r="D1752">
        <v>1.8216813399289575E-3</v>
      </c>
    </row>
    <row r="1753" spans="3:4" x14ac:dyDescent="0.55000000000000004">
      <c r="C1753">
        <v>700.4</v>
      </c>
      <c r="D1753">
        <v>1.8103621685324066E-3</v>
      </c>
    </row>
    <row r="1754" spans="3:4" x14ac:dyDescent="0.55000000000000004">
      <c r="C1754">
        <v>700.6</v>
      </c>
      <c r="D1754">
        <v>1.7978653073757208E-3</v>
      </c>
    </row>
    <row r="1755" spans="3:4" x14ac:dyDescent="0.55000000000000004">
      <c r="C1755">
        <v>700.80000000000007</v>
      </c>
      <c r="D1755">
        <v>1.7842029450761796E-3</v>
      </c>
    </row>
    <row r="1756" spans="3:4" x14ac:dyDescent="0.55000000000000004">
      <c r="C1756">
        <v>701</v>
      </c>
      <c r="D1756">
        <v>1.7693903263786735E-3</v>
      </c>
    </row>
    <row r="1757" spans="3:4" x14ac:dyDescent="0.55000000000000004">
      <c r="C1757">
        <v>701.2</v>
      </c>
      <c r="D1757">
        <v>1.7534457180635597E-3</v>
      </c>
    </row>
    <row r="1758" spans="3:4" x14ac:dyDescent="0.55000000000000004">
      <c r="C1758">
        <v>701.4</v>
      </c>
      <c r="D1758">
        <v>1.7363903603518757E-3</v>
      </c>
    </row>
    <row r="1759" spans="3:4" x14ac:dyDescent="0.55000000000000004">
      <c r="C1759">
        <v>701.6</v>
      </c>
      <c r="D1759">
        <v>1.71824840405254E-3</v>
      </c>
    </row>
    <row r="1760" spans="3:4" x14ac:dyDescent="0.55000000000000004">
      <c r="C1760">
        <v>701.80000000000007</v>
      </c>
      <c r="D1760">
        <v>1.6990468337926615E-3</v>
      </c>
    </row>
    <row r="1761" spans="3:4" x14ac:dyDescent="0.55000000000000004">
      <c r="C1761">
        <v>702</v>
      </c>
      <c r="D1761">
        <v>1.6788153777648209E-3</v>
      </c>
    </row>
    <row r="1762" spans="3:4" x14ac:dyDescent="0.55000000000000004">
      <c r="C1762">
        <v>702.2</v>
      </c>
      <c r="D1762">
        <v>1.6575864045152479E-3</v>
      </c>
    </row>
    <row r="1763" spans="3:4" x14ac:dyDescent="0.55000000000000004">
      <c r="C1763">
        <v>702.4</v>
      </c>
      <c r="D1763">
        <v>1.6353948073823152E-3</v>
      </c>
    </row>
    <row r="1764" spans="3:4" x14ac:dyDescent="0.55000000000000004">
      <c r="C1764">
        <v>702.6</v>
      </c>
      <c r="D1764">
        <v>1.6122778772748069E-3</v>
      </c>
    </row>
    <row r="1765" spans="3:4" x14ac:dyDescent="0.55000000000000004">
      <c r="C1765">
        <v>702.80000000000007</v>
      </c>
      <c r="D1765">
        <v>1.5882751645548759E-3</v>
      </c>
    </row>
    <row r="1766" spans="3:4" x14ac:dyDescent="0.55000000000000004">
      <c r="C1766">
        <v>703</v>
      </c>
      <c r="D1766">
        <v>1.5634283308584886E-3</v>
      </c>
    </row>
    <row r="1767" spans="3:4" x14ac:dyDescent="0.55000000000000004">
      <c r="C1767">
        <v>703.2</v>
      </c>
      <c r="D1767">
        <v>1.5377809917483326E-3</v>
      </c>
    </row>
    <row r="1768" spans="3:4" x14ac:dyDescent="0.55000000000000004">
      <c r="C1768">
        <v>703.4</v>
      </c>
      <c r="D1768">
        <v>1.5113785511486572E-3</v>
      </c>
    </row>
    <row r="1769" spans="3:4" x14ac:dyDescent="0.55000000000000004">
      <c r="C1769">
        <v>703.6</v>
      </c>
      <c r="D1769">
        <v>1.4842680285578318E-3</v>
      </c>
    </row>
    <row r="1770" spans="3:4" x14ac:dyDescent="0.55000000000000004">
      <c r="C1770">
        <v>703.80000000000007</v>
      </c>
      <c r="D1770">
        <v>1.456497880074008E-3</v>
      </c>
    </row>
    <row r="1771" spans="3:4" x14ac:dyDescent="0.55000000000000004">
      <c r="C1771">
        <v>704</v>
      </c>
      <c r="D1771">
        <v>1.4281178142990453E-3</v>
      </c>
    </row>
    <row r="1772" spans="3:4" x14ac:dyDescent="0.55000000000000004">
      <c r="C1772">
        <v>704.2</v>
      </c>
      <c r="D1772">
        <v>1.3991786042085478E-3</v>
      </c>
    </row>
    <row r="1773" spans="3:4" x14ac:dyDescent="0.55000000000000004">
      <c r="C1773">
        <v>704.4</v>
      </c>
      <c r="D1773">
        <v>1.3697318960895868E-3</v>
      </c>
    </row>
    <row r="1774" spans="3:4" x14ac:dyDescent="0.55000000000000004">
      <c r="C1774">
        <v>704.6</v>
      </c>
      <c r="D1774">
        <v>1.3398300166523015E-3</v>
      </c>
    </row>
    <row r="1775" spans="3:4" x14ac:dyDescent="0.55000000000000004">
      <c r="C1775">
        <v>704.80000000000007</v>
      </c>
      <c r="D1775">
        <v>1.309525779419294E-3</v>
      </c>
    </row>
    <row r="1776" spans="3:4" x14ac:dyDescent="0.55000000000000004">
      <c r="C1776">
        <v>705</v>
      </c>
      <c r="D1776">
        <v>1.2788722914843613E-3</v>
      </c>
    </row>
    <row r="1777" spans="3:4" x14ac:dyDescent="0.55000000000000004">
      <c r="C1777">
        <v>705.2</v>
      </c>
      <c r="D1777">
        <v>1.2479227617132171E-3</v>
      </c>
    </row>
    <row r="1778" spans="3:4" x14ac:dyDescent="0.55000000000000004">
      <c r="C1778">
        <v>705.4</v>
      </c>
      <c r="D1778">
        <v>1.2167303114316958E-3</v>
      </c>
    </row>
    <row r="1779" spans="3:4" x14ac:dyDescent="0.55000000000000004">
      <c r="C1779">
        <v>705.6</v>
      </c>
      <c r="D1779">
        <v>1.185347788611754E-3</v>
      </c>
    </row>
    <row r="1780" spans="3:4" x14ac:dyDescent="0.55000000000000004">
      <c r="C1780">
        <v>705.80000000000007</v>
      </c>
      <c r="D1780">
        <v>1.1538275865251037E-3</v>
      </c>
    </row>
    <row r="1781" spans="3:4" x14ac:dyDescent="0.55000000000000004">
      <c r="C1781">
        <v>706</v>
      </c>
      <c r="D1781">
        <v>1.1222214677854415E-3</v>
      </c>
    </row>
    <row r="1782" spans="3:4" x14ac:dyDescent="0.55000000000000004">
      <c r="C1782">
        <v>706.2</v>
      </c>
      <c r="D1782">
        <v>1.0905803946470621E-3</v>
      </c>
    </row>
    <row r="1783" spans="3:4" x14ac:dyDescent="0.55000000000000004">
      <c r="C1783">
        <v>706.4</v>
      </c>
      <c r="D1783">
        <v>1.0589543663685355E-3</v>
      </c>
    </row>
    <row r="1784" spans="3:4" x14ac:dyDescent="0.55000000000000004">
      <c r="C1784">
        <v>706.6</v>
      </c>
      <c r="D1784">
        <v>1.0273922643856907E-3</v>
      </c>
    </row>
    <row r="1785" spans="3:4" x14ac:dyDescent="0.55000000000000004">
      <c r="C1785">
        <v>706.80000000000007</v>
      </c>
      <c r="D1785">
        <v>9.959417059712556E-4</v>
      </c>
    </row>
    <row r="1786" spans="3:4" x14ac:dyDescent="0.55000000000000004">
      <c r="C1786">
        <v>707</v>
      </c>
      <c r="D1786">
        <v>9.6464890698626422E-4</v>
      </c>
    </row>
    <row r="1787" spans="3:4" x14ac:dyDescent="0.55000000000000004">
      <c r="C1787">
        <v>707.2</v>
      </c>
      <c r="D1787">
        <v>9.3355855425500422E-4</v>
      </c>
    </row>
    <row r="1788" spans="3:4" x14ac:dyDescent="0.55000000000000004">
      <c r="C1788">
        <v>707.4</v>
      </c>
      <c r="D1788">
        <v>9.0271368801928865E-4</v>
      </c>
    </row>
    <row r="1789" spans="3:4" x14ac:dyDescent="0.55000000000000004">
      <c r="C1789">
        <v>707.6</v>
      </c>
      <c r="D1789">
        <v>8.721555948499165E-4</v>
      </c>
    </row>
    <row r="1790" spans="3:4" x14ac:dyDescent="0.55000000000000004">
      <c r="C1790">
        <v>707.80000000000007</v>
      </c>
      <c r="D1790">
        <v>8.4192371131619199E-4</v>
      </c>
    </row>
    <row r="1791" spans="3:4" x14ac:dyDescent="0.55000000000000004">
      <c r="C1791">
        <v>708</v>
      </c>
      <c r="D1791">
        <v>8.1205553863548734E-4</v>
      </c>
    </row>
    <row r="1792" spans="3:4" x14ac:dyDescent="0.55000000000000004">
      <c r="C1792">
        <v>708.2</v>
      </c>
      <c r="D1792">
        <v>7.825865684481921E-4</v>
      </c>
    </row>
    <row r="1793" spans="3:4" x14ac:dyDescent="0.55000000000000004">
      <c r="C1793">
        <v>708.4</v>
      </c>
      <c r="D1793">
        <v>7.5355021978741729E-4</v>
      </c>
    </row>
    <row r="1794" spans="3:4" x14ac:dyDescent="0.55000000000000004">
      <c r="C1794">
        <v>708.6</v>
      </c>
      <c r="D1794">
        <v>7.2497778723817289E-4</v>
      </c>
    </row>
    <row r="1795" spans="3:4" x14ac:dyDescent="0.55000000000000004">
      <c r="C1795">
        <v>708.80000000000007</v>
      </c>
      <c r="D1795">
        <v>6.9689840021002088E-4</v>
      </c>
    </row>
    <row r="1796" spans="3:4" x14ac:dyDescent="0.55000000000000004">
      <c r="C1796">
        <v>709</v>
      </c>
      <c r="D1796">
        <v>6.693389931776198E-4</v>
      </c>
    </row>
    <row r="1797" spans="3:4" x14ac:dyDescent="0.55000000000000004">
      <c r="C1797">
        <v>709.2</v>
      </c>
      <c r="D1797">
        <v>6.4232428667891075E-4</v>
      </c>
    </row>
    <row r="1798" spans="3:4" x14ac:dyDescent="0.55000000000000004">
      <c r="C1798">
        <v>709.4</v>
      </c>
      <c r="D1798">
        <v>6.1587677879926283E-4</v>
      </c>
    </row>
    <row r="1799" spans="3:4" x14ac:dyDescent="0.55000000000000004">
      <c r="C1799">
        <v>709.6</v>
      </c>
      <c r="D1799">
        <v>5.9001674681217174E-4</v>
      </c>
    </row>
    <row r="1800" spans="3:4" x14ac:dyDescent="0.55000000000000004">
      <c r="C1800">
        <v>709.80000000000007</v>
      </c>
      <c r="D1800">
        <v>5.6476225859528344E-4</v>
      </c>
    </row>
    <row r="1801" spans="3:4" x14ac:dyDescent="0.55000000000000004">
      <c r="C1801">
        <v>710</v>
      </c>
      <c r="D1801">
        <v>5.4012919339180602E-4</v>
      </c>
    </row>
    <row r="1802" spans="3:4" x14ac:dyDescent="0.55000000000000004">
      <c r="C1802">
        <v>710.2</v>
      </c>
      <c r="D1802">
        <v>5.1613127144505228E-4</v>
      </c>
    </row>
    <row r="1803" spans="3:4" x14ac:dyDescent="0.55000000000000004">
      <c r="C1803">
        <v>710.4</v>
      </c>
      <c r="D1803">
        <v>4.9278009199611381E-4</v>
      </c>
    </row>
    <row r="1804" spans="3:4" x14ac:dyDescent="0.55000000000000004">
      <c r="C1804">
        <v>710.6</v>
      </c>
      <c r="D1804">
        <v>4.700851791017558E-4</v>
      </c>
    </row>
    <row r="1805" spans="3:4" x14ac:dyDescent="0.55000000000000004">
      <c r="C1805">
        <v>710.80000000000007</v>
      </c>
      <c r="D1805">
        <v>4.4805403470322958E-4</v>
      </c>
    </row>
    <row r="1806" spans="3:4" x14ac:dyDescent="0.55000000000000004">
      <c r="C1806">
        <v>711</v>
      </c>
      <c r="D1806">
        <v>4.2669219835413103E-4</v>
      </c>
    </row>
    <row r="1807" spans="3:4" x14ac:dyDescent="0.55000000000000004">
      <c r="C1807">
        <v>711.2</v>
      </c>
      <c r="D1807">
        <v>4.0600331299933326E-4</v>
      </c>
    </row>
    <row r="1808" spans="3:4" x14ac:dyDescent="0.55000000000000004">
      <c r="C1808">
        <v>711.4</v>
      </c>
      <c r="D1808">
        <v>3.8598919618558313E-4</v>
      </c>
    </row>
    <row r="1809" spans="3:4" x14ac:dyDescent="0.55000000000000004">
      <c r="C1809">
        <v>711.6</v>
      </c>
      <c r="D1809">
        <v>3.6664991607755282E-4</v>
      </c>
    </row>
    <row r="1810" spans="3:4" x14ac:dyDescent="0.55000000000000004">
      <c r="C1810">
        <v>711.80000000000007</v>
      </c>
      <c r="D1810">
        <v>3.4798387165223537E-4</v>
      </c>
    </row>
    <row r="1811" spans="3:4" x14ac:dyDescent="0.55000000000000004">
      <c r="C1811">
        <v>712</v>
      </c>
      <c r="D1811">
        <v>3.2998787644701274E-4</v>
      </c>
    </row>
    <row r="1812" spans="3:4" x14ac:dyDescent="0.55000000000000004">
      <c r="C1812">
        <v>712.2</v>
      </c>
      <c r="D1812">
        <v>3.1265724524459648E-4</v>
      </c>
    </row>
    <row r="1813" spans="3:4" x14ac:dyDescent="0.55000000000000004">
      <c r="C1813">
        <v>712.4</v>
      </c>
      <c r="D1813">
        <v>2.9598588308958233E-4</v>
      </c>
    </row>
    <row r="1814" spans="3:4" x14ac:dyDescent="0.55000000000000004">
      <c r="C1814">
        <v>712.6</v>
      </c>
      <c r="D1814">
        <v>2.7996637604639626E-4</v>
      </c>
    </row>
    <row r="1815" spans="3:4" x14ac:dyDescent="0.55000000000000004">
      <c r="C1815">
        <v>712.80000000000007</v>
      </c>
      <c r="D1815">
        <v>2.6459008312781544E-4</v>
      </c>
    </row>
    <row r="1816" spans="3:4" x14ac:dyDescent="0.55000000000000004">
      <c r="C1816">
        <v>713</v>
      </c>
      <c r="D1816">
        <v>2.4984722884474045E-4</v>
      </c>
    </row>
    <row r="1817" spans="3:4" x14ac:dyDescent="0.55000000000000004">
      <c r="C1817">
        <v>713.2</v>
      </c>
      <c r="D1817">
        <v>2.3572699585307615E-4</v>
      </c>
    </row>
    <row r="1818" spans="3:4" x14ac:dyDescent="0.55000000000000004">
      <c r="C1818">
        <v>713.4</v>
      </c>
      <c r="D1818">
        <v>2.2221761720084512E-4</v>
      </c>
    </row>
    <row r="1819" spans="3:4" x14ac:dyDescent="0.55000000000000004">
      <c r="C1819">
        <v>713.6</v>
      </c>
      <c r="D1819">
        <v>2.0930646770778532E-4</v>
      </c>
    </row>
    <row r="1820" spans="3:4" x14ac:dyDescent="0.55000000000000004">
      <c r="C1820">
        <v>713.80000000000007</v>
      </c>
      <c r="D1820">
        <v>1.9698015404127632E-4</v>
      </c>
    </row>
    <row r="1821" spans="3:4" x14ac:dyDescent="0.55000000000000004">
      <c r="C1821">
        <v>714</v>
      </c>
      <c r="D1821">
        <v>1.8522460308455097E-4</v>
      </c>
    </row>
    <row r="1822" spans="3:4" x14ac:dyDescent="0.55000000000000004">
      <c r="C1822">
        <v>714.2</v>
      </c>
      <c r="D1822">
        <v>1.7402514822703919E-4</v>
      </c>
    </row>
    <row r="1823" spans="3:4" x14ac:dyDescent="0.55000000000000004">
      <c r="C1823">
        <v>714.4</v>
      </c>
      <c r="D1823">
        <v>1.6336661324098671E-4</v>
      </c>
    </row>
    <row r="1824" spans="3:4" x14ac:dyDescent="0.55000000000000004">
      <c r="C1824">
        <v>714.6</v>
      </c>
      <c r="D1824">
        <v>1.5323339344299963E-4</v>
      </c>
    </row>
    <row r="1825" spans="3:4" x14ac:dyDescent="0.55000000000000004">
      <c r="C1825">
        <v>714.80000000000007</v>
      </c>
      <c r="D1825">
        <v>1.4360953387434222E-4</v>
      </c>
    </row>
    <row r="1826" spans="3:4" x14ac:dyDescent="0.55000000000000004">
      <c r="C1826">
        <v>715</v>
      </c>
      <c r="D1826">
        <v>1.3447880426808634E-4</v>
      </c>
    </row>
    <row r="1827" spans="3:4" x14ac:dyDescent="0.55000000000000004">
      <c r="C1827">
        <v>715.2</v>
      </c>
      <c r="D1827">
        <v>1.2582477060561328E-4</v>
      </c>
    </row>
    <row r="1828" spans="3:4" x14ac:dyDescent="0.55000000000000004">
      <c r="C1828">
        <v>715.4</v>
      </c>
      <c r="D1828">
        <v>1.1763086309839511E-4</v>
      </c>
    </row>
    <row r="1829" spans="3:4" x14ac:dyDescent="0.55000000000000004">
      <c r="C1829">
        <v>715.6</v>
      </c>
      <c r="D1829">
        <v>1.0988044046333326E-4</v>
      </c>
    </row>
    <row r="1830" spans="3:4" x14ac:dyDescent="0.55000000000000004">
      <c r="C1830">
        <v>715.80000000000007</v>
      </c>
      <c r="D1830">
        <v>1.0255685039159656E-4</v>
      </c>
    </row>
    <row r="1831" spans="3:4" x14ac:dyDescent="0.55000000000000004">
      <c r="C1831">
        <v>716</v>
      </c>
      <c r="D1831">
        <v>9.564348614068571E-5</v>
      </c>
    </row>
    <row r="1832" spans="3:4" x14ac:dyDescent="0.55000000000000004">
      <c r="C1832">
        <v>716.2</v>
      </c>
      <c r="D1832">
        <v>8.9123839208225962E-5</v>
      </c>
    </row>
    <row r="1833" spans="3:4" x14ac:dyDescent="0.55000000000000004">
      <c r="C1833">
        <v>716.4</v>
      </c>
      <c r="D1833">
        <v>8.2981548072949082E-5</v>
      </c>
    </row>
    <row r="1834" spans="3:4" x14ac:dyDescent="0.55000000000000004">
      <c r="C1834">
        <v>716.6</v>
      </c>
      <c r="D1834">
        <v>7.7200443013466995E-5</v>
      </c>
    </row>
    <row r="1835" spans="3:4" x14ac:dyDescent="0.55000000000000004">
      <c r="C1835">
        <v>716.80000000000007</v>
      </c>
      <c r="D1835">
        <v>7.176458703911537E-5</v>
      </c>
    </row>
    <row r="1836" spans="3:4" x14ac:dyDescent="0.55000000000000004">
      <c r="C1836">
        <v>717</v>
      </c>
      <c r="D1836">
        <v>6.6658312988537741E-5</v>
      </c>
    </row>
    <row r="1837" spans="3:4" x14ac:dyDescent="0.55000000000000004">
      <c r="C1837">
        <v>717.2</v>
      </c>
      <c r="D1837">
        <v>6.1866256871506928E-5</v>
      </c>
    </row>
    <row r="1838" spans="3:4" x14ac:dyDescent="0.55000000000000004">
      <c r="C1838">
        <v>717.4</v>
      </c>
      <c r="D1838">
        <v>5.7373387547222213E-5</v>
      </c>
    </row>
    <row r="1839" spans="3:4" x14ac:dyDescent="0.55000000000000004">
      <c r="C1839">
        <v>717.6</v>
      </c>
      <c r="D1839">
        <v>5.3165032848046809E-5</v>
      </c>
    </row>
    <row r="1840" spans="3:4" x14ac:dyDescent="0.55000000000000004">
      <c r="C1840">
        <v>717.80000000000007</v>
      </c>
      <c r="D1840">
        <v>4.9226902271706255E-5</v>
      </c>
    </row>
    <row r="1841" spans="3:4" x14ac:dyDescent="0.55000000000000004">
      <c r="C1841">
        <v>718</v>
      </c>
      <c r="D1841">
        <v>4.5545106376823134E-5</v>
      </c>
    </row>
    <row r="1842" spans="3:4" x14ac:dyDescent="0.55000000000000004">
      <c r="C1842">
        <v>718.2</v>
      </c>
      <c r="D1842">
        <v>4.2106173026920252E-5</v>
      </c>
    </row>
    <row r="1843" spans="3:4" x14ac:dyDescent="0.55000000000000004">
      <c r="C1843">
        <v>718.4</v>
      </c>
      <c r="D1843">
        <v>3.8897060636382604E-5</v>
      </c>
    </row>
    <row r="1844" spans="3:4" x14ac:dyDescent="0.55000000000000004">
      <c r="C1844">
        <v>718.6</v>
      </c>
      <c r="D1844">
        <v>3.5905168578445781E-5</v>
      </c>
    </row>
    <row r="1845" spans="3:4" x14ac:dyDescent="0.55000000000000004">
      <c r="C1845">
        <v>718.80000000000007</v>
      </c>
      <c r="D1845">
        <v>3.3118344920397552E-5</v>
      </c>
    </row>
    <row r="1846" spans="3:4" x14ac:dyDescent="0.55000000000000004">
      <c r="C1846">
        <v>719</v>
      </c>
      <c r="D1846">
        <v>3.0524891654521168E-5</v>
      </c>
    </row>
    <row r="1847" spans="3:4" x14ac:dyDescent="0.55000000000000004">
      <c r="C1847">
        <v>719.2</v>
      </c>
      <c r="D1847">
        <v>2.8113567595372473E-5</v>
      </c>
    </row>
    <row r="1848" spans="3:4" x14ac:dyDescent="0.55000000000000004">
      <c r="C1848">
        <v>719.4</v>
      </c>
      <c r="D1848">
        <v>2.5873589114608192E-5</v>
      </c>
    </row>
    <row r="1849" spans="3:4" x14ac:dyDescent="0.55000000000000004">
      <c r="C1849">
        <v>719.6</v>
      </c>
      <c r="D1849">
        <v>2.3794628883912834E-5</v>
      </c>
    </row>
    <row r="1850" spans="3:4" x14ac:dyDescent="0.55000000000000004">
      <c r="C1850">
        <v>719.80000000000007</v>
      </c>
      <c r="D1850">
        <v>2.186681279488111E-5</v>
      </c>
    </row>
    <row r="1851" spans="3:4" x14ac:dyDescent="0.55000000000000004">
      <c r="C1851">
        <v>720</v>
      </c>
      <c r="D1851">
        <v>2.0080715221828127E-5</v>
      </c>
    </row>
    <row r="1852" spans="3:4" x14ac:dyDescent="0.55000000000000004">
      <c r="C1852">
        <v>720.2</v>
      </c>
      <c r="D1852">
        <v>1.842735278980931E-5</v>
      </c>
    </row>
    <row r="1853" spans="3:4" x14ac:dyDescent="0.55000000000000004">
      <c r="C1853">
        <v>720.4</v>
      </c>
      <c r="D1853">
        <v>1.6898176805563181E-5</v>
      </c>
    </row>
    <row r="1854" spans="3:4" x14ac:dyDescent="0.55000000000000004">
      <c r="C1854">
        <v>720.6</v>
      </c>
      <c r="D1854">
        <v>1.5485064503776803E-5</v>
      </c>
    </row>
    <row r="1855" spans="3:4" x14ac:dyDescent="0.55000000000000004">
      <c r="C1855">
        <v>720.80000000000007</v>
      </c>
      <c r="D1855">
        <v>1.4180309255234246E-5</v>
      </c>
    </row>
    <row r="1856" spans="3:4" x14ac:dyDescent="0.55000000000000004">
      <c r="C1856">
        <v>721</v>
      </c>
      <c r="D1856">
        <v>1.2976609876947833E-5</v>
      </c>
    </row>
    <row r="1857" spans="3:4" x14ac:dyDescent="0.55000000000000004">
      <c r="C1857">
        <v>721.2</v>
      </c>
      <c r="D1857">
        <v>1.1867059177579287E-5</v>
      </c>
    </row>
    <row r="1858" spans="3:4" x14ac:dyDescent="0.55000000000000004">
      <c r="C1858">
        <v>721.4</v>
      </c>
      <c r="D1858">
        <v>1.0845131864299145E-5</v>
      </c>
    </row>
    <row r="1859" spans="3:4" x14ac:dyDescent="0.55000000000000004">
      <c r="C1859">
        <v>721.6</v>
      </c>
      <c r="D1859">
        <v>9.9046719298147063E-6</v>
      </c>
    </row>
    <row r="1860" spans="3:4" x14ac:dyDescent="0.55000000000000004">
      <c r="C1860">
        <v>721.80000000000007</v>
      </c>
      <c r="D1860">
        <v>9.0398796307744537E-6</v>
      </c>
    </row>
    <row r="1861" spans="3:4" x14ac:dyDescent="0.55000000000000004">
      <c r="C1861">
        <v>722</v>
      </c>
      <c r="D1861">
        <v>8.2452981610773384E-6</v>
      </c>
    </row>
    <row r="1862" spans="3:4" x14ac:dyDescent="0.55000000000000004">
      <c r="C1862">
        <v>722.2</v>
      </c>
      <c r="D1862">
        <v>7.5158001159729061E-6</v>
      </c>
    </row>
    <row r="1863" spans="3:4" x14ac:dyDescent="0.55000000000000004">
      <c r="C1863">
        <v>722.4</v>
      </c>
      <c r="D1863">
        <v>6.8465738352139197E-6</v>
      </c>
    </row>
    <row r="1864" spans="3:4" x14ac:dyDescent="0.55000000000000004">
      <c r="C1864">
        <v>722.6</v>
      </c>
      <c r="D1864">
        <v>6.2331097059862585E-6</v>
      </c>
    </row>
    <row r="1865" spans="3:4" x14ac:dyDescent="0.55000000000000004">
      <c r="C1865">
        <v>722.80000000000007</v>
      </c>
      <c r="D1865">
        <v>5.671186498990976E-6</v>
      </c>
    </row>
    <row r="1866" spans="3:4" x14ac:dyDescent="0.55000000000000004">
      <c r="C1866">
        <v>723</v>
      </c>
      <c r="D1866">
        <v>5.1568578038500688E-6</v>
      </c>
    </row>
    <row r="1867" spans="3:4" x14ac:dyDescent="0.55000000000000004">
      <c r="C1867">
        <v>723.2</v>
      </c>
      <c r="D1867">
        <v>4.6864386230720323E-6</v>
      </c>
    </row>
    <row r="1868" spans="3:4" x14ac:dyDescent="0.55000000000000004">
      <c r="C1868">
        <v>723.4</v>
      </c>
      <c r="D1868">
        <v>4.256492177124212E-6</v>
      </c>
    </row>
    <row r="1869" spans="3:4" x14ac:dyDescent="0.55000000000000004">
      <c r="C1869">
        <v>723.6</v>
      </c>
      <c r="D1869">
        <v>3.8638169667522551E-6</v>
      </c>
    </row>
    <row r="1870" spans="3:4" x14ac:dyDescent="0.55000000000000004">
      <c r="C1870">
        <v>723.80000000000007</v>
      </c>
      <c r="D1870">
        <v>3.5054341326162318E-6</v>
      </c>
    </row>
    <row r="1871" spans="3:4" x14ac:dyDescent="0.55000000000000004">
      <c r="C1871">
        <v>724</v>
      </c>
      <c r="D1871">
        <v>3.1785751465405178E-6</v>
      </c>
    </row>
    <row r="1872" spans="3:4" x14ac:dyDescent="0.55000000000000004">
      <c r="C1872">
        <v>724.2</v>
      </c>
      <c r="D1872">
        <v>2.8806698632665421E-6</v>
      </c>
    </row>
    <row r="1873" spans="3:4" x14ac:dyDescent="0.55000000000000004">
      <c r="C1873">
        <v>724.4</v>
      </c>
      <c r="D1873">
        <v>2.6093349565268942E-6</v>
      </c>
    </row>
    <row r="1874" spans="3:4" x14ac:dyDescent="0.55000000000000004">
      <c r="C1874">
        <v>724.6</v>
      </c>
      <c r="D1874">
        <v>2.3623627585369946E-6</v>
      </c>
    </row>
    <row r="1875" spans="3:4" x14ac:dyDescent="0.55000000000000004">
      <c r="C1875">
        <v>724.80000000000007</v>
      </c>
      <c r="D1875">
        <v>2.1377105176464714E-6</v>
      </c>
    </row>
    <row r="1876" spans="3:4" x14ac:dyDescent="0.55000000000000004">
      <c r="C1876">
        <v>725</v>
      </c>
      <c r="D1876">
        <v>1.9334900848704896E-6</v>
      </c>
    </row>
    <row r="1877" spans="3:4" x14ac:dyDescent="0.55000000000000004">
      <c r="C1877">
        <v>725.2</v>
      </c>
      <c r="D1877">
        <v>1.7479580363597561E-6</v>
      </c>
    </row>
    <row r="1878" spans="3:4" x14ac:dyDescent="0.55000000000000004">
      <c r="C1878">
        <v>725.4</v>
      </c>
      <c r="D1878">
        <v>1.5795062355371018E-6</v>
      </c>
    </row>
    <row r="1879" spans="3:4" x14ac:dyDescent="0.55000000000000004">
      <c r="C1879">
        <v>725.6</v>
      </c>
      <c r="D1879">
        <v>1.4266528356228271E-6</v>
      </c>
    </row>
    <row r="1880" spans="3:4" x14ac:dyDescent="0.55000000000000004">
      <c r="C1880">
        <v>725.80000000000007</v>
      </c>
      <c r="D1880">
        <v>1.2880337205908321E-6</v>
      </c>
    </row>
    <row r="1881" spans="3:4" x14ac:dyDescent="0.55000000000000004">
      <c r="C1881">
        <v>726</v>
      </c>
      <c r="D1881">
        <v>1.1623943802086124E-6</v>
      </c>
    </row>
    <row r="1882" spans="3:4" x14ac:dyDescent="0.55000000000000004">
      <c r="C1882">
        <v>726.2</v>
      </c>
      <c r="D1882">
        <v>1.0485822127232557E-6</v>
      </c>
    </row>
    <row r="1883" spans="3:4" x14ac:dyDescent="0.55000000000000004">
      <c r="C1883">
        <v>726.4</v>
      </c>
      <c r="D1883">
        <v>9.4553924693341522E-7</v>
      </c>
    </row>
    <row r="1884" spans="3:4" x14ac:dyDescent="0.55000000000000004">
      <c r="C1884">
        <v>726.6</v>
      </c>
      <c r="D1884">
        <v>8.5229527382088047E-7</v>
      </c>
    </row>
    <row r="1885" spans="3:4" x14ac:dyDescent="0.55000000000000004">
      <c r="C1885">
        <v>726.80000000000007</v>
      </c>
      <c r="D1885">
        <v>7.6796137659541881E-7</v>
      </c>
    </row>
    <row r="1886" spans="3:4" x14ac:dyDescent="0.55000000000000004">
      <c r="C1886">
        <v>727</v>
      </c>
      <c r="D1886">
        <v>6.9172384690366629E-7</v>
      </c>
    </row>
    <row r="1887" spans="3:4" x14ac:dyDescent="0.55000000000000004">
      <c r="C1887">
        <v>727.2</v>
      </c>
      <c r="D1887">
        <v>6.2283847406306722E-7</v>
      </c>
    </row>
    <row r="1888" spans="3:4" x14ac:dyDescent="0.55000000000000004">
      <c r="C1888">
        <v>727.4</v>
      </c>
      <c r="D1888">
        <v>5.606251934799783E-7</v>
      </c>
    </row>
    <row r="1889" spans="3:4" x14ac:dyDescent="0.55000000000000004">
      <c r="C1889">
        <v>727.6</v>
      </c>
      <c r="D1889">
        <v>5.0446307988264804E-7</v>
      </c>
    </row>
    <row r="1890" spans="3:4" x14ac:dyDescent="0.55000000000000004">
      <c r="C1890">
        <v>727.80000000000007</v>
      </c>
      <c r="D1890">
        <v>4.5378567063301314E-7</v>
      </c>
    </row>
    <row r="1891" spans="3:4" x14ac:dyDescent="0.55000000000000004">
      <c r="C1891">
        <v>728</v>
      </c>
      <c r="D1891">
        <v>4.0807660415307389E-7</v>
      </c>
    </row>
    <row r="1892" spans="3:4" x14ac:dyDescent="0.55000000000000004">
      <c r="C1892">
        <v>728.2</v>
      </c>
      <c r="D1892">
        <v>3.6686555840452428E-7</v>
      </c>
    </row>
    <row r="1893" spans="3:4" x14ac:dyDescent="0.55000000000000004">
      <c r="C1893">
        <v>728.4</v>
      </c>
      <c r="D1893">
        <v>3.2972447437530648E-7</v>
      </c>
    </row>
    <row r="1894" spans="3:4" x14ac:dyDescent="0.55000000000000004">
      <c r="C1894">
        <v>728.6</v>
      </c>
      <c r="D1894">
        <v>2.9626404964103094E-7</v>
      </c>
    </row>
    <row r="1895" spans="3:4" x14ac:dyDescent="0.55000000000000004">
      <c r="C1895">
        <v>728.80000000000007</v>
      </c>
      <c r="D1895">
        <v>2.6613048727271246E-7</v>
      </c>
    </row>
    <row r="1896" spans="3:4" x14ac:dyDescent="0.55000000000000004">
      <c r="C1896">
        <v>729</v>
      </c>
      <c r="D1896">
        <v>2.3900248563834809E-7</v>
      </c>
    </row>
    <row r="1897" spans="3:4" x14ac:dyDescent="0.55000000000000004">
      <c r="C1897">
        <v>729.2</v>
      </c>
      <c r="D1897">
        <v>2.1458845498788645E-7</v>
      </c>
    </row>
    <row r="1898" spans="3:4" x14ac:dyDescent="0.55000000000000004">
      <c r="C1898">
        <v>729.4</v>
      </c>
      <c r="D1898">
        <v>1.9262394710565416E-7</v>
      </c>
    </row>
    <row r="1899" spans="3:4" x14ac:dyDescent="0.55000000000000004">
      <c r="C1899">
        <v>729.6</v>
      </c>
      <c r="D1899">
        <v>1.7286928475246514E-7</v>
      </c>
    </row>
    <row r="1900" spans="3:4" x14ac:dyDescent="0.55000000000000004">
      <c r="C1900">
        <v>729.80000000000007</v>
      </c>
      <c r="D1900">
        <v>1.5510737809413875E-7</v>
      </c>
    </row>
    <row r="1901" spans="3:4" x14ac:dyDescent="0.55000000000000004">
      <c r="C1901">
        <v>730</v>
      </c>
      <c r="D1901">
        <v>1.3914171581325384E-7</v>
      </c>
    </row>
    <row r="1902" spans="3:4" x14ac:dyDescent="0.55000000000000004">
      <c r="C1902">
        <v>730.2</v>
      </c>
      <c r="D1902">
        <v>1.2479451912227231E-7</v>
      </c>
    </row>
    <row r="1903" spans="3:4" x14ac:dyDescent="0.55000000000000004">
      <c r="C1903">
        <v>730.4</v>
      </c>
      <c r="D1903">
        <v>1.1190504743031182E-7</v>
      </c>
    </row>
    <row r="1904" spans="3:4" x14ac:dyDescent="0.55000000000000004">
      <c r="C1904">
        <v>730.6</v>
      </c>
      <c r="D1904">
        <v>1.0032804495747E-7</v>
      </c>
    </row>
    <row r="1905" spans="3:4" x14ac:dyDescent="0.55000000000000004">
      <c r="C1905">
        <v>730.80000000000007</v>
      </c>
      <c r="D1905">
        <v>8.9932318135553293E-8</v>
      </c>
    </row>
    <row r="1906" spans="3:4" x14ac:dyDescent="0.55000000000000004">
      <c r="C1906">
        <v>731</v>
      </c>
      <c r="D1906">
        <v>8.0599434176174295E-8</v>
      </c>
    </row>
    <row r="1907" spans="3:4" x14ac:dyDescent="0.55000000000000004">
      <c r="C1907">
        <v>731.2</v>
      </c>
      <c r="D1907">
        <v>5.2820085286828004E-8</v>
      </c>
    </row>
    <row r="1908" spans="3:4" x14ac:dyDescent="0.55000000000000004">
      <c r="C1908">
        <v>731.4</v>
      </c>
      <c r="D1908">
        <v>4.791711964667934E-8</v>
      </c>
    </row>
    <row r="1909" spans="3:4" x14ac:dyDescent="0.55000000000000004">
      <c r="C1909">
        <v>731.6</v>
      </c>
      <c r="D1909">
        <v>4.3448239402025501E-8</v>
      </c>
    </row>
    <row r="1910" spans="3:4" x14ac:dyDescent="0.55000000000000004">
      <c r="C1910">
        <v>731.80000000000007</v>
      </c>
      <c r="D1910">
        <v>3.9377082339183328E-8</v>
      </c>
    </row>
    <row r="1911" spans="3:4" x14ac:dyDescent="0.55000000000000004">
      <c r="C1911">
        <v>732</v>
      </c>
      <c r="D1911">
        <v>3.5670135344694176E-8</v>
      </c>
    </row>
    <row r="1912" spans="3:4" x14ac:dyDescent="0.55000000000000004">
      <c r="C1912">
        <v>732.2</v>
      </c>
      <c r="D1912">
        <v>3.2296529230880125E-8</v>
      </c>
    </row>
    <row r="1913" spans="3:4" x14ac:dyDescent="0.55000000000000004">
      <c r="C1913">
        <v>732.4</v>
      </c>
      <c r="D1913">
        <v>2.9227846739617939E-8</v>
      </c>
    </row>
    <row r="1914" spans="3:4" x14ac:dyDescent="0.55000000000000004">
      <c r="C1914">
        <v>732.6</v>
      </c>
      <c r="D1914">
        <v>2.6437943014408044E-8</v>
      </c>
    </row>
    <row r="1915" spans="3:4" x14ac:dyDescent="0.55000000000000004">
      <c r="C1915">
        <v>732.80000000000007</v>
      </c>
      <c r="D1915">
        <v>2.3902777857700984E-8</v>
      </c>
    </row>
    <row r="1916" spans="3:4" x14ac:dyDescent="0.55000000000000004">
      <c r="C1916">
        <v>733</v>
      </c>
      <c r="D1916">
        <v>2.1600259117114257E-8</v>
      </c>
    </row>
    <row r="1917" spans="3:4" x14ac:dyDescent="0.55000000000000004">
      <c r="C1917">
        <v>733.2</v>
      </c>
      <c r="D1917">
        <v>0</v>
      </c>
    </row>
    <row r="1918" spans="3:4" x14ac:dyDescent="0.55000000000000004">
      <c r="C1918">
        <v>733.4</v>
      </c>
      <c r="D1918">
        <v>0</v>
      </c>
    </row>
    <row r="1919" spans="3:4" x14ac:dyDescent="0.55000000000000004">
      <c r="C1919">
        <v>733.6</v>
      </c>
      <c r="D1919">
        <v>0</v>
      </c>
    </row>
    <row r="1920" spans="3:4" x14ac:dyDescent="0.55000000000000004">
      <c r="C1920">
        <v>733.80000000000007</v>
      </c>
      <c r="D1920">
        <v>0</v>
      </c>
    </row>
    <row r="1921" spans="3:4" x14ac:dyDescent="0.55000000000000004">
      <c r="C1921">
        <v>734</v>
      </c>
      <c r="D1921">
        <v>0</v>
      </c>
    </row>
    <row r="1922" spans="3:4" x14ac:dyDescent="0.55000000000000004">
      <c r="C1922">
        <v>734.2</v>
      </c>
      <c r="D1922">
        <v>0</v>
      </c>
    </row>
    <row r="1923" spans="3:4" x14ac:dyDescent="0.55000000000000004">
      <c r="C1923">
        <v>734.4</v>
      </c>
      <c r="D1923">
        <v>0</v>
      </c>
    </row>
    <row r="1924" spans="3:4" x14ac:dyDescent="0.55000000000000004">
      <c r="C1924">
        <v>734.6</v>
      </c>
      <c r="D1924">
        <v>0</v>
      </c>
    </row>
    <row r="1925" spans="3:4" x14ac:dyDescent="0.55000000000000004">
      <c r="C1925">
        <v>734.80000000000007</v>
      </c>
      <c r="D1925">
        <v>0</v>
      </c>
    </row>
    <row r="1926" spans="3:4" x14ac:dyDescent="0.55000000000000004">
      <c r="C1926">
        <v>735</v>
      </c>
      <c r="D1926">
        <v>0</v>
      </c>
    </row>
    <row r="1927" spans="3:4" x14ac:dyDescent="0.55000000000000004">
      <c r="C1927">
        <v>735.2</v>
      </c>
      <c r="D1927">
        <v>0</v>
      </c>
    </row>
    <row r="1928" spans="3:4" x14ac:dyDescent="0.55000000000000004">
      <c r="C1928">
        <v>735.4</v>
      </c>
      <c r="D1928">
        <v>0</v>
      </c>
    </row>
    <row r="1929" spans="3:4" x14ac:dyDescent="0.55000000000000004">
      <c r="C1929">
        <v>735.6</v>
      </c>
      <c r="D1929">
        <v>0</v>
      </c>
    </row>
    <row r="1930" spans="3:4" x14ac:dyDescent="0.55000000000000004">
      <c r="C1930">
        <v>735.80000000000007</v>
      </c>
      <c r="D1930">
        <v>0</v>
      </c>
    </row>
    <row r="1931" spans="3:4" x14ac:dyDescent="0.55000000000000004">
      <c r="C1931">
        <v>736</v>
      </c>
      <c r="D1931">
        <v>0</v>
      </c>
    </row>
    <row r="1932" spans="3:4" x14ac:dyDescent="0.55000000000000004">
      <c r="C1932">
        <v>736.2</v>
      </c>
      <c r="D1932">
        <v>0</v>
      </c>
    </row>
    <row r="1933" spans="3:4" x14ac:dyDescent="0.55000000000000004">
      <c r="C1933">
        <v>736.4</v>
      </c>
      <c r="D1933">
        <v>0</v>
      </c>
    </row>
    <row r="1934" spans="3:4" x14ac:dyDescent="0.55000000000000004">
      <c r="C1934">
        <v>736.6</v>
      </c>
      <c r="D1934">
        <v>0</v>
      </c>
    </row>
    <row r="1935" spans="3:4" x14ac:dyDescent="0.55000000000000004">
      <c r="C1935">
        <v>736.80000000000007</v>
      </c>
      <c r="D1935">
        <v>0</v>
      </c>
    </row>
    <row r="1936" spans="3:4" x14ac:dyDescent="0.55000000000000004">
      <c r="C1936">
        <v>737</v>
      </c>
      <c r="D1936">
        <v>0</v>
      </c>
    </row>
    <row r="1937" spans="3:4" x14ac:dyDescent="0.55000000000000004">
      <c r="C1937">
        <v>737.2</v>
      </c>
      <c r="D1937">
        <v>0</v>
      </c>
    </row>
    <row r="1938" spans="3:4" x14ac:dyDescent="0.55000000000000004">
      <c r="C1938">
        <v>737.4</v>
      </c>
      <c r="D1938">
        <v>0</v>
      </c>
    </row>
    <row r="1939" spans="3:4" x14ac:dyDescent="0.55000000000000004">
      <c r="C1939">
        <v>737.6</v>
      </c>
      <c r="D1939">
        <v>0</v>
      </c>
    </row>
    <row r="1940" spans="3:4" x14ac:dyDescent="0.55000000000000004">
      <c r="C1940">
        <v>737.80000000000007</v>
      </c>
      <c r="D1940">
        <v>0</v>
      </c>
    </row>
    <row r="1941" spans="3:4" x14ac:dyDescent="0.55000000000000004">
      <c r="C1941">
        <v>738</v>
      </c>
      <c r="D1941">
        <v>0</v>
      </c>
    </row>
    <row r="1942" spans="3:4" x14ac:dyDescent="0.55000000000000004">
      <c r="C1942">
        <v>738.2</v>
      </c>
      <c r="D1942">
        <v>0</v>
      </c>
    </row>
    <row r="1943" spans="3:4" x14ac:dyDescent="0.55000000000000004">
      <c r="C1943">
        <v>738.4</v>
      </c>
      <c r="D1943">
        <v>0</v>
      </c>
    </row>
    <row r="1944" spans="3:4" x14ac:dyDescent="0.55000000000000004">
      <c r="C1944">
        <v>738.6</v>
      </c>
      <c r="D1944">
        <v>0</v>
      </c>
    </row>
    <row r="1945" spans="3:4" x14ac:dyDescent="0.55000000000000004">
      <c r="C1945">
        <v>738.80000000000007</v>
      </c>
      <c r="D1945">
        <v>0</v>
      </c>
    </row>
    <row r="1946" spans="3:4" x14ac:dyDescent="0.55000000000000004">
      <c r="C1946">
        <v>739</v>
      </c>
      <c r="D1946">
        <v>0</v>
      </c>
    </row>
    <row r="1947" spans="3:4" x14ac:dyDescent="0.55000000000000004">
      <c r="C1947">
        <v>739.2</v>
      </c>
      <c r="D1947">
        <v>0</v>
      </c>
    </row>
    <row r="1948" spans="3:4" x14ac:dyDescent="0.55000000000000004">
      <c r="C1948">
        <v>739.4</v>
      </c>
      <c r="D1948">
        <v>0</v>
      </c>
    </row>
    <row r="1949" spans="3:4" x14ac:dyDescent="0.55000000000000004">
      <c r="C1949">
        <v>739.6</v>
      </c>
      <c r="D1949">
        <v>0</v>
      </c>
    </row>
    <row r="1950" spans="3:4" x14ac:dyDescent="0.55000000000000004">
      <c r="C1950">
        <v>739.80000000000007</v>
      </c>
      <c r="D1950">
        <v>0</v>
      </c>
    </row>
    <row r="1951" spans="3:4" x14ac:dyDescent="0.55000000000000004">
      <c r="C1951">
        <v>740</v>
      </c>
      <c r="D1951">
        <v>0</v>
      </c>
    </row>
    <row r="1952" spans="3:4" x14ac:dyDescent="0.55000000000000004">
      <c r="C1952">
        <v>740.2</v>
      </c>
      <c r="D1952">
        <v>0</v>
      </c>
    </row>
    <row r="1953" spans="3:4" x14ac:dyDescent="0.55000000000000004">
      <c r="C1953">
        <v>740.4</v>
      </c>
      <c r="D1953">
        <v>0</v>
      </c>
    </row>
    <row r="1954" spans="3:4" x14ac:dyDescent="0.55000000000000004">
      <c r="C1954">
        <v>740.6</v>
      </c>
      <c r="D1954">
        <v>0</v>
      </c>
    </row>
    <row r="1955" spans="3:4" x14ac:dyDescent="0.55000000000000004">
      <c r="C1955">
        <v>740.80000000000007</v>
      </c>
      <c r="D1955">
        <v>0</v>
      </c>
    </row>
    <row r="1956" spans="3:4" x14ac:dyDescent="0.55000000000000004">
      <c r="C1956">
        <v>741</v>
      </c>
      <c r="D1956">
        <v>0</v>
      </c>
    </row>
    <row r="1957" spans="3:4" x14ac:dyDescent="0.55000000000000004">
      <c r="C1957">
        <v>741.2</v>
      </c>
      <c r="D1957">
        <v>0</v>
      </c>
    </row>
    <row r="1958" spans="3:4" x14ac:dyDescent="0.55000000000000004">
      <c r="C1958">
        <v>741.4</v>
      </c>
      <c r="D1958">
        <v>0</v>
      </c>
    </row>
    <row r="1959" spans="3:4" x14ac:dyDescent="0.55000000000000004">
      <c r="C1959">
        <v>741.6</v>
      </c>
      <c r="D1959">
        <v>0</v>
      </c>
    </row>
    <row r="1960" spans="3:4" x14ac:dyDescent="0.55000000000000004">
      <c r="C1960">
        <v>741.80000000000007</v>
      </c>
      <c r="D1960">
        <v>0</v>
      </c>
    </row>
    <row r="1961" spans="3:4" x14ac:dyDescent="0.55000000000000004">
      <c r="C1961">
        <v>742</v>
      </c>
      <c r="D1961">
        <v>0</v>
      </c>
    </row>
    <row r="1962" spans="3:4" x14ac:dyDescent="0.55000000000000004">
      <c r="C1962">
        <v>742.2</v>
      </c>
      <c r="D1962">
        <v>0</v>
      </c>
    </row>
    <row r="1963" spans="3:4" x14ac:dyDescent="0.55000000000000004">
      <c r="C1963">
        <v>742.4</v>
      </c>
      <c r="D1963">
        <v>0</v>
      </c>
    </row>
    <row r="1964" spans="3:4" x14ac:dyDescent="0.55000000000000004">
      <c r="C1964">
        <v>742.6</v>
      </c>
      <c r="D1964">
        <v>0</v>
      </c>
    </row>
    <row r="1965" spans="3:4" x14ac:dyDescent="0.55000000000000004">
      <c r="C1965">
        <v>742.80000000000007</v>
      </c>
      <c r="D1965">
        <v>0</v>
      </c>
    </row>
    <row r="1966" spans="3:4" x14ac:dyDescent="0.55000000000000004">
      <c r="C1966">
        <v>743</v>
      </c>
      <c r="D1966">
        <v>0</v>
      </c>
    </row>
    <row r="1967" spans="3:4" x14ac:dyDescent="0.55000000000000004">
      <c r="C1967">
        <v>743.2</v>
      </c>
      <c r="D1967">
        <v>0</v>
      </c>
    </row>
    <row r="1968" spans="3:4" x14ac:dyDescent="0.55000000000000004">
      <c r="C1968">
        <v>743.4</v>
      </c>
      <c r="D1968">
        <v>0</v>
      </c>
    </row>
    <row r="1969" spans="3:4" x14ac:dyDescent="0.55000000000000004">
      <c r="C1969">
        <v>743.6</v>
      </c>
      <c r="D1969">
        <v>0</v>
      </c>
    </row>
    <row r="1970" spans="3:4" x14ac:dyDescent="0.55000000000000004">
      <c r="C1970">
        <v>743.80000000000007</v>
      </c>
      <c r="D1970">
        <v>0</v>
      </c>
    </row>
    <row r="1971" spans="3:4" x14ac:dyDescent="0.55000000000000004">
      <c r="C1971">
        <v>744</v>
      </c>
      <c r="D1971">
        <v>0</v>
      </c>
    </row>
    <row r="1972" spans="3:4" x14ac:dyDescent="0.55000000000000004">
      <c r="C1972">
        <v>744.2</v>
      </c>
      <c r="D1972">
        <v>0</v>
      </c>
    </row>
    <row r="1973" spans="3:4" x14ac:dyDescent="0.55000000000000004">
      <c r="C1973">
        <v>744.4</v>
      </c>
      <c r="D1973">
        <v>0</v>
      </c>
    </row>
    <row r="1974" spans="3:4" x14ac:dyDescent="0.55000000000000004">
      <c r="C1974">
        <v>744.6</v>
      </c>
      <c r="D1974">
        <v>0</v>
      </c>
    </row>
    <row r="1975" spans="3:4" x14ac:dyDescent="0.55000000000000004">
      <c r="C1975">
        <v>744.80000000000007</v>
      </c>
      <c r="D1975">
        <v>0</v>
      </c>
    </row>
    <row r="1976" spans="3:4" x14ac:dyDescent="0.55000000000000004">
      <c r="C1976">
        <v>745</v>
      </c>
      <c r="D1976">
        <v>0</v>
      </c>
    </row>
    <row r="1977" spans="3:4" x14ac:dyDescent="0.55000000000000004">
      <c r="C1977">
        <v>745.2</v>
      </c>
      <c r="D1977">
        <v>0</v>
      </c>
    </row>
    <row r="1978" spans="3:4" x14ac:dyDescent="0.55000000000000004">
      <c r="C1978">
        <v>745.4</v>
      </c>
      <c r="D1978">
        <v>0</v>
      </c>
    </row>
    <row r="1979" spans="3:4" x14ac:dyDescent="0.55000000000000004">
      <c r="C1979">
        <v>745.6</v>
      </c>
      <c r="D1979">
        <v>0</v>
      </c>
    </row>
    <row r="1980" spans="3:4" x14ac:dyDescent="0.55000000000000004">
      <c r="C1980">
        <v>745.80000000000007</v>
      </c>
      <c r="D1980">
        <v>0</v>
      </c>
    </row>
    <row r="1981" spans="3:4" x14ac:dyDescent="0.55000000000000004">
      <c r="C1981">
        <v>746</v>
      </c>
      <c r="D1981">
        <v>0</v>
      </c>
    </row>
    <row r="1982" spans="3:4" x14ac:dyDescent="0.55000000000000004">
      <c r="C1982">
        <v>746.2</v>
      </c>
      <c r="D1982">
        <v>0</v>
      </c>
    </row>
    <row r="1983" spans="3:4" x14ac:dyDescent="0.55000000000000004">
      <c r="C1983">
        <v>746.4</v>
      </c>
      <c r="D1983">
        <v>0</v>
      </c>
    </row>
    <row r="1984" spans="3:4" x14ac:dyDescent="0.55000000000000004">
      <c r="C1984">
        <v>746.6</v>
      </c>
      <c r="D1984">
        <v>0</v>
      </c>
    </row>
    <row r="1985" spans="3:4" x14ac:dyDescent="0.55000000000000004">
      <c r="C1985">
        <v>746.80000000000007</v>
      </c>
      <c r="D1985">
        <v>0</v>
      </c>
    </row>
    <row r="1986" spans="3:4" x14ac:dyDescent="0.55000000000000004">
      <c r="C1986">
        <v>747</v>
      </c>
      <c r="D1986">
        <v>0</v>
      </c>
    </row>
    <row r="1987" spans="3:4" x14ac:dyDescent="0.55000000000000004">
      <c r="C1987">
        <v>747.2</v>
      </c>
      <c r="D1987">
        <v>0</v>
      </c>
    </row>
    <row r="1988" spans="3:4" x14ac:dyDescent="0.55000000000000004">
      <c r="C1988">
        <v>747.4</v>
      </c>
      <c r="D1988">
        <v>0</v>
      </c>
    </row>
    <row r="1989" spans="3:4" x14ac:dyDescent="0.55000000000000004">
      <c r="C1989">
        <v>747.6</v>
      </c>
      <c r="D1989">
        <v>0</v>
      </c>
    </row>
    <row r="1990" spans="3:4" x14ac:dyDescent="0.55000000000000004">
      <c r="C1990">
        <v>747.80000000000007</v>
      </c>
      <c r="D1990">
        <v>0</v>
      </c>
    </row>
    <row r="1991" spans="3:4" x14ac:dyDescent="0.55000000000000004">
      <c r="C1991">
        <v>748</v>
      </c>
      <c r="D1991">
        <v>0</v>
      </c>
    </row>
    <row r="1992" spans="3:4" x14ac:dyDescent="0.55000000000000004">
      <c r="C1992">
        <v>748.2</v>
      </c>
      <c r="D1992">
        <v>0</v>
      </c>
    </row>
    <row r="1993" spans="3:4" x14ac:dyDescent="0.55000000000000004">
      <c r="C1993">
        <v>748.4</v>
      </c>
      <c r="D1993">
        <v>0</v>
      </c>
    </row>
    <row r="1994" spans="3:4" x14ac:dyDescent="0.55000000000000004">
      <c r="C1994">
        <v>748.6</v>
      </c>
      <c r="D1994">
        <v>0</v>
      </c>
    </row>
    <row r="1995" spans="3:4" x14ac:dyDescent="0.55000000000000004">
      <c r="C1995">
        <v>748.80000000000007</v>
      </c>
      <c r="D1995">
        <v>0</v>
      </c>
    </row>
    <row r="1996" spans="3:4" x14ac:dyDescent="0.55000000000000004">
      <c r="C1996">
        <v>749</v>
      </c>
      <c r="D1996">
        <v>0</v>
      </c>
    </row>
    <row r="1997" spans="3:4" x14ac:dyDescent="0.55000000000000004">
      <c r="C1997">
        <v>749.2</v>
      </c>
      <c r="D1997">
        <v>0</v>
      </c>
    </row>
    <row r="1998" spans="3:4" x14ac:dyDescent="0.55000000000000004">
      <c r="C1998">
        <v>749.4</v>
      </c>
      <c r="D1998">
        <v>0</v>
      </c>
    </row>
    <row r="1999" spans="3:4" x14ac:dyDescent="0.55000000000000004">
      <c r="C1999">
        <v>749.6</v>
      </c>
      <c r="D1999">
        <v>0</v>
      </c>
    </row>
    <row r="2000" spans="3:4" x14ac:dyDescent="0.55000000000000004">
      <c r="C2000">
        <v>749.80000000000007</v>
      </c>
      <c r="D2000">
        <v>0</v>
      </c>
    </row>
    <row r="2001" spans="3:4" x14ac:dyDescent="0.55000000000000004">
      <c r="C2001" t="s">
        <v>1031</v>
      </c>
      <c r="D2001" t="s">
        <v>1031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Std</vt:lpstr>
      <vt:lpstr>data</vt:lpstr>
      <vt:lpstr>PlotDat1</vt:lpstr>
      <vt:lpstr>PlotDat10</vt:lpstr>
      <vt:lpstr>PlotDat3</vt:lpstr>
      <vt:lpstr>PlotDat4</vt:lpstr>
      <vt:lpstr>PlotDat9</vt:lpstr>
      <vt:lpstr>PlotDat6</vt:lpstr>
      <vt:lpstr>PlotDat11</vt:lpstr>
      <vt:lpstr>PlotDat12</vt:lpstr>
      <vt:lpstr>PlotDat8</vt:lpstr>
      <vt:lpstr>_gXY1</vt:lpstr>
      <vt:lpstr>gauss</vt:lpstr>
    </vt:vector>
  </TitlesOfParts>
  <Manager/>
  <Company>Norris Scientific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LADR Data File</dc:title>
  <dc:subject/>
  <dc:creator>LADR</dc:creator>
  <cp:keywords/>
  <dc:description>https://norsci.com/ladr/</dc:description>
  <cp:lastModifiedBy>Karin Orth</cp:lastModifiedBy>
  <cp:revision/>
  <dcterms:created xsi:type="dcterms:W3CDTF">2021-03-29T00:09:37Z</dcterms:created>
  <dcterms:modified xsi:type="dcterms:W3CDTF">2023-09-11T03:11:33Z</dcterms:modified>
  <cp:category/>
  <cp:contentStatus/>
</cp:coreProperties>
</file>